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22 (TKC)_ (NPD-14)Q3\"/>
    </mc:Choice>
  </mc:AlternateContent>
  <xr:revisionPtr revIDLastSave="0" documentId="13_ncr:1_{0DFEA994-258C-412D-B39E-A30EE22550F9}" xr6:coauthVersionLast="47" xr6:coauthVersionMax="47" xr10:uidLastSave="{00000000-0000-0000-0000-000000000000}"/>
  <bookViews>
    <workbookView xWindow="-120" yWindow="-120" windowWidth="21840" windowHeight="13140" tabRatio="1000" activeTab="6" xr2:uid="{EE49F1BA-C2FD-4DF3-A46D-2FE516258F8B}"/>
  </bookViews>
  <sheets>
    <sheet name="ENG_ASSETS 2" sheetId="1" r:id="rId1"/>
    <sheet name="ENG-LIABILITIES 3.-4" sheetId="2" r:id="rId2"/>
    <sheet name="ENG-PL 5-6" sheetId="3" r:id="rId3"/>
    <sheet name="ENG-PL 7-8" sheetId="4" r:id="rId4"/>
    <sheet name="ENG-Conso 9" sheetId="5" r:id="rId5"/>
    <sheet name="ENG-Company 10" sheetId="6" r:id="rId6"/>
    <sheet name="ENG-CASH FLOWS 11-13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hidden="1">[1]ชื่อหุ้น!#REF!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KEY1" hidden="1">[2]Accure!#REF!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KEY1" hidden="1">[2]Accure!#REF!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KEY1" hidden="1">[2]Accure!#REF!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RJE1" hidden="1">{"'SCBMF'!$A$1:$I$51","'SCBDA'!$A$1:$I$45","'SCBBA'!$A$1:$I$37"}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hidden="1">{"POPULAR SANS BUDGET",#N/A,FALSE,"popular";"TOTAL SANS BUDGET",#N/A,FALSE,"TOTAL"}</definedName>
    <definedName name="_Dist_Bin" hidden="1">'[8]DES 02'!#REF!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" hidden="1">{"'Eng (page2)'!$A$1:$D$52"}</definedName>
    <definedName name="aaaaa" hidden="1">{"'Eng (page2)'!$A$1:$D$52"}</definedName>
    <definedName name="aaaaaaaa" hidden="1">{#N/A,#N/A,FALSE,"Eff-SSC2"}</definedName>
    <definedName name="aaaaaaaaa" hidden="1">{#N/A,#N/A,FALSE,"Eff-SSC2"}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ssdd" hidden="1">#REF!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hidden="1">{"assumptions",#N/A,FALSE,"Scenario 1";"valuation",#N/A,FALSE,"Scenario 1"}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x" hidden="1">{"'Eng (page2)'!$A$1:$D$52"}</definedName>
    <definedName name="B1.1" hidden="1">#REF!</definedName>
    <definedName name="BB" hidden="1">{"'Eng (page2)'!$A$1:$D$52"}</definedName>
    <definedName name="bbbbbbbbbbbbbbbbbbbbbbbbbbbbbbbbb" hidden="1">#REF!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oonmee" hidden="1">{#N/A,#N/A,FALSE,"Eff-SSC2"}</definedName>
    <definedName name="BOY" hidden="1">#REF!</definedName>
    <definedName name="budget" hidden="1">{#N/A,#N/A,FALSE,"Eff-SSC2"}</definedName>
    <definedName name="bvr" hidden="1">{#N/A,#N/A,FALSE,"Eff-SSC2"}</definedName>
    <definedName name="cact" hidden="1">{#N/A,#N/A,FALSE,"ll-inves";#N/A,#N/A,FALSE,"bgt-cf 97";#N/A,#N/A,FALSE,"bgt-pl 97"}</definedName>
    <definedName name="cash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" hidden="1">{#N/A,#N/A,FALSE,"Eff-SSC2"}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hidden="1">{"'Eng (page2)'!$A$1:$D$52"}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r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ctor" hidden="1">{#N/A,#N/A,FALSE,"Eff-SSC2"}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orecast" hidden="1">{#N/A,#N/A,FALSE,"Eff-SSC2"}</definedName>
    <definedName name="f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hidden="1">{#N/A,#N/A,FALSE,"Eff-SSC2"}</definedName>
    <definedName name="ge" hidden="1">{#N/A,#N/A,FALSE,"Eff-SSC2"}</definedName>
    <definedName name="GES_LIST" hidden="1">[12]Struktur!$A$4:$A$46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{"'Eng (page2)'!$A$1:$D$52"}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jklh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f" hidden="1">{#N/A,#N/A,FALSE,"Eff-SSC2"}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jm" hidden="1">{#N/A,#N/A,FALSE,"Eff-SSC2"}</definedName>
    <definedName name="hr" hidden="1">{#N/A,#N/A,FALSE,"Eff-SSC2"}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[10]JAN!#REF!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" hidden="1">{#N/A,#N/A,FALSE,"Eff-SSC2"}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j" hidden="1">{#N/A,#N/A,FALSE,"Eff-SSC2"}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r" hidden="1">{#N/A,#N/A,FALSE,"Eff-SSC2"}</definedName>
    <definedName name="NSNSSS" hidden="1">{#N/A,#N/A,FALSE,"Eff-SSC2"}</definedName>
    <definedName name="nung" hidden="1">{#N/A,#N/A,FALSE,"COVER.XLS";#N/A,#N/A,FALSE,"RACT1.XLS";#N/A,#N/A,FALSE,"RACT2.XLS";#N/A,#N/A,FALSE,"ECCMP";#N/A,#N/A,FALSE,"WELDER.XLS"}</definedName>
    <definedName name="Obj_Deptnew" hidden="1">{#N/A,#N/A,FALSE,"Eff-SSC2"}</definedName>
    <definedName name="off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yroll3" hidden="1">#REF!</definedName>
    <definedName name="pcs" hidden="1">{#N/A,#N/A,FALSE,"Eff-SSC2"}</definedName>
    <definedName name="PDDR" hidden="1">#REF!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[13]A!#REF!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qffffgg" hidden="1">{#N/A,#N/A,FALSE,"Eff-SSC2"}</definedName>
    <definedName name="qqqq" hidden="1">{"'Eng (page2)'!$A$1:$D$52"}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" hidden="1">{"'Eng (page2)'!$A$1:$D$52"}</definedName>
    <definedName name="rat" hidden="1">#REF!</definedName>
    <definedName name="RCArea" hidden="1">#REF!</definedName>
    <definedName name="real" hidden="1">{#N/A,#N/A,FALSE,"Eff-SSC2"}</definedName>
    <definedName name="refsaw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hidden="1">{#N/A,#N/A,FALSE,"Input"}</definedName>
    <definedName name="sdf" hidden="1">{#N/A,#N/A,FALSE,"COVER.XLS";#N/A,#N/A,FALSE,"RACT1.XLS";#N/A,#N/A,FALSE,"RACT2.XLS";#N/A,#N/A,FALSE,"ECCMP";#N/A,#N/A,FALSE,"WELDER.XLS"}</definedName>
    <definedName name="SDFDFD" hidden="1">{"POPULAR SANS BUDGET",#N/A,FALSE,"popular";"TOTAL SANS BUDGET",#N/A,FALSE,"TOTAL"}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trip" hidden="1">{#N/A,#N/A,FALSE,"Eff-SSC2"}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S" hidden="1">{#N/A,#N/A,FALSE,"Eff-SSC2"}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w" hidden="1">{"'Eng (page2)'!$A$1:$D$52"}</definedName>
    <definedName name="wwww" hidden="1">{#N/A,#N/A,FALSE,"COVER.XLS";#N/A,#N/A,FALSE,"RACT1.XLS";#N/A,#N/A,FALSE,"RACT2.XLS";#N/A,#N/A,FALSE,"ECCMP";#N/A,#N/A,FALSE,"WELDER.XLS"}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hidden="1">{"POPULAR SANS BUDGET",#N/A,FALSE,"popular";"TOTAL SANS BUDGET",#N/A,FALSE,"TOTAL"}</definedName>
    <definedName name="xy" hidden="1">{#N/A,#N/A,FALSE,"Eff-SSC2"}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hidden="1">{"'Eng (page2)'!$A$1:$D$52"}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hidden="1">{#N/A,#N/A,FALSE,"17MAY";#N/A,#N/A,FALSE,"24MAY"}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งินเดือน" hidden="1">{"'Eng (page2)'!$A$1:$D$52"}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hidden="1">{#N/A,#N/A,FALSE,"Eff-SSC2"}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อเกดหเ" hidden="1">{#N/A,#N/A,FALSE,"Eff-SSC2"}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3" i="7" l="1"/>
  <c r="F153" i="7"/>
  <c r="H153" i="7"/>
  <c r="D153" i="7"/>
  <c r="H112" i="7" l="1"/>
  <c r="J112" i="7"/>
  <c r="F112" i="7"/>
  <c r="D112" i="7"/>
  <c r="N29" i="6"/>
  <c r="N26" i="6"/>
  <c r="J25" i="6"/>
  <c r="N25" i="6" s="1"/>
  <c r="F32" i="6"/>
  <c r="F20" i="6"/>
  <c r="V31" i="5"/>
  <c r="R32" i="5"/>
  <c r="V32" i="5" s="1"/>
  <c r="R31" i="5"/>
  <c r="R30" i="5"/>
  <c r="R28" i="5"/>
  <c r="P36" i="5"/>
  <c r="R36" i="5" s="1"/>
  <c r="V36" i="5" s="1"/>
  <c r="P35" i="5"/>
  <c r="R35" i="5" s="1"/>
  <c r="V35" i="5" s="1"/>
  <c r="P32" i="5"/>
  <c r="P31" i="5"/>
  <c r="P30" i="5"/>
  <c r="P28" i="5"/>
  <c r="T38" i="5"/>
  <c r="N38" i="5"/>
  <c r="L38" i="5"/>
  <c r="J38" i="5"/>
  <c r="H38" i="5"/>
  <c r="F38" i="5"/>
  <c r="D38" i="5"/>
  <c r="F40" i="4"/>
  <c r="J40" i="4"/>
  <c r="H40" i="4"/>
  <c r="D40" i="4"/>
  <c r="F40" i="3"/>
  <c r="J40" i="3"/>
  <c r="H40" i="3"/>
  <c r="D40" i="3"/>
  <c r="J93" i="7"/>
  <c r="F93" i="7"/>
  <c r="J50" i="7"/>
  <c r="J54" i="7" s="1"/>
  <c r="F50" i="7"/>
  <c r="F54" i="7" s="1"/>
  <c r="N22" i="6"/>
  <c r="N18" i="6"/>
  <c r="N17" i="6"/>
  <c r="N16" i="6"/>
  <c r="N14" i="6"/>
  <c r="L20" i="6"/>
  <c r="N30" i="6"/>
  <c r="N24" i="6"/>
  <c r="P26" i="5"/>
  <c r="R26" i="5" s="1"/>
  <c r="V26" i="5" s="1"/>
  <c r="P15" i="5"/>
  <c r="R15" i="5" s="1"/>
  <c r="H23" i="5"/>
  <c r="F23" i="5"/>
  <c r="D23" i="5"/>
  <c r="J23" i="5"/>
  <c r="L23" i="5"/>
  <c r="N23" i="5"/>
  <c r="T23" i="5"/>
  <c r="P21" i="5"/>
  <c r="R21" i="5" s="1"/>
  <c r="V21" i="5" s="1"/>
  <c r="P20" i="5"/>
  <c r="R20" i="5" s="1"/>
  <c r="V20" i="5" s="1"/>
  <c r="P19" i="5"/>
  <c r="R19" i="5" s="1"/>
  <c r="V19" i="5" s="1"/>
  <c r="P17" i="5"/>
  <c r="R17" i="5" s="1"/>
  <c r="F128" i="7" l="1"/>
  <c r="F133" i="7" s="1"/>
  <c r="J128" i="7"/>
  <c r="J133" i="7" s="1"/>
  <c r="N20" i="6"/>
  <c r="P38" i="5"/>
  <c r="L32" i="6"/>
  <c r="V17" i="5"/>
  <c r="V15" i="5"/>
  <c r="R23" i="5"/>
  <c r="P23" i="5"/>
  <c r="V23" i="5" l="1"/>
  <c r="J77" i="4"/>
  <c r="J70" i="4"/>
  <c r="F77" i="4"/>
  <c r="F70" i="4"/>
  <c r="J18" i="4"/>
  <c r="J27" i="4" s="1"/>
  <c r="J30" i="4" s="1"/>
  <c r="J43" i="4" s="1"/>
  <c r="F18" i="4"/>
  <c r="F27" i="4" s="1"/>
  <c r="F30" i="4" s="1"/>
  <c r="F43" i="4" s="1"/>
  <c r="J73" i="3"/>
  <c r="J66" i="3"/>
  <c r="F73" i="3"/>
  <c r="F66" i="3"/>
  <c r="J18" i="3"/>
  <c r="J27" i="3" s="1"/>
  <c r="J30" i="3" s="1"/>
  <c r="J43" i="3" s="1"/>
  <c r="F18" i="3"/>
  <c r="F27" i="3" s="1"/>
  <c r="F30" i="3" s="1"/>
  <c r="F43" i="3" s="1"/>
  <c r="H93" i="7"/>
  <c r="D93" i="7"/>
  <c r="H50" i="7"/>
  <c r="H54" i="7" s="1"/>
  <c r="D50" i="7"/>
  <c r="D54" i="7" s="1"/>
  <c r="A1" i="7"/>
  <c r="A115" i="7" s="1"/>
  <c r="H32" i="6"/>
  <c r="D32" i="6"/>
  <c r="J20" i="6"/>
  <c r="H20" i="6"/>
  <c r="D20" i="6"/>
  <c r="A1" i="6"/>
  <c r="V30" i="5"/>
  <c r="H77" i="4"/>
  <c r="D77" i="4"/>
  <c r="H70" i="4"/>
  <c r="D70" i="4"/>
  <c r="H18" i="4"/>
  <c r="H27" i="4" s="1"/>
  <c r="H30" i="4" s="1"/>
  <c r="H43" i="4" s="1"/>
  <c r="D18" i="4"/>
  <c r="D27" i="4" s="1"/>
  <c r="D30" i="4" s="1"/>
  <c r="D43" i="4" s="1"/>
  <c r="H73" i="3"/>
  <c r="D73" i="3"/>
  <c r="H66" i="3"/>
  <c r="D66" i="3"/>
  <c r="A52" i="3"/>
  <c r="A49" i="3"/>
  <c r="A98" i="3" s="1"/>
  <c r="H18" i="3"/>
  <c r="H27" i="3" s="1"/>
  <c r="H30" i="3" s="1"/>
  <c r="H43" i="3" s="1"/>
  <c r="D18" i="3"/>
  <c r="D27" i="3" s="1"/>
  <c r="D30" i="3" s="1"/>
  <c r="D43" i="3" s="1"/>
  <c r="A1" i="3"/>
  <c r="A1" i="4" s="1"/>
  <c r="A1" i="5" s="1"/>
  <c r="A100" i="2"/>
  <c r="J85" i="2"/>
  <c r="J88" i="2" s="1"/>
  <c r="H85" i="2"/>
  <c r="H88" i="2" s="1"/>
  <c r="F85" i="2"/>
  <c r="F88" i="2" s="1"/>
  <c r="D85" i="2"/>
  <c r="D88" i="2" s="1"/>
  <c r="A51" i="2"/>
  <c r="A58" i="7" s="1"/>
  <c r="A114" i="7" s="1"/>
  <c r="A168" i="7" s="1"/>
  <c r="J42" i="2"/>
  <c r="H42" i="2"/>
  <c r="F42" i="2"/>
  <c r="F44" i="2" s="1"/>
  <c r="D42" i="2"/>
  <c r="J31" i="2"/>
  <c r="H31" i="2"/>
  <c r="F31" i="2"/>
  <c r="D31" i="2"/>
  <c r="A1" i="2"/>
  <c r="A52" i="2" s="1"/>
  <c r="J51" i="1"/>
  <c r="H51" i="1"/>
  <c r="F51" i="1"/>
  <c r="D51" i="1"/>
  <c r="J28" i="1"/>
  <c r="H28" i="1"/>
  <c r="F28" i="1"/>
  <c r="D28" i="1"/>
  <c r="D128" i="7" l="1"/>
  <c r="D133" i="7" s="1"/>
  <c r="H128" i="7"/>
  <c r="H133" i="7" s="1"/>
  <c r="R38" i="5"/>
  <c r="V28" i="5"/>
  <c r="D44" i="2"/>
  <c r="D90" i="2" s="1"/>
  <c r="F53" i="1"/>
  <c r="D53" i="1"/>
  <c r="F90" i="2"/>
  <c r="J44" i="2"/>
  <c r="J90" i="2" s="1"/>
  <c r="H44" i="2"/>
  <c r="H90" i="2" s="1"/>
  <c r="A50" i="3"/>
  <c r="J53" i="1"/>
  <c r="H53" i="1"/>
  <c r="A53" i="4"/>
  <c r="A44" i="5" s="1"/>
  <c r="A35" i="6" s="1"/>
  <c r="N32" i="6"/>
  <c r="J32" i="6"/>
  <c r="A54" i="4"/>
  <c r="A59" i="7"/>
  <c r="V38" i="5" l="1"/>
  <c r="A106" i="4"/>
</calcChain>
</file>

<file path=xl/sharedStrings.xml><?xml version="1.0" encoding="utf-8"?>
<sst xmlns="http://schemas.openxmlformats.org/spreadsheetml/2006/main" count="601" uniqueCount="283">
  <si>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</si>
  <si>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</si>
  <si>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</si>
  <si>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</si>
  <si>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</si>
  <si>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</si>
  <si>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</si>
  <si>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</si>
  <si>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</si>
  <si>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</si>
  <si>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</si>
  <si>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</si>
  <si>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</si>
  <si>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</si>
  <si>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</si>
  <si>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</si>
  <si>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</si>
  <si>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Trade and other receivables</t>
  </si>
  <si>
    <t>Contract assets due within a year</t>
  </si>
  <si>
    <t>Inventories</t>
  </si>
  <si>
    <t>Other current assets</t>
  </si>
  <si>
    <t>Total current assets</t>
  </si>
  <si>
    <t>Non-current assets</t>
  </si>
  <si>
    <t>Fixed deposits pledged as collateral</t>
  </si>
  <si>
    <t>Cost to fulfill a contract</t>
  </si>
  <si>
    <t>Investments in subsidiaries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</si>
  <si>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</si>
  <si>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</si>
  <si>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</si>
  <si>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</si>
  <si>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</si>
  <si>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</si>
  <si>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</si>
  <si>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</si>
  <si>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</si>
  <si>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</si>
  <si>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</si>
  <si>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</si>
  <si>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</si>
  <si>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</si>
  <si>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</si>
  <si>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</si>
  <si>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</si>
  <si>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</si>
  <si>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</si>
  <si>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</si>
  <si>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</si>
  <si>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</si>
  <si>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</si>
  <si>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</si>
  <si>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</si>
  <si>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</si>
  <si>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</si>
  <si>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</si>
  <si>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</si>
  <si>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</si>
  <si>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</si>
  <si>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</si>
  <si>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</si>
  <si>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</si>
  <si>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</si>
  <si>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</si>
  <si>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</si>
  <si>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</si>
  <si>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</si>
  <si>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</si>
  <si>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</si>
  <si>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Issued and fully paid-up share capital</t>
  </si>
  <si>
    <t xml:space="preserve">         Ordinary shares, 222,000,000 shares,</t>
  </si>
  <si>
    <t xml:space="preserve">         fully paid-up of Baht 1 each</t>
  </si>
  <si>
    <t>Retained earnings</t>
  </si>
  <si>
    <t xml:space="preserve">         Appropriated - legal reseve</t>
  </si>
  <si>
    <t xml:space="preserve">         Unappropriated </t>
  </si>
  <si>
    <t>Other component of equity</t>
  </si>
  <si>
    <t>Equity attributable to owners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</si>
  <si>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</si>
  <si>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</si>
  <si>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</si>
  <si>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</si>
  <si>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</si>
  <si>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</si>
  <si>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</si>
  <si>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</si>
  <si>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</si>
  <si>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</si>
  <si>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</si>
  <si>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Loss on exchange rate</t>
  </si>
  <si>
    <t>Finance costs</t>
  </si>
  <si>
    <t xml:space="preserve">Profit before income tax </t>
  </si>
  <si>
    <t>Income tax</t>
  </si>
  <si>
    <t>Profit for the period</t>
  </si>
  <si>
    <t>Other comprehensive income</t>
  </si>
  <si>
    <t xml:space="preserve">Total comprehensive income </t>
  </si>
  <si>
    <t xml:space="preserve">  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</si>
  <si>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</si>
  <si>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</si>
  <si>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</si>
  <si>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</si>
  <si>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</si>
  <si>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</si>
  <si>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</si>
  <si>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</si>
  <si>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 xml:space="preserve">      Owners of the parent</t>
  </si>
  <si>
    <t xml:space="preserve">      Non-controlling interests</t>
  </si>
  <si>
    <t xml:space="preserve">      Basic earnings per share</t>
  </si>
  <si>
    <t>Statement of Changes in Equity</t>
  </si>
  <si>
    <t>Consolidated financial information (Unaudited)</t>
  </si>
  <si>
    <t>Attributable to owners of the parent</t>
  </si>
  <si>
    <t>Deficits arising from</t>
  </si>
  <si>
    <t>Issued and</t>
  </si>
  <si>
    <t>Appropriated -</t>
  </si>
  <si>
    <t>additional interest</t>
  </si>
  <si>
    <t>Total</t>
  </si>
  <si>
    <t>Non-</t>
  </si>
  <si>
    <t>paid-up</t>
  </si>
  <si>
    <t>Legal</t>
  </si>
  <si>
    <t>of non-controlling</t>
  </si>
  <si>
    <t>owners of</t>
  </si>
  <si>
    <t>controlling</t>
  </si>
  <si>
    <t>share capital</t>
  </si>
  <si>
    <t>reserve</t>
  </si>
  <si>
    <t>Unappropriated</t>
  </si>
  <si>
    <t>interests</t>
  </si>
  <si>
    <t>the parent</t>
  </si>
  <si>
    <t>equity</t>
  </si>
  <si>
    <t>Dividends</t>
  </si>
  <si>
    <t>Total comprehensive income for the period</t>
  </si>
  <si>
    <t>Opening balance at 1 January 2021</t>
  </si>
  <si>
    <t>Changes in equity for period 2021</t>
  </si>
  <si>
    <t>Ordinary shares issued</t>
  </si>
  <si>
    <t xml:space="preserve">Non-controlling interests acquired </t>
  </si>
  <si>
    <t xml:space="preserve">   addition investment in subsidiary</t>
  </si>
  <si>
    <t>Closing balance as at 30 September 2021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</si>
  <si>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</si>
  <si>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</si>
  <si>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paid-up share</t>
  </si>
  <si>
    <t>capital</t>
  </si>
  <si>
    <t>Legal reserve</t>
  </si>
  <si>
    <t>Statement of Cash Flows</t>
  </si>
  <si>
    <t>Cash flows from operating activities</t>
  </si>
  <si>
    <t>Profit before income tax</t>
  </si>
  <si>
    <t>Adjustments for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</si>
  <si>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</si>
  <si>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</si>
  <si>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</si>
  <si>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Reversal of expected credit losses</t>
  </si>
  <si>
    <t xml:space="preserve">   Additions of provisions</t>
  </si>
  <si>
    <t xml:space="preserve">   Reversal of provisions</t>
  </si>
  <si>
    <t xml:space="preserve">   Interest income</t>
  </si>
  <si>
    <t xml:space="preserve">   Finance costs</t>
  </si>
  <si>
    <t xml:space="preserve">   Employee benefit obligations</t>
  </si>
  <si>
    <t xml:space="preserve">   Fair value gains on derivatives assets </t>
  </si>
  <si>
    <t xml:space="preserve">      and liabilities</t>
  </si>
  <si>
    <t>Changes in operating assets and liabilities :</t>
  </si>
  <si>
    <t xml:space="preserve">   Trade and other receivables</t>
  </si>
  <si>
    <t xml:space="preserve">   Contract assets due within a year</t>
  </si>
  <si>
    <t xml:space="preserve">   Inventories</t>
  </si>
  <si>
    <t xml:space="preserve">   Other current assets</t>
  </si>
  <si>
    <t xml:space="preserve">   Cost to fulfill a contract</t>
  </si>
  <si>
    <t xml:space="preserve">   Contract assets due over a year</t>
  </si>
  <si>
    <t xml:space="preserve">   Other non-current assets </t>
  </si>
  <si>
    <t xml:space="preserve">   Trade and other payables</t>
  </si>
  <si>
    <t xml:space="preserve">   Contract liabilities due to recognise</t>
  </si>
  <si>
    <t xml:space="preserve">      revenue within a year</t>
  </si>
  <si>
    <t xml:space="preserve">   Provisions paid</t>
  </si>
  <si>
    <t xml:space="preserve">   Other current liabilities</t>
  </si>
  <si>
    <t xml:space="preserve">   Contract liabilities due to recognise </t>
  </si>
  <si>
    <t xml:space="preserve">      revenue over a year</t>
  </si>
  <si>
    <t xml:space="preserve">   Employee benefit obligations paid</t>
  </si>
  <si>
    <t xml:space="preserve">   Interest paid</t>
  </si>
  <si>
    <t xml:space="preserve">   Income tax paid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</si>
  <si>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</si>
  <si>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</si>
  <si>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 xml:space="preserve">   investing activities</t>
  </si>
  <si>
    <t>Cash flows from financing activities</t>
  </si>
  <si>
    <r>
      <t xml:space="preserve">Statement of Cash Flows </t>
    </r>
    <r>
      <rPr>
        <sz val="9"/>
        <rFont val="Arial"/>
        <family val="2"/>
      </rPr>
      <t>(Cont'd)</t>
    </r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</si>
  <si>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</si>
  <si>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</si>
  <si>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</si>
  <si>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</si>
  <si>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Bank overdrafts</t>
  </si>
  <si>
    <t xml:space="preserve">    Accrued interest income</t>
  </si>
  <si>
    <t xml:space="preserve">    Accrued interest expense</t>
  </si>
  <si>
    <t xml:space="preserve">    Acquisition of plant and equipment</t>
  </si>
  <si>
    <t xml:space="preserve">    Acquisition of intangible assets</t>
  </si>
  <si>
    <t xml:space="preserve">Investment in equity securities </t>
  </si>
  <si>
    <t xml:space="preserve">   measured at fair value through</t>
  </si>
  <si>
    <t xml:space="preserve">   other comprehensive income</t>
  </si>
  <si>
    <t xml:space="preserve">         Ordinary shares, 300,000,000 shares,</t>
  </si>
  <si>
    <t xml:space="preserve">        (31 December 2021:</t>
  </si>
  <si>
    <t xml:space="preserve">         fully paid-up of Baht 1 each)</t>
  </si>
  <si>
    <t>Non-controlling interests</t>
  </si>
  <si>
    <t>As at 30 September 2022</t>
  </si>
  <si>
    <t>2022</t>
  </si>
  <si>
    <t>For the three-month period ended 30 September 2022</t>
  </si>
  <si>
    <t>For the nine-month period ended 30 September 2022</t>
  </si>
  <si>
    <t>Opening balance at 1 January 2022</t>
  </si>
  <si>
    <t>Changes in equity for period 2022</t>
  </si>
  <si>
    <t>Closing balance as at 30 September 2022</t>
  </si>
  <si>
    <t xml:space="preserve">Measurement of </t>
  </si>
  <si>
    <t>equity investment</t>
  </si>
  <si>
    <t xml:space="preserve">at fair value through </t>
  </si>
  <si>
    <t>other comprehensive income</t>
  </si>
  <si>
    <t>Total other</t>
  </si>
  <si>
    <t xml:space="preserve"> components</t>
  </si>
  <si>
    <t>of equity</t>
  </si>
  <si>
    <t>at fair value through</t>
  </si>
  <si>
    <t>Measurement of</t>
  </si>
  <si>
    <t>Share</t>
  </si>
  <si>
    <t>premium</t>
  </si>
  <si>
    <t>Capital contributed</t>
  </si>
  <si>
    <t xml:space="preserve">Long-term loans to a subsidiary </t>
  </si>
  <si>
    <t xml:space="preserve">  due within a year</t>
  </si>
  <si>
    <t>Investment in associate</t>
  </si>
  <si>
    <t>Investment in joint venture</t>
  </si>
  <si>
    <t xml:space="preserve">Investment in debentures </t>
  </si>
  <si>
    <t xml:space="preserve">   measured at amortised cost</t>
  </si>
  <si>
    <t>Premium on paid-up capital</t>
  </si>
  <si>
    <t>Share of profit from associate</t>
  </si>
  <si>
    <t>Share of loss from joint venture</t>
  </si>
  <si>
    <t>Other comprehensive income (expense) :</t>
  </si>
  <si>
    <t>Items that will not be reclassified to profit or loss</t>
  </si>
  <si>
    <t xml:space="preserve">Changes in fair value of equity investments </t>
  </si>
  <si>
    <t xml:space="preserve">   at fair value through other comprehensive income</t>
  </si>
  <si>
    <t xml:space="preserve">Income tax on items that will not be </t>
  </si>
  <si>
    <t xml:space="preserve">   reclassified to profit or loss</t>
  </si>
  <si>
    <t xml:space="preserve">   for the period, net of tax</t>
  </si>
  <si>
    <t>-</t>
  </si>
  <si>
    <t xml:space="preserve">Transfer of gain on disposal </t>
  </si>
  <si>
    <t xml:space="preserve">   of equity instruments at fair value</t>
  </si>
  <si>
    <t xml:space="preserve">      through other comprehensive income, net of tax</t>
  </si>
  <si>
    <t>18</t>
  </si>
  <si>
    <t>Share premium</t>
  </si>
  <si>
    <t xml:space="preserve">      through other comprehensive income, net of tax </t>
  </si>
  <si>
    <t xml:space="preserve">      equipment</t>
  </si>
  <si>
    <t xml:space="preserve">      right-of-use assets</t>
  </si>
  <si>
    <t xml:space="preserve">   Dividend income</t>
  </si>
  <si>
    <t xml:space="preserve">   Share of profit from associate</t>
  </si>
  <si>
    <t xml:space="preserve">   Share of profit from joint venture</t>
  </si>
  <si>
    <t>Cash used in operations</t>
  </si>
  <si>
    <t xml:space="preserve">Net cash (used in) generated from </t>
  </si>
  <si>
    <t xml:space="preserve">Net increase (decrease)  </t>
  </si>
  <si>
    <t xml:space="preserve">                        -  </t>
  </si>
  <si>
    <t>Cash and cash equivalents presented in the statement of cash flows are comprised as follows:</t>
  </si>
  <si>
    <t>Net</t>
  </si>
  <si>
    <t>Non-cash transactions:</t>
  </si>
  <si>
    <t>Net cash generated from (used in) financing activities</t>
  </si>
  <si>
    <t xml:space="preserve">   Loss (gain) on disposals/ write-offs of </t>
  </si>
  <si>
    <t>Proceeds from disposal of financial assets</t>
  </si>
  <si>
    <t xml:space="preserve">Payments for debentures </t>
  </si>
  <si>
    <t>Payments for additional investment in a subsidiary</t>
  </si>
  <si>
    <t>Payments for acquisition of associate</t>
  </si>
  <si>
    <t>Payments for acquisition of joint venture</t>
  </si>
  <si>
    <t>Purchase of intangible assets</t>
  </si>
  <si>
    <t>Proceeds from disposals of equity instruments</t>
  </si>
  <si>
    <t>Proceeds from disposals of equipment</t>
  </si>
  <si>
    <t>Long-term loans made to a subsidiary</t>
  </si>
  <si>
    <t>Proceeds from short-term loans made to a subsidiary</t>
  </si>
  <si>
    <t xml:space="preserve">Net changing in fixed deposits pledged </t>
  </si>
  <si>
    <t>Interest received</t>
  </si>
  <si>
    <t>Dividends received</t>
  </si>
  <si>
    <t>Purchase of plant and equipment</t>
  </si>
  <si>
    <t>Proceeds from short-term borrowings</t>
  </si>
  <si>
    <t xml:space="preserve">Repayments of short-term borrowings </t>
  </si>
  <si>
    <t>Proceeds from long-term borrowings</t>
  </si>
  <si>
    <t xml:space="preserve">Repayments of long-term borrowings </t>
  </si>
  <si>
    <t>Repayments of principal of lease liabilities</t>
  </si>
  <si>
    <t>Proceeds from issue of ordinary shares</t>
  </si>
  <si>
    <t>Payment for transaction costs directly</t>
  </si>
  <si>
    <t>Dividends paid to group's shareholders</t>
  </si>
  <si>
    <t>Proceeds from an increase in ordinary shares</t>
  </si>
  <si>
    <t xml:space="preserve">   of a subsidiary from non-controlling interests</t>
  </si>
  <si>
    <t xml:space="preserve">   attributable to the issue of ordinary shares</t>
  </si>
  <si>
    <t xml:space="preserve">   as collateral</t>
  </si>
  <si>
    <t xml:space="preserve">   measured at amortised cost </t>
  </si>
  <si>
    <t xml:space="preserve">   measured at amortised cost - fixed deposits</t>
  </si>
  <si>
    <t xml:space="preserve">   Loss on lease terminations of </t>
  </si>
  <si>
    <t>Short-term loans to subsidiaries</t>
  </si>
  <si>
    <t>Net cash used in operating activities</t>
  </si>
  <si>
    <t>Short-term loans made to subsidiaries</t>
  </si>
  <si>
    <t>16</t>
  </si>
  <si>
    <t>19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</si>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</sst>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_(* #,##0.00_);_(* \(#,##0.00\);_(* &quot;-&quot;??_);_(@_)"/>
    <numFmt numFmtId="166" formatCode="#,##0;\(#,##0\);\-"/>
    <numFmt numFmtId="167" formatCode="_-* #,##0_-;\-* #,##0_-;_-* &quot;-&quot;??_-;_-@"/>
    <numFmt numFmtId="168" formatCode="#,##0.00_ ;[Red]\-#,##0.00\ "/>
    <numFmt numFmtId="169" formatCode="#,##0;\(#,##0\);&quot;-&quot;;@"/>
    <numFmt numFmtId="170" formatCode="#,##0;\(#,##0\)"/>
    <numFmt numFmtId="171" formatCode="_(* #,##0_);_(* \(#,##0\);_(* &quot;-&quot;??_);_(@_)"/>
    <numFmt numFmtId="172" formatCode="#,##0.00;\(#,##0.00\);\-"/>
    <numFmt numFmtId="173" formatCode="_-* #,##0.00_-;\-* #,##0.00_-;_-* &quot;-&quot;??_-;_-@"/>
    <numFmt numFmtId="174" formatCode="[$-D00041E]0"/>
  </numFmts>
  <fonts count="15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4"/>
      <color rgb="FF000000"/>
      <name val="Cordia New"/>
      <family val="2"/>
    </font>
    <font>
      <b/>
      <u/>
      <sz val="9"/>
      <name val="Arial"/>
      <family val="2"/>
    </font>
    <font>
      <b/>
      <sz val="9"/>
      <color rgb="FF000000"/>
      <name val="Arial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8">
    <xf numFmtId="0" fontId="0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4" fillId="0" borderId="0"/>
    <xf numFmtId="0" fontId="9" fillId="0" borderId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43" fontId="1" fillId="0" borderId="0" applyFont="0" applyFill="0" applyBorder="0" applyAlignment="0" applyProtection="0"/>
  </cellStyleXfs>
  <cellXfs count="40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49" fontId="3" fillId="0" borderId="1" xfId="0" applyNumberFormat="1" applyFont="1" applyBorder="1" applyAlignment="1">
      <alignment vertical="center"/>
    </xf>
    <xf numFmtId="0" fontId="5" fillId="0" borderId="1" xfId="0" applyFont="1" applyBorder="1"/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64" fontId="3" fillId="0" borderId="2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166" fontId="5" fillId="0" borderId="0" xfId="2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0" fontId="7" fillId="0" borderId="0" xfId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5" fillId="0" borderId="3" xfId="3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4" fillId="3" borderId="0" xfId="0" applyNumberFormat="1" applyFont="1" applyFill="1" applyAlignment="1">
      <alignment vertical="center"/>
    </xf>
    <xf numFmtId="169" fontId="8" fillId="0" borderId="0" xfId="0" applyNumberFormat="1" applyFont="1" applyAlignment="1">
      <alignment vertical="center"/>
    </xf>
    <xf numFmtId="170" fontId="7" fillId="0" borderId="0" xfId="1" applyNumberFormat="1" applyFont="1" applyAlignment="1">
      <alignment horizontal="right" vertical="center"/>
    </xf>
    <xf numFmtId="169" fontId="8" fillId="0" borderId="3" xfId="0" applyNumberFormat="1" applyFont="1" applyBorder="1" applyAlignment="1">
      <alignment vertical="center"/>
    </xf>
    <xf numFmtId="170" fontId="7" fillId="0" borderId="3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left" vertical="center"/>
    </xf>
    <xf numFmtId="49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4" fontId="3" fillId="0" borderId="0" xfId="4" quotePrefix="1" applyNumberFormat="1" applyFont="1" applyAlignment="1">
      <alignment horizontal="right" vertical="center"/>
    </xf>
    <xf numFmtId="49" fontId="3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37" fontId="5" fillId="2" borderId="0" xfId="4" applyNumberFormat="1" applyFont="1" applyFill="1" applyAlignment="1">
      <alignment horizontal="right" vertical="center"/>
    </xf>
    <xf numFmtId="37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0" fontId="5" fillId="2" borderId="0" xfId="4" applyFont="1" applyFill="1" applyAlignment="1">
      <alignment vertical="center"/>
    </xf>
    <xf numFmtId="171" fontId="5" fillId="2" borderId="3" xfId="4" applyNumberFormat="1" applyFont="1" applyFill="1" applyBorder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6" fontId="5" fillId="2" borderId="4" xfId="4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72" fontId="5" fillId="2" borderId="0" xfId="4" applyNumberFormat="1" applyFont="1" applyFill="1" applyAlignment="1">
      <alignment horizontal="right" vertical="center"/>
    </xf>
    <xf numFmtId="172" fontId="5" fillId="0" borderId="0" xfId="4" applyNumberFormat="1" applyFont="1" applyAlignment="1">
      <alignment horizontal="right" vertical="center"/>
    </xf>
    <xf numFmtId="172" fontId="5" fillId="2" borderId="4" xfId="4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65" fontId="5" fillId="0" borderId="0" xfId="4" applyNumberFormat="1" applyFont="1" applyAlignment="1">
      <alignment vertical="center"/>
    </xf>
    <xf numFmtId="173" fontId="5" fillId="0" borderId="0" xfId="4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171" fontId="5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64" fontId="5" fillId="0" borderId="4" xfId="4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64" fontId="5" fillId="2" borderId="6" xfId="4" applyNumberFormat="1" applyFont="1" applyFill="1" applyBorder="1" applyAlignment="1">
      <alignment horizontal="right" vertical="center"/>
    </xf>
    <xf numFmtId="49" fontId="3" fillId="0" borderId="1" xfId="4" applyNumberFormat="1" applyFont="1" applyBorder="1" applyAlignment="1">
      <alignment vertical="center"/>
    </xf>
    <xf numFmtId="171" fontId="5" fillId="0" borderId="1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10" fillId="0" borderId="0" xfId="4" applyFont="1" applyAlignment="1">
      <alignment horizontal="center" vertical="center"/>
    </xf>
    <xf numFmtId="171" fontId="5" fillId="0" borderId="0" xfId="4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49" fontId="5" fillId="0" borderId="0" xfId="4" applyNumberFormat="1" applyFont="1" applyAlignment="1">
      <alignment horizontal="left" vertical="center"/>
    </xf>
    <xf numFmtId="171" fontId="5" fillId="0" borderId="0" xfId="4" applyNumberFormat="1" applyFont="1" applyAlignment="1">
      <alignment horizontal="center" vertical="center"/>
    </xf>
    <xf numFmtId="0" fontId="4" fillId="0" borderId="0" xfId="4" applyFont="1"/>
    <xf numFmtId="3" fontId="5" fillId="0" borderId="1" xfId="4" applyNumberFormat="1" applyFont="1" applyBorder="1" applyAlignment="1">
      <alignment vertical="center"/>
    </xf>
    <xf numFmtId="167" fontId="5" fillId="0" borderId="1" xfId="4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49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164" fontId="3" fillId="3" borderId="0" xfId="5" applyNumberFormat="1" applyFont="1" applyFill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 wrapText="1"/>
    </xf>
    <xf numFmtId="0" fontId="4" fillId="0" borderId="0" xfId="5" applyFont="1"/>
    <xf numFmtId="0" fontId="4" fillId="3" borderId="0" xfId="5" applyFont="1" applyFill="1"/>
    <xf numFmtId="171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vertical="center" wrapText="1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164" fontId="3" fillId="0" borderId="0" xfId="5" applyNumberFormat="1" applyFont="1" applyAlignment="1">
      <alignment horizontal="right" vertical="center" wrapText="1"/>
    </xf>
    <xf numFmtId="164" fontId="5" fillId="3" borderId="1" xfId="5" applyNumberFormat="1" applyFont="1" applyFill="1" applyBorder="1" applyAlignment="1">
      <alignment horizontal="right" vertical="center"/>
    </xf>
    <xf numFmtId="164" fontId="5" fillId="0" borderId="1" xfId="5" applyNumberFormat="1" applyFont="1" applyBorder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horizontal="left" vertical="center"/>
    </xf>
    <xf numFmtId="0" fontId="11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/>
    </xf>
    <xf numFmtId="37" fontId="5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4" fillId="2" borderId="0" xfId="5" applyFont="1" applyFill="1" applyAlignment="1">
      <alignment vertical="center"/>
    </xf>
    <xf numFmtId="171" fontId="5" fillId="0" borderId="0" xfId="5" applyNumberFormat="1" applyFont="1" applyAlignment="1">
      <alignment horizontal="center" vertical="center"/>
    </xf>
    <xf numFmtId="0" fontId="5" fillId="3" borderId="0" xfId="5" applyFont="1" applyFill="1" applyAlignment="1">
      <alignment vertical="center"/>
    </xf>
    <xf numFmtId="167" fontId="5" fillId="3" borderId="0" xfId="5" applyNumberFormat="1" applyFont="1" applyFill="1" applyAlignment="1">
      <alignment vertical="center"/>
    </xf>
    <xf numFmtId="4" fontId="5" fillId="3" borderId="0" xfId="5" applyNumberFormat="1" applyFont="1" applyFill="1" applyAlignment="1">
      <alignment vertical="center"/>
    </xf>
    <xf numFmtId="166" fontId="5" fillId="3" borderId="0" xfId="5" applyNumberFormat="1" applyFont="1" applyFill="1" applyAlignment="1">
      <alignment vertical="center"/>
    </xf>
    <xf numFmtId="1" fontId="5" fillId="0" borderId="0" xfId="5" applyNumberFormat="1" applyFont="1" applyAlignment="1">
      <alignment horizontal="center" vertical="center"/>
    </xf>
    <xf numFmtId="1" fontId="5" fillId="0" borderId="1" xfId="5" applyNumberFormat="1" applyFont="1" applyBorder="1" applyAlignment="1">
      <alignment horizontal="center" vertical="center"/>
    </xf>
    <xf numFmtId="171" fontId="5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164" fontId="5" fillId="3" borderId="4" xfId="5" applyNumberFormat="1" applyFont="1" applyFill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right" vertical="center"/>
    </xf>
    <xf numFmtId="170" fontId="5" fillId="0" borderId="0" xfId="5" applyNumberFormat="1" applyFont="1" applyAlignment="1">
      <alignment vertical="center"/>
    </xf>
    <xf numFmtId="0" fontId="5" fillId="0" borderId="3" xfId="5" applyFont="1" applyBorder="1" applyAlignment="1">
      <alignment vertical="center"/>
    </xf>
    <xf numFmtId="0" fontId="4" fillId="0" borderId="3" xfId="5" applyFont="1" applyBorder="1"/>
    <xf numFmtId="0" fontId="4" fillId="0" borderId="0" xfId="0" applyFont="1"/>
    <xf numFmtId="0" fontId="3" fillId="0" borderId="0" xfId="4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quotePrefix="1" applyFont="1" applyAlignment="1">
      <alignment vertical="center"/>
    </xf>
    <xf numFmtId="0" fontId="4" fillId="0" borderId="0" xfId="0" applyFont="1"/>
    <xf numFmtId="49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4" quotePrefix="1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171" fontId="5" fillId="0" borderId="3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4" xfId="4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72" fontId="5" fillId="0" borderId="0" xfId="4" applyNumberFormat="1" applyFont="1" applyFill="1" applyAlignment="1">
      <alignment horizontal="right" vertical="center"/>
    </xf>
    <xf numFmtId="172" fontId="5" fillId="0" borderId="4" xfId="4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/>
    </xf>
    <xf numFmtId="0" fontId="0" fillId="0" borderId="0" xfId="0" applyFill="1"/>
    <xf numFmtId="164" fontId="5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right" vertical="center"/>
    </xf>
    <xf numFmtId="0" fontId="5" fillId="0" borderId="0" xfId="4" applyFont="1" applyBorder="1"/>
    <xf numFmtId="0" fontId="3" fillId="0" borderId="0" xfId="4" applyFont="1" applyBorder="1" applyAlignment="1">
      <alignment horizontal="center" vertical="center"/>
    </xf>
    <xf numFmtId="0" fontId="5" fillId="0" borderId="0" xfId="4" applyFont="1" applyBorder="1"/>
    <xf numFmtId="0" fontId="3" fillId="0" borderId="7" xfId="4" applyFont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5" fillId="0" borderId="0" xfId="5" applyNumberFormat="1" applyFont="1" applyFill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49" fontId="3" fillId="0" borderId="0" xfId="5" applyNumberFormat="1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4" fontId="5" fillId="0" borderId="3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4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vertical="center"/>
    </xf>
    <xf numFmtId="164" fontId="5" fillId="0" borderId="4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0" fontId="4" fillId="0" borderId="3" xfId="5" applyFont="1" applyFill="1" applyBorder="1"/>
    <xf numFmtId="0" fontId="4" fillId="0" borderId="0" xfId="5" applyFont="1" applyFill="1"/>
    <xf numFmtId="164" fontId="4" fillId="0" borderId="0" xfId="5" applyNumberFormat="1" applyFont="1" applyFill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Fill="1" applyBorder="1" applyAlignment="1">
      <alignment horizontal="right" vertical="center"/>
    </xf>
    <xf numFmtId="171" fontId="5" fillId="0" borderId="0" xfId="4" applyNumberFormat="1" applyFont="1" applyBorder="1" applyAlignment="1">
      <alignment horizontal="right" vertical="center"/>
    </xf>
    <xf numFmtId="166" fontId="5" fillId="2" borderId="0" xfId="4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5" fillId="2" borderId="1" xfId="4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2" borderId="0" xfId="4" applyNumberFormat="1" applyFont="1" applyFill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4" fontId="5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3" xfId="4" applyNumberFormat="1" applyFont="1" applyFill="1" applyBorder="1" applyAlignment="1">
      <alignment horizontal="right" vertical="center"/>
    </xf>
    <xf numFmtId="166" fontId="5" fillId="2" borderId="4" xfId="4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2" borderId="0" xfId="4" applyNumberFormat="1" applyFont="1" applyFill="1" applyAlignment="1">
      <alignment vertical="center"/>
    </xf>
    <xf numFmtId="164" fontId="5" fillId="2" borderId="0" xfId="4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49" fontId="5" fillId="0" borderId="0" xfId="6" applyNumberFormat="1" applyFont="1" applyFill="1" applyBorder="1" applyAlignment="1">
      <alignment horizontal="left" vertical="center"/>
    </xf>
    <xf numFmtId="49" fontId="5" fillId="0" borderId="0" xfId="6" applyNumberFormat="1" applyFont="1" applyFill="1" applyAlignment="1">
      <alignment horizontal="left" vertical="center"/>
    </xf>
    <xf numFmtId="0" fontId="5" fillId="0" borderId="0" xfId="6" applyFont="1" applyAlignment="1">
      <alignment vertical="center"/>
    </xf>
    <xf numFmtId="0" fontId="3" fillId="0" borderId="0" xfId="4" applyFont="1" applyAlignment="1">
      <alignment vertical="center"/>
    </xf>
    <xf numFmtId="49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49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49" fontId="3" fillId="0" borderId="1" xfId="4" applyNumberFormat="1" applyFont="1" applyBorder="1" applyAlignment="1">
      <alignment vertical="center"/>
    </xf>
    <xf numFmtId="171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164" fontId="5" fillId="2" borderId="6" xfId="4" applyNumberFormat="1" applyFont="1" applyFill="1" applyBorder="1" applyAlignment="1">
      <alignment horizontal="right" vertical="center"/>
    </xf>
    <xf numFmtId="171" fontId="5" fillId="0" borderId="0" xfId="4" applyNumberFormat="1" applyFont="1" applyAlignment="1">
      <alignment vertical="center"/>
    </xf>
    <xf numFmtId="171" fontId="5" fillId="0" borderId="0" xfId="4" applyNumberFormat="1" applyFont="1" applyAlignment="1">
      <alignment horizontal="center" vertical="center"/>
    </xf>
    <xf numFmtId="3" fontId="5" fillId="0" borderId="1" xfId="4" applyNumberFormat="1" applyFont="1" applyBorder="1" applyAlignment="1">
      <alignment vertical="center"/>
    </xf>
    <xf numFmtId="0" fontId="3" fillId="0" borderId="0" xfId="4" applyFont="1" applyBorder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4" fontId="5" fillId="2" borderId="6" xfId="4" applyNumberFormat="1" applyFont="1" applyFill="1" applyBorder="1" applyAlignment="1">
      <alignment horizontal="right" vertical="center"/>
    </xf>
    <xf numFmtId="171" fontId="5" fillId="0" borderId="0" xfId="4" applyNumberFormat="1" applyFont="1" applyAlignment="1">
      <alignment vertical="center"/>
    </xf>
    <xf numFmtId="49" fontId="5" fillId="0" borderId="0" xfId="4" applyNumberFormat="1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71" fontId="5" fillId="0" borderId="0" xfId="4" applyNumberFormat="1" applyFont="1" applyAlignment="1">
      <alignment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horizontal="right" vertical="center"/>
    </xf>
    <xf numFmtId="171" fontId="5" fillId="0" borderId="0" xfId="5" applyNumberFormat="1" applyFont="1" applyAlignment="1">
      <alignment vertical="center"/>
    </xf>
    <xf numFmtId="164" fontId="5" fillId="3" borderId="1" xfId="5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49" fontId="5" fillId="0" borderId="0" xfId="6" applyNumberFormat="1" applyFont="1" applyFill="1" applyAlignment="1">
      <alignment horizontal="left" vertical="center"/>
    </xf>
    <xf numFmtId="49" fontId="5" fillId="0" borderId="0" xfId="4" applyNumberFormat="1" applyFont="1" applyFill="1" applyAlignment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vertical="center"/>
    </xf>
    <xf numFmtId="164" fontId="5" fillId="2" borderId="0" xfId="5" applyNumberFormat="1" applyFont="1" applyFill="1" applyAlignment="1">
      <alignment horizontal="right" vertical="center"/>
    </xf>
    <xf numFmtId="0" fontId="3" fillId="0" borderId="0" xfId="5" applyFont="1" applyAlignment="1">
      <alignment horizontal="left" vertical="center"/>
    </xf>
    <xf numFmtId="164" fontId="5" fillId="3" borderId="3" xfId="5" applyNumberFormat="1" applyFont="1" applyFill="1" applyBorder="1" applyAlignment="1">
      <alignment horizontal="right" vertical="center"/>
    </xf>
    <xf numFmtId="167" fontId="5" fillId="3" borderId="0" xfId="5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164" fontId="5" fillId="3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vertical="center"/>
    </xf>
    <xf numFmtId="164" fontId="5" fillId="3" borderId="1" xfId="5" applyNumberFormat="1" applyFont="1" applyFill="1" applyBorder="1" applyAlignment="1">
      <alignment horizontal="right" vertical="center"/>
    </xf>
    <xf numFmtId="166" fontId="5" fillId="3" borderId="0" xfId="5" applyNumberFormat="1" applyFont="1" applyFill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right" vertical="center"/>
    </xf>
    <xf numFmtId="49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3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6" fontId="5" fillId="3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166" fontId="5" fillId="3" borderId="4" xfId="5" applyNumberFormat="1" applyFont="1" applyFill="1" applyBorder="1" applyAlignment="1">
      <alignment horizontal="right" vertical="center"/>
    </xf>
    <xf numFmtId="166" fontId="5" fillId="0" borderId="4" xfId="5" applyNumberFormat="1" applyFont="1" applyBorder="1" applyAlignment="1">
      <alignment horizontal="right" vertical="center"/>
    </xf>
    <xf numFmtId="164" fontId="3" fillId="0" borderId="0" xfId="4" quotePrefix="1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70" fontId="3" fillId="0" borderId="0" xfId="5" applyNumberFormat="1" applyFont="1" applyAlignment="1">
      <alignment vertical="center"/>
    </xf>
    <xf numFmtId="0" fontId="4" fillId="0" borderId="0" xfId="0" applyFont="1"/>
    <xf numFmtId="0" fontId="4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4" applyFont="1"/>
    <xf numFmtId="49" fontId="3" fillId="0" borderId="1" xfId="4" applyNumberFormat="1" applyFont="1" applyBorder="1" applyAlignment="1">
      <alignment horizontal="left" vertical="center"/>
    </xf>
    <xf numFmtId="0" fontId="5" fillId="0" borderId="1" xfId="4" applyFont="1" applyBorder="1"/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5" fillId="0" borderId="5" xfId="4" applyFont="1" applyBorder="1"/>
    <xf numFmtId="0" fontId="3" fillId="0" borderId="7" xfId="4" applyFont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/>
    </xf>
    <xf numFmtId="0" fontId="5" fillId="0" borderId="0" xfId="4" applyFont="1" applyBorder="1"/>
    <xf numFmtId="0" fontId="3" fillId="0" borderId="7" xfId="4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4" fillId="0" borderId="0" xfId="5" applyFont="1"/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5" fillId="0" borderId="1" xfId="5" applyFont="1" applyBorder="1"/>
    <xf numFmtId="0" fontId="5" fillId="0" borderId="0" xfId="5" applyFont="1"/>
  </cellXfs>
  <cellStyles count="28">
    <cellStyle name="Comma 10 2 2" xfId="23" xr:uid="{0A2BD2E1-310E-492D-B37A-29F22DE1A3D4}"/>
    <cellStyle name="Comma 2" xfId="9" xr:uid="{9AD2C143-17D8-4A4A-BF1B-010480B27221}"/>
    <cellStyle name="Comma 2 2" xfId="2" xr:uid="{5A348DFD-4D05-4A18-8401-45C027FDC0BA}"/>
    <cellStyle name="Comma 2 2 2" xfId="8" xr:uid="{C50911E1-B831-49A5-AB70-DB157CC01165}"/>
    <cellStyle name="Comma 2 3" xfId="15" xr:uid="{6DC767E4-4F41-4B09-A642-203F49E45DB3}"/>
    <cellStyle name="Comma 2 3 2" xfId="21" xr:uid="{CDE70B75-1D48-41F6-B6B2-3E450417290A}"/>
    <cellStyle name="Comma 2 4" xfId="27" xr:uid="{F28DEE1B-48D3-4B1D-9A99-97FCD8D89F8C}"/>
    <cellStyle name="Comma 3" xfId="12" xr:uid="{A29D1DD4-EE5D-4527-B3C8-66F5119FBB15}"/>
    <cellStyle name="Normal" xfId="0" builtinId="0"/>
    <cellStyle name="Normal 2" xfId="6" xr:uid="{E3AC772A-EBC3-4B24-B362-48168E25D246}"/>
    <cellStyle name="Normal 2 10 3" xfId="1" xr:uid="{F588B2B6-0D3B-433E-924E-20BC2F742AD8}"/>
    <cellStyle name="Normal 2 2" xfId="13" xr:uid="{5CDBE27B-55B4-4344-94EC-9D4467FCA529}"/>
    <cellStyle name="Normal 3" xfId="5" xr:uid="{588550CF-82F2-4BC4-8EE3-D69BF45111C2}"/>
    <cellStyle name="Normal 3 2" xfId="17" xr:uid="{78F415C7-8E47-4240-9A5A-6D788AB50C06}"/>
    <cellStyle name="Normal 3 3" xfId="26" xr:uid="{4DB3F0A3-BE40-4607-9A0B-76A27C7177D9}"/>
    <cellStyle name="Normal 3 3 16 2" xfId="20" xr:uid="{D06E7E90-5C0A-42BA-A0E0-81471F79F8CE}"/>
    <cellStyle name="Normal 4" xfId="11" xr:uid="{54DCD637-5F94-4BA5-AFAE-B474209E11A9}"/>
    <cellStyle name="Normal 4 2 2" xfId="3" xr:uid="{9C836ED4-96C4-4A1F-B01A-81E983643384}"/>
    <cellStyle name="Normal 5" xfId="7" xr:uid="{4EB03268-18C1-474B-B802-41AA54044255}"/>
    <cellStyle name="Normal 6" xfId="25" xr:uid="{16BBE024-E765-4FF3-8008-2C5ED4629265}"/>
    <cellStyle name="Normal 6 2" xfId="24" xr:uid="{0181CF2D-B705-4534-B52F-E79549BB845F}"/>
    <cellStyle name="Normal 632" xfId="4" xr:uid="{ED593C89-55DB-42A8-8E57-6A1EA4820B46}"/>
    <cellStyle name="Normal 632 2" xfId="10" xr:uid="{D4BA8B8B-7DE8-4A0F-B8B8-0C416164D48F}"/>
    <cellStyle name="Normal 632 3" xfId="22" xr:uid="{56874D02-B5D2-4727-8E0C-1E2A7D5E2D02}"/>
    <cellStyle name="Normal 664" xfId="19" xr:uid="{BE6E81EF-2702-466C-9F2A-FAA0291526FC}"/>
    <cellStyle name="Percent 2" xfId="14" xr:uid="{BF656327-DDF3-4B8F-94EE-AF44C4E4AA78}"/>
    <cellStyle name="Percent 3" xfId="18" xr:uid="{0F34AF23-BCC1-4A04-9535-96B9BCD2D4BC}"/>
    <cellStyle name="Percent 4" xfId="16" xr:uid="{818FA916-00BD-406C-81AD-2BF8E7BD2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CEA1-0046-4472-ADDE-0049877DB253}">
  <sheetPr>
    <tabColor rgb="FFFFCC00"/>
  </sheetPr>
  <dimension ref="A1:J56"/>
  <sheetViews>
    <sheetView topLeftCell="A49" zoomScale="110" zoomScaleNormal="110" zoomScaleSheetLayoutView="94" workbookViewId="0">
      <selection activeCell="A34" sqref="A34"/>
    </sheetView>
  </sheetViews>
  <sheetFormatPr defaultColWidth="10.140625" defaultRowHeight="16.5" customHeight="1" x14ac:dyDescent="0.2"/>
  <cols>
    <col min="1" max="1" width="38" style="2" customWidth="1"/>
    <col min="2" max="2" width="6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3.7109375" style="2" customWidth="1"/>
    <col min="11" max="16384" width="10.140625" style="2"/>
  </cols>
  <sheetData>
    <row r="1" spans="1:10" ht="16.5" customHeight="1" x14ac:dyDescent="0.2">
      <c r="A1" s="1" t="s">
        <v>0</v>
      </c>
    </row>
    <row r="2" spans="1:10" ht="16.5" customHeight="1" x14ac:dyDescent="0.2">
      <c r="A2" s="1" t="s">
        <v>1</v>
      </c>
    </row>
    <row r="3" spans="1:10" ht="16.5" customHeight="1" x14ac:dyDescent="0.2">
      <c r="A3" s="3" t="s">
        <v>192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">
      <c r="A6" s="7"/>
      <c r="B6" s="7"/>
      <c r="C6" s="7"/>
      <c r="D6" s="377" t="s">
        <v>2</v>
      </c>
      <c r="E6" s="378"/>
      <c r="F6" s="378"/>
      <c r="G6" s="7"/>
      <c r="H6" s="377" t="s">
        <v>3</v>
      </c>
      <c r="I6" s="378"/>
      <c r="J6" s="378"/>
    </row>
    <row r="7" spans="1:10" ht="16.5" customHeight="1" x14ac:dyDescent="0.2">
      <c r="A7" s="7"/>
      <c r="B7" s="7"/>
      <c r="C7" s="7"/>
      <c r="D7" s="379" t="s">
        <v>4</v>
      </c>
      <c r="E7" s="380"/>
      <c r="F7" s="380"/>
      <c r="G7" s="7"/>
      <c r="H7" s="379" t="s">
        <v>4</v>
      </c>
      <c r="I7" s="380"/>
      <c r="J7" s="380"/>
    </row>
    <row r="8" spans="1:10" ht="16.5" customHeight="1" x14ac:dyDescent="0.2">
      <c r="A8" s="7"/>
      <c r="B8" s="7"/>
      <c r="C8" s="7"/>
      <c r="D8" s="6" t="s">
        <v>5</v>
      </c>
      <c r="E8" s="7"/>
      <c r="F8" s="9" t="s">
        <v>6</v>
      </c>
      <c r="G8" s="7"/>
      <c r="H8" s="6" t="s">
        <v>5</v>
      </c>
      <c r="I8" s="7"/>
      <c r="J8" s="9" t="s">
        <v>6</v>
      </c>
    </row>
    <row r="9" spans="1:10" ht="16.5" customHeight="1" x14ac:dyDescent="0.2">
      <c r="A9" s="7"/>
      <c r="B9" s="7"/>
      <c r="C9" s="7"/>
      <c r="D9" s="10" t="s">
        <v>7</v>
      </c>
      <c r="E9" s="7"/>
      <c r="F9" s="6" t="s">
        <v>8</v>
      </c>
      <c r="G9" s="7"/>
      <c r="H9" s="10" t="s">
        <v>7</v>
      </c>
      <c r="I9" s="7"/>
      <c r="J9" s="6" t="s">
        <v>8</v>
      </c>
    </row>
    <row r="10" spans="1:10" ht="16.5" customHeight="1" x14ac:dyDescent="0.2">
      <c r="A10" s="7"/>
      <c r="B10" s="7"/>
      <c r="C10" s="7"/>
      <c r="D10" s="10" t="s">
        <v>193</v>
      </c>
      <c r="E10" s="7"/>
      <c r="F10" s="10" t="s">
        <v>9</v>
      </c>
      <c r="G10" s="7"/>
      <c r="H10" s="10" t="s">
        <v>193</v>
      </c>
      <c r="I10" s="7"/>
      <c r="J10" s="10" t="s">
        <v>9</v>
      </c>
    </row>
    <row r="11" spans="1:10" ht="16.5" customHeight="1" x14ac:dyDescent="0.2">
      <c r="A11" s="7"/>
      <c r="B11" s="11" t="s">
        <v>10</v>
      </c>
      <c r="C11" s="7"/>
      <c r="D11" s="12" t="s">
        <v>11</v>
      </c>
      <c r="E11" s="7"/>
      <c r="F11" s="12" t="s">
        <v>11</v>
      </c>
      <c r="G11" s="7"/>
      <c r="H11" s="12" t="s">
        <v>11</v>
      </c>
      <c r="I11" s="7"/>
      <c r="J11" s="12" t="s">
        <v>11</v>
      </c>
    </row>
    <row r="12" spans="1:10" ht="8.1" customHeight="1" x14ac:dyDescent="0.2">
      <c r="A12" s="7"/>
      <c r="B12" s="7"/>
      <c r="C12" s="7"/>
      <c r="D12" s="13"/>
      <c r="E12" s="7"/>
      <c r="F12" s="6"/>
      <c r="G12" s="7"/>
      <c r="H12" s="13"/>
      <c r="I12" s="7"/>
      <c r="J12" s="6"/>
    </row>
    <row r="13" spans="1:10" ht="16.5" customHeight="1" x14ac:dyDescent="0.2">
      <c r="A13" s="14" t="s">
        <v>12</v>
      </c>
      <c r="B13" s="15"/>
      <c r="C13" s="16"/>
      <c r="D13" s="17"/>
      <c r="E13" s="18"/>
      <c r="F13" s="19"/>
      <c r="G13" s="18"/>
      <c r="H13" s="17"/>
      <c r="I13" s="18"/>
      <c r="J13" s="19"/>
    </row>
    <row r="14" spans="1:10" ht="8.1" customHeight="1" x14ac:dyDescent="0.2">
      <c r="A14" s="14"/>
      <c r="B14" s="15"/>
      <c r="C14" s="16"/>
      <c r="D14" s="17"/>
      <c r="E14" s="18"/>
      <c r="F14" s="19"/>
      <c r="G14" s="18"/>
      <c r="H14" s="17"/>
      <c r="I14" s="18"/>
      <c r="J14" s="19"/>
    </row>
    <row r="15" spans="1:10" ht="16.5" customHeight="1" x14ac:dyDescent="0.2">
      <c r="A15" s="1" t="s">
        <v>13</v>
      </c>
      <c r="B15" s="15"/>
      <c r="C15" s="16"/>
      <c r="D15" s="17"/>
      <c r="E15" s="18"/>
      <c r="F15" s="19"/>
      <c r="G15" s="18"/>
      <c r="H15" s="17"/>
      <c r="I15" s="18"/>
      <c r="J15" s="19"/>
    </row>
    <row r="16" spans="1:10" ht="8.1" customHeight="1" x14ac:dyDescent="0.2">
      <c r="A16" s="16"/>
      <c r="B16" s="15"/>
      <c r="C16" s="16"/>
      <c r="D16" s="17"/>
      <c r="E16" s="18"/>
      <c r="F16" s="19"/>
      <c r="G16" s="18"/>
      <c r="H16" s="17"/>
      <c r="I16" s="18"/>
      <c r="J16" s="19"/>
    </row>
    <row r="17" spans="1:10" ht="16.5" customHeight="1" x14ac:dyDescent="0.2">
      <c r="A17" s="16" t="s">
        <v>14</v>
      </c>
      <c r="B17" s="15"/>
      <c r="C17" s="16"/>
      <c r="D17" s="17">
        <v>667221910</v>
      </c>
      <c r="E17" s="20"/>
      <c r="F17" s="19">
        <v>60787423</v>
      </c>
      <c r="G17" s="20"/>
      <c r="H17" s="17">
        <v>639593089</v>
      </c>
      <c r="I17" s="21"/>
      <c r="J17" s="19">
        <v>55515997</v>
      </c>
    </row>
    <row r="18" spans="1:10" ht="16.5" customHeight="1" x14ac:dyDescent="0.2">
      <c r="A18" s="22" t="s">
        <v>15</v>
      </c>
      <c r="B18" s="179"/>
      <c r="C18" s="16"/>
      <c r="D18" s="17"/>
      <c r="E18" s="20"/>
      <c r="F18" s="19"/>
      <c r="G18" s="20"/>
      <c r="H18" s="17"/>
      <c r="I18" s="21"/>
      <c r="J18" s="19"/>
    </row>
    <row r="19" spans="1:10" ht="16.5" customHeight="1" x14ac:dyDescent="0.2">
      <c r="A19" s="22" t="s">
        <v>16</v>
      </c>
      <c r="B19" s="179"/>
      <c r="C19" s="16"/>
      <c r="D19" s="17">
        <v>17651037</v>
      </c>
      <c r="E19" s="20"/>
      <c r="F19" s="19">
        <v>5477808</v>
      </c>
      <c r="G19" s="20"/>
      <c r="H19" s="17">
        <v>5523537</v>
      </c>
      <c r="I19" s="21"/>
      <c r="J19" s="19">
        <v>5477808</v>
      </c>
    </row>
    <row r="20" spans="1:10" ht="16.5" customHeight="1" x14ac:dyDescent="0.2">
      <c r="A20" s="16" t="s">
        <v>17</v>
      </c>
      <c r="B20" s="179">
        <v>9</v>
      </c>
      <c r="C20" s="16"/>
      <c r="D20" s="17">
        <v>756693455</v>
      </c>
      <c r="E20" s="16"/>
      <c r="F20" s="23">
        <v>670475760</v>
      </c>
      <c r="G20" s="16"/>
      <c r="H20" s="24">
        <v>717861527</v>
      </c>
      <c r="I20" s="21"/>
      <c r="J20" s="23">
        <v>614370625</v>
      </c>
    </row>
    <row r="21" spans="1:10" ht="16.5" customHeight="1" x14ac:dyDescent="0.2">
      <c r="A21" s="25" t="s">
        <v>18</v>
      </c>
      <c r="B21" s="179">
        <v>10</v>
      </c>
      <c r="C21" s="16"/>
      <c r="D21" s="17">
        <v>415895352</v>
      </c>
      <c r="E21" s="16"/>
      <c r="F21" s="23">
        <v>214876470</v>
      </c>
      <c r="G21" s="16"/>
      <c r="H21" s="24">
        <v>392698220</v>
      </c>
      <c r="I21" s="21"/>
      <c r="J21" s="23">
        <v>195637736</v>
      </c>
    </row>
    <row r="22" spans="1:10" ht="16.5" customHeight="1" x14ac:dyDescent="0.2">
      <c r="A22" s="16" t="s">
        <v>277</v>
      </c>
      <c r="B22" s="179">
        <v>22.3</v>
      </c>
      <c r="C22" s="16"/>
      <c r="D22" s="17">
        <v>0</v>
      </c>
      <c r="E22" s="16"/>
      <c r="F22" s="26">
        <v>0</v>
      </c>
      <c r="G22" s="16"/>
      <c r="H22" s="24">
        <v>70127500</v>
      </c>
      <c r="I22" s="21"/>
      <c r="J22" s="26">
        <v>40000000</v>
      </c>
    </row>
    <row r="23" spans="1:10" ht="16.5" customHeight="1" x14ac:dyDescent="0.2">
      <c r="A23" s="22" t="s">
        <v>211</v>
      </c>
      <c r="B23" s="15"/>
      <c r="C23" s="16"/>
      <c r="D23" s="17"/>
      <c r="E23" s="20"/>
      <c r="F23" s="26"/>
      <c r="G23" s="16"/>
      <c r="H23" s="24"/>
      <c r="I23" s="21"/>
      <c r="J23" s="26"/>
    </row>
    <row r="24" spans="1:10" s="183" customFormat="1" ht="16.5" customHeight="1" x14ac:dyDescent="0.2">
      <c r="A24" s="22" t="s">
        <v>212</v>
      </c>
      <c r="B24" s="15">
        <v>22.4</v>
      </c>
      <c r="C24" s="16"/>
      <c r="D24" s="17">
        <v>0</v>
      </c>
      <c r="E24" s="20"/>
      <c r="F24" s="26">
        <v>0</v>
      </c>
      <c r="G24" s="16"/>
      <c r="H24" s="24">
        <v>8400000</v>
      </c>
      <c r="I24" s="21"/>
      <c r="J24" s="26">
        <v>0</v>
      </c>
    </row>
    <row r="25" spans="1:10" ht="16.5" customHeight="1" x14ac:dyDescent="0.2">
      <c r="A25" s="16" t="s">
        <v>19</v>
      </c>
      <c r="B25" s="15"/>
      <c r="C25" s="16"/>
      <c r="D25" s="17">
        <v>120573381</v>
      </c>
      <c r="E25" s="20"/>
      <c r="F25" s="27">
        <v>30193751</v>
      </c>
      <c r="G25" s="20"/>
      <c r="H25" s="28">
        <v>117837138</v>
      </c>
      <c r="I25" s="29"/>
      <c r="J25" s="23">
        <v>23582974</v>
      </c>
    </row>
    <row r="26" spans="1:10" ht="16.5" customHeight="1" x14ac:dyDescent="0.2">
      <c r="A26" s="16" t="s">
        <v>20</v>
      </c>
      <c r="B26" s="15"/>
      <c r="C26" s="16"/>
      <c r="D26" s="30">
        <v>21332656</v>
      </c>
      <c r="E26" s="20"/>
      <c r="F26" s="31">
        <v>21308703</v>
      </c>
      <c r="G26" s="20"/>
      <c r="H26" s="32">
        <v>16236172</v>
      </c>
      <c r="I26" s="21"/>
      <c r="J26" s="33">
        <v>16193932</v>
      </c>
    </row>
    <row r="27" spans="1:10" ht="8.1" customHeight="1" x14ac:dyDescent="0.2">
      <c r="A27" s="16"/>
      <c r="B27" s="15"/>
      <c r="C27" s="16"/>
      <c r="D27" s="17"/>
      <c r="E27" s="18"/>
      <c r="F27" s="19"/>
      <c r="G27" s="18"/>
      <c r="H27" s="17"/>
      <c r="I27" s="18"/>
      <c r="J27" s="19"/>
    </row>
    <row r="28" spans="1:10" ht="16.5" customHeight="1" x14ac:dyDescent="0.2">
      <c r="A28" s="1" t="s">
        <v>21</v>
      </c>
      <c r="B28" s="15"/>
      <c r="C28" s="16"/>
      <c r="D28" s="34">
        <f>SUM(D17:D26)</f>
        <v>1999367791</v>
      </c>
      <c r="E28" s="18"/>
      <c r="F28" s="35">
        <f>SUM(F17:F26)</f>
        <v>1003119915</v>
      </c>
      <c r="G28" s="18"/>
      <c r="H28" s="34">
        <f>SUM(H17:H26)</f>
        <v>1968277183</v>
      </c>
      <c r="I28" s="18"/>
      <c r="J28" s="35">
        <f>SUM(J17:J26)</f>
        <v>950779072</v>
      </c>
    </row>
    <row r="29" spans="1:10" ht="8.1" customHeight="1" x14ac:dyDescent="0.2">
      <c r="A29" s="16"/>
      <c r="B29" s="15"/>
      <c r="C29" s="16"/>
      <c r="D29" s="17"/>
      <c r="E29" s="18"/>
      <c r="F29" s="19"/>
      <c r="G29" s="18"/>
      <c r="H29" s="17"/>
      <c r="I29" s="18"/>
      <c r="J29" s="19"/>
    </row>
    <row r="30" spans="1:10" ht="8.1" customHeight="1" x14ac:dyDescent="0.2">
      <c r="A30" s="16"/>
      <c r="B30" s="15"/>
      <c r="C30" s="16"/>
      <c r="D30" s="17"/>
      <c r="E30" s="18"/>
      <c r="F30" s="19"/>
      <c r="G30" s="18"/>
      <c r="H30" s="17"/>
      <c r="I30" s="18"/>
      <c r="J30" s="19"/>
    </row>
    <row r="31" spans="1:10" ht="16.5" customHeight="1" x14ac:dyDescent="0.2">
      <c r="A31" s="1" t="s">
        <v>22</v>
      </c>
      <c r="B31" s="15"/>
      <c r="C31" s="16"/>
      <c r="D31" s="17"/>
      <c r="E31" s="18"/>
      <c r="F31" s="19"/>
      <c r="G31" s="18"/>
      <c r="H31" s="17"/>
      <c r="I31" s="18"/>
      <c r="J31" s="19"/>
    </row>
    <row r="32" spans="1:10" ht="8.1" customHeight="1" x14ac:dyDescent="0.2">
      <c r="A32" s="16"/>
      <c r="B32" s="15"/>
      <c r="C32" s="16"/>
      <c r="D32" s="17"/>
      <c r="E32" s="18"/>
      <c r="F32" s="19"/>
      <c r="G32" s="18"/>
      <c r="H32" s="17"/>
      <c r="I32" s="18"/>
      <c r="J32" s="19"/>
    </row>
    <row r="33" spans="1:10" ht="16.5" customHeight="1" x14ac:dyDescent="0.2">
      <c r="A33" s="16" t="s">
        <v>23</v>
      </c>
      <c r="B33" s="15"/>
      <c r="C33" s="16"/>
      <c r="D33" s="17">
        <v>280170876</v>
      </c>
      <c r="E33" s="36"/>
      <c r="F33" s="37">
        <v>108346000</v>
      </c>
      <c r="G33" s="36"/>
      <c r="H33" s="28">
        <v>280170876</v>
      </c>
      <c r="I33" s="38"/>
      <c r="J33" s="37">
        <v>108346000</v>
      </c>
    </row>
    <row r="34" spans="1:10" ht="16.5" customHeight="1" x14ac:dyDescent="0.2">
      <c r="A34" s="22" t="s">
        <v>24</v>
      </c>
      <c r="B34" s="15"/>
      <c r="C34" s="16"/>
      <c r="D34" s="17">
        <v>43461729</v>
      </c>
      <c r="E34" s="36"/>
      <c r="F34" s="37">
        <v>40954380</v>
      </c>
      <c r="G34" s="36"/>
      <c r="H34" s="28">
        <v>43739678</v>
      </c>
      <c r="I34" s="38"/>
      <c r="J34" s="37">
        <v>43386290</v>
      </c>
    </row>
    <row r="35" spans="1:10" s="183" customFormat="1" ht="16.5" customHeight="1" x14ac:dyDescent="0.2">
      <c r="A35" s="22" t="s">
        <v>211</v>
      </c>
      <c r="B35" s="15">
        <v>22.4</v>
      </c>
      <c r="C35" s="16"/>
      <c r="D35" s="17">
        <v>0</v>
      </c>
      <c r="E35" s="36"/>
      <c r="F35" s="37">
        <v>0</v>
      </c>
      <c r="G35" s="36"/>
      <c r="H35" s="28">
        <v>16600000</v>
      </c>
      <c r="I35" s="38"/>
      <c r="J35" s="37">
        <v>0</v>
      </c>
    </row>
    <row r="36" spans="1:10" s="8" customFormat="1" ht="16.5" customHeight="1" x14ac:dyDescent="0.2">
      <c r="A36" s="22" t="s">
        <v>185</v>
      </c>
      <c r="B36" s="179"/>
      <c r="C36" s="16"/>
      <c r="D36" s="17"/>
      <c r="E36" s="36"/>
      <c r="F36" s="37"/>
      <c r="G36" s="36"/>
      <c r="H36" s="28"/>
      <c r="I36" s="38"/>
      <c r="J36" s="37"/>
    </row>
    <row r="37" spans="1:10" s="8" customFormat="1" ht="16.5" customHeight="1" x14ac:dyDescent="0.2">
      <c r="A37" s="25" t="s">
        <v>186</v>
      </c>
      <c r="B37" s="179"/>
      <c r="C37" s="16"/>
      <c r="D37" s="17"/>
      <c r="E37" s="36"/>
      <c r="F37" s="37"/>
      <c r="G37" s="36"/>
      <c r="H37" s="28"/>
      <c r="I37" s="38"/>
      <c r="J37" s="37"/>
    </row>
    <row r="38" spans="1:10" s="8" customFormat="1" ht="16.5" customHeight="1" x14ac:dyDescent="0.2">
      <c r="A38" s="25" t="s">
        <v>187</v>
      </c>
      <c r="B38" s="179">
        <v>8</v>
      </c>
      <c r="C38" s="16"/>
      <c r="D38" s="17">
        <v>18348750</v>
      </c>
      <c r="E38" s="36"/>
      <c r="F38" s="37">
        <v>85500000</v>
      </c>
      <c r="G38" s="36"/>
      <c r="H38" s="28">
        <v>18348750</v>
      </c>
      <c r="I38" s="38"/>
      <c r="J38" s="37">
        <v>85500000</v>
      </c>
    </row>
    <row r="39" spans="1:10" s="183" customFormat="1" ht="16.5" customHeight="1" x14ac:dyDescent="0.2">
      <c r="A39" s="22" t="s">
        <v>215</v>
      </c>
      <c r="B39" s="179"/>
      <c r="C39" s="16"/>
      <c r="D39" s="17"/>
      <c r="E39" s="36"/>
      <c r="F39" s="37"/>
      <c r="G39" s="36"/>
      <c r="H39" s="28"/>
      <c r="I39" s="38"/>
      <c r="J39" s="37"/>
    </row>
    <row r="40" spans="1:10" s="183" customFormat="1" ht="16.5" customHeight="1" x14ac:dyDescent="0.2">
      <c r="A40" s="25" t="s">
        <v>216</v>
      </c>
      <c r="B40" s="179">
        <v>22.2</v>
      </c>
      <c r="C40" s="16"/>
      <c r="D40" s="17">
        <v>10000000</v>
      </c>
      <c r="E40" s="36"/>
      <c r="F40" s="37">
        <v>0</v>
      </c>
      <c r="G40" s="36"/>
      <c r="H40" s="17">
        <v>10000000</v>
      </c>
      <c r="I40" s="38"/>
      <c r="J40" s="37">
        <v>0</v>
      </c>
    </row>
    <row r="41" spans="1:10" ht="16.5" customHeight="1" x14ac:dyDescent="0.2">
      <c r="A41" s="16" t="s">
        <v>25</v>
      </c>
      <c r="B41" s="15">
        <v>11</v>
      </c>
      <c r="C41" s="16"/>
      <c r="D41" s="17">
        <v>0</v>
      </c>
      <c r="E41" s="36"/>
      <c r="F41" s="19">
        <v>0</v>
      </c>
      <c r="G41" s="36"/>
      <c r="H41" s="17">
        <v>67344763</v>
      </c>
      <c r="I41" s="38"/>
      <c r="J41" s="19">
        <v>42844763</v>
      </c>
    </row>
    <row r="42" spans="1:10" s="183" customFormat="1" ht="16.5" customHeight="1" x14ac:dyDescent="0.2">
      <c r="A42" s="16" t="s">
        <v>213</v>
      </c>
      <c r="B42" s="15">
        <v>11</v>
      </c>
      <c r="C42" s="16"/>
      <c r="D42" s="17">
        <v>4611236</v>
      </c>
      <c r="E42" s="36"/>
      <c r="F42" s="19">
        <v>0</v>
      </c>
      <c r="G42" s="36"/>
      <c r="H42" s="17">
        <v>0</v>
      </c>
      <c r="I42" s="38"/>
      <c r="J42" s="19">
        <v>0</v>
      </c>
    </row>
    <row r="43" spans="1:10" s="183" customFormat="1" ht="16.5" customHeight="1" x14ac:dyDescent="0.2">
      <c r="A43" s="16" t="s">
        <v>214</v>
      </c>
      <c r="B43" s="15">
        <v>11</v>
      </c>
      <c r="C43" s="16"/>
      <c r="D43" s="17">
        <v>2841964</v>
      </c>
      <c r="E43" s="36"/>
      <c r="F43" s="19">
        <v>0</v>
      </c>
      <c r="G43" s="36"/>
      <c r="H43" s="17">
        <v>0</v>
      </c>
      <c r="I43" s="38"/>
      <c r="J43" s="19">
        <v>0</v>
      </c>
    </row>
    <row r="44" spans="1:10" ht="16.5" customHeight="1" x14ac:dyDescent="0.2">
      <c r="A44" s="16" t="s">
        <v>26</v>
      </c>
      <c r="B44" s="179">
        <v>10</v>
      </c>
      <c r="C44" s="16"/>
      <c r="D44" s="17">
        <v>47858627</v>
      </c>
      <c r="E44" s="36"/>
      <c r="F44" s="39">
        <v>66764379</v>
      </c>
      <c r="G44" s="36"/>
      <c r="H44" s="17">
        <v>47858627</v>
      </c>
      <c r="I44" s="38"/>
      <c r="J44" s="19">
        <v>66764379</v>
      </c>
    </row>
    <row r="45" spans="1:10" ht="16.5" customHeight="1" x14ac:dyDescent="0.2">
      <c r="A45" s="16" t="s">
        <v>27</v>
      </c>
      <c r="B45" s="179">
        <v>12</v>
      </c>
      <c r="C45" s="16"/>
      <c r="D45" s="17">
        <v>124603731</v>
      </c>
      <c r="E45" s="36"/>
      <c r="F45" s="37">
        <v>126466268</v>
      </c>
      <c r="G45" s="36"/>
      <c r="H45" s="28">
        <v>53655882</v>
      </c>
      <c r="I45" s="38"/>
      <c r="J45" s="37">
        <v>54018765</v>
      </c>
    </row>
    <row r="46" spans="1:10" ht="16.5" customHeight="1" x14ac:dyDescent="0.2">
      <c r="A46" s="22" t="s">
        <v>28</v>
      </c>
      <c r="B46" s="179">
        <v>13</v>
      </c>
      <c r="C46" s="16"/>
      <c r="D46" s="17">
        <v>1418073</v>
      </c>
      <c r="E46" s="36"/>
      <c r="F46" s="37">
        <v>2163914</v>
      </c>
      <c r="G46" s="36"/>
      <c r="H46" s="28">
        <v>4626367</v>
      </c>
      <c r="I46" s="38"/>
      <c r="J46" s="37">
        <v>2163914</v>
      </c>
    </row>
    <row r="47" spans="1:10" ht="16.5" customHeight="1" x14ac:dyDescent="0.2">
      <c r="A47" s="16" t="s">
        <v>29</v>
      </c>
      <c r="B47" s="179">
        <v>12</v>
      </c>
      <c r="C47" s="16"/>
      <c r="D47" s="17">
        <v>3433954</v>
      </c>
      <c r="E47" s="36"/>
      <c r="F47" s="37">
        <v>3784037</v>
      </c>
      <c r="G47" s="36"/>
      <c r="H47" s="28">
        <v>1520149</v>
      </c>
      <c r="I47" s="38"/>
      <c r="J47" s="37">
        <v>2113999</v>
      </c>
    </row>
    <row r="48" spans="1:10" ht="16.5" customHeight="1" x14ac:dyDescent="0.2">
      <c r="A48" s="16" t="s">
        <v>30</v>
      </c>
      <c r="B48" s="15"/>
      <c r="C48" s="16"/>
      <c r="D48" s="17">
        <v>21880553</v>
      </c>
      <c r="E48" s="40"/>
      <c r="F48" s="41">
        <v>5939153</v>
      </c>
      <c r="G48" s="40"/>
      <c r="H48" s="28">
        <v>21468836</v>
      </c>
      <c r="I48" s="40"/>
      <c r="J48" s="41">
        <v>6102459</v>
      </c>
    </row>
    <row r="49" spans="1:10" ht="16.5" customHeight="1" x14ac:dyDescent="0.2">
      <c r="A49" s="16" t="s">
        <v>31</v>
      </c>
      <c r="B49" s="15"/>
      <c r="C49" s="16"/>
      <c r="D49" s="34">
        <v>22869465</v>
      </c>
      <c r="E49" s="36"/>
      <c r="F49" s="42">
        <v>10135912</v>
      </c>
      <c r="G49" s="36"/>
      <c r="H49" s="32">
        <v>14229928</v>
      </c>
      <c r="I49" s="38"/>
      <c r="J49" s="42">
        <v>5854224</v>
      </c>
    </row>
    <row r="50" spans="1:10" ht="8.1" customHeight="1" x14ac:dyDescent="0.2">
      <c r="A50" s="16"/>
      <c r="B50" s="15"/>
      <c r="C50" s="16"/>
      <c r="D50" s="43"/>
      <c r="E50" s="16"/>
      <c r="F50" s="44"/>
      <c r="G50" s="16"/>
      <c r="H50" s="43"/>
      <c r="I50" s="16"/>
      <c r="J50" s="44"/>
    </row>
    <row r="51" spans="1:10" ht="16.5" customHeight="1" x14ac:dyDescent="0.2">
      <c r="A51" s="1" t="s">
        <v>32</v>
      </c>
      <c r="B51" s="15"/>
      <c r="C51" s="16"/>
      <c r="D51" s="34">
        <f>SUM(D33:D49)</f>
        <v>581498958</v>
      </c>
      <c r="E51" s="18"/>
      <c r="F51" s="35">
        <f>SUM(F33:F49)</f>
        <v>450054043</v>
      </c>
      <c r="G51" s="18"/>
      <c r="H51" s="34">
        <f>SUM(H33:H49)</f>
        <v>579563856</v>
      </c>
      <c r="I51" s="18"/>
      <c r="J51" s="35">
        <f>SUM(J33:J49)</f>
        <v>417094793</v>
      </c>
    </row>
    <row r="52" spans="1:10" ht="8.1" customHeight="1" x14ac:dyDescent="0.2">
      <c r="A52" s="16"/>
      <c r="B52" s="15"/>
      <c r="C52" s="16"/>
      <c r="D52" s="17"/>
      <c r="E52" s="18"/>
      <c r="F52" s="19"/>
      <c r="G52" s="18"/>
      <c r="H52" s="17"/>
      <c r="I52" s="18"/>
      <c r="J52" s="19"/>
    </row>
    <row r="53" spans="1:10" ht="16.5" customHeight="1" thickBot="1" x14ac:dyDescent="0.25">
      <c r="A53" s="1" t="s">
        <v>33</v>
      </c>
      <c r="B53" s="15"/>
      <c r="C53" s="16"/>
      <c r="D53" s="45">
        <f>D28+D51</f>
        <v>2580866749</v>
      </c>
      <c r="E53" s="18"/>
      <c r="F53" s="46">
        <f>F28+F51</f>
        <v>1453173958</v>
      </c>
      <c r="G53" s="18"/>
      <c r="H53" s="45">
        <f>H28+H51</f>
        <v>2547841039</v>
      </c>
      <c r="I53" s="18"/>
      <c r="J53" s="46">
        <f>J28+J51</f>
        <v>1367873865</v>
      </c>
    </row>
    <row r="54" spans="1:10" s="376" customFormat="1" ht="21.75" customHeight="1" thickTop="1" x14ac:dyDescent="0.2">
      <c r="A54" s="1"/>
      <c r="B54" s="15"/>
      <c r="C54" s="16"/>
      <c r="D54" s="19"/>
      <c r="E54" s="18"/>
      <c r="F54" s="19"/>
      <c r="G54" s="18"/>
      <c r="H54" s="19"/>
      <c r="I54" s="18"/>
      <c r="J54" s="19"/>
    </row>
    <row r="55" spans="1:10" ht="16.5" customHeight="1" x14ac:dyDescent="0.2">
      <c r="A55" s="16"/>
      <c r="B55" s="15"/>
      <c r="C55" s="16"/>
      <c r="D55" s="19"/>
      <c r="E55" s="18"/>
      <c r="F55" s="19"/>
      <c r="G55" s="18"/>
      <c r="H55" s="19"/>
      <c r="I55" s="18"/>
      <c r="J55" s="19"/>
    </row>
    <row r="56" spans="1:10" ht="21.95" customHeight="1" x14ac:dyDescent="0.2">
      <c r="A56" s="381" t="s">
        <v>34</v>
      </c>
      <c r="B56" s="380"/>
      <c r="C56" s="380"/>
      <c r="D56" s="380"/>
      <c r="E56" s="380"/>
      <c r="F56" s="380"/>
      <c r="G56" s="380"/>
      <c r="H56" s="380"/>
      <c r="I56" s="380"/>
      <c r="J56" s="380"/>
    </row>
  </sheetData>
  <mergeCells count="5">
    <mergeCell ref="D6:F6"/>
    <mergeCell ref="H6:J6"/>
    <mergeCell ref="D7:F7"/>
    <mergeCell ref="H7:J7"/>
    <mergeCell ref="A56:J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CF52-7FD3-4681-8562-04B430602168}">
  <sheetPr>
    <tabColor rgb="FFFFCC00"/>
  </sheetPr>
  <dimension ref="A1:J100"/>
  <sheetViews>
    <sheetView topLeftCell="A64" zoomScale="90" zoomScaleNormal="90" workbookViewId="0">
      <selection activeCell="B22" sqref="B22"/>
    </sheetView>
  </sheetViews>
  <sheetFormatPr defaultColWidth="10.140625" defaultRowHeight="16.5" customHeight="1" x14ac:dyDescent="0.2"/>
  <cols>
    <col min="1" max="1" width="34.140625" style="2" customWidth="1"/>
    <col min="2" max="2" width="5.4257812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3.7109375" style="2" customWidth="1"/>
    <col min="11" max="16384" width="10.140625" style="2"/>
  </cols>
  <sheetData>
    <row r="1" spans="1:10" ht="16.5" customHeight="1" x14ac:dyDescent="0.2">
      <c r="A1" s="1" t="str">
        <f>'ENG_ASSETS 2'!A1:J1</f>
        <v>Turnkey Communication Services Public Company Limited</v>
      </c>
    </row>
    <row r="2" spans="1:10" ht="16.5" customHeight="1" x14ac:dyDescent="0.2">
      <c r="A2" s="1" t="s">
        <v>35</v>
      </c>
    </row>
    <row r="3" spans="1:10" ht="16.5" customHeight="1" x14ac:dyDescent="0.2">
      <c r="A3" s="3" t="s">
        <v>192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5.95" customHeight="1" x14ac:dyDescent="0.2">
      <c r="A6" s="7"/>
      <c r="B6" s="7"/>
      <c r="C6" s="7"/>
      <c r="D6" s="377" t="s">
        <v>2</v>
      </c>
      <c r="E6" s="378"/>
      <c r="F6" s="378"/>
      <c r="G6" s="7"/>
      <c r="H6" s="377" t="s">
        <v>3</v>
      </c>
      <c r="I6" s="378"/>
      <c r="J6" s="378"/>
    </row>
    <row r="7" spans="1:10" ht="15.95" customHeight="1" x14ac:dyDescent="0.2">
      <c r="A7" s="7"/>
      <c r="B7" s="7"/>
      <c r="C7" s="7"/>
      <c r="D7" s="379" t="s">
        <v>4</v>
      </c>
      <c r="E7" s="380"/>
      <c r="F7" s="380"/>
      <c r="G7" s="7"/>
      <c r="H7" s="379" t="s">
        <v>4</v>
      </c>
      <c r="I7" s="380"/>
      <c r="J7" s="380"/>
    </row>
    <row r="8" spans="1:10" ht="15.95" customHeight="1" x14ac:dyDescent="0.2">
      <c r="A8" s="7"/>
      <c r="B8" s="7"/>
      <c r="C8" s="7"/>
      <c r="D8" s="6" t="s">
        <v>5</v>
      </c>
      <c r="E8" s="7"/>
      <c r="F8" s="9" t="s">
        <v>6</v>
      </c>
      <c r="G8" s="7"/>
      <c r="H8" s="6" t="s">
        <v>5</v>
      </c>
      <c r="I8" s="7"/>
      <c r="J8" s="9" t="s">
        <v>6</v>
      </c>
    </row>
    <row r="9" spans="1:10" ht="15.95" customHeight="1" x14ac:dyDescent="0.2">
      <c r="A9" s="7"/>
      <c r="B9" s="7"/>
      <c r="C9" s="7"/>
      <c r="D9" s="10" t="s">
        <v>7</v>
      </c>
      <c r="E9" s="7"/>
      <c r="F9" s="6" t="s">
        <v>8</v>
      </c>
      <c r="G9" s="7"/>
      <c r="H9" s="10" t="s">
        <v>7</v>
      </c>
      <c r="I9" s="7"/>
      <c r="J9" s="6" t="s">
        <v>8</v>
      </c>
    </row>
    <row r="10" spans="1:10" ht="15.95" customHeight="1" x14ac:dyDescent="0.2">
      <c r="A10" s="7"/>
      <c r="B10" s="7"/>
      <c r="C10" s="7"/>
      <c r="D10" s="10" t="s">
        <v>193</v>
      </c>
      <c r="E10" s="7"/>
      <c r="F10" s="10" t="s">
        <v>9</v>
      </c>
      <c r="G10" s="7"/>
      <c r="H10" s="10" t="s">
        <v>193</v>
      </c>
      <c r="I10" s="7"/>
      <c r="J10" s="10" t="s">
        <v>9</v>
      </c>
    </row>
    <row r="11" spans="1:10" ht="15.95" customHeight="1" x14ac:dyDescent="0.2">
      <c r="A11" s="7"/>
      <c r="B11" s="11" t="s">
        <v>10</v>
      </c>
      <c r="C11" s="7"/>
      <c r="D11" s="12" t="s">
        <v>11</v>
      </c>
      <c r="E11" s="7"/>
      <c r="F11" s="12" t="s">
        <v>11</v>
      </c>
      <c r="G11" s="7"/>
      <c r="H11" s="12" t="s">
        <v>11</v>
      </c>
      <c r="I11" s="7"/>
      <c r="J11" s="12" t="s">
        <v>11</v>
      </c>
    </row>
    <row r="12" spans="1:10" ht="15.95" customHeight="1" x14ac:dyDescent="0.2">
      <c r="A12" s="1"/>
      <c r="B12" s="7"/>
      <c r="C12" s="1"/>
      <c r="D12" s="47"/>
      <c r="E12" s="48"/>
      <c r="F12" s="6"/>
      <c r="G12" s="49"/>
      <c r="H12" s="13"/>
      <c r="I12" s="48"/>
      <c r="J12" s="6"/>
    </row>
    <row r="13" spans="1:10" ht="15.95" customHeight="1" x14ac:dyDescent="0.2">
      <c r="A13" s="5" t="s">
        <v>36</v>
      </c>
      <c r="B13" s="48"/>
      <c r="C13" s="48"/>
      <c r="D13" s="47"/>
      <c r="E13" s="48"/>
      <c r="F13" s="6"/>
      <c r="G13" s="49"/>
      <c r="H13" s="13"/>
      <c r="I13" s="48"/>
      <c r="J13" s="6"/>
    </row>
    <row r="14" spans="1:10" ht="15.95" customHeight="1" x14ac:dyDescent="0.2">
      <c r="A14" s="5"/>
      <c r="B14" s="48"/>
      <c r="C14" s="48"/>
      <c r="D14" s="47"/>
      <c r="E14" s="48"/>
      <c r="F14" s="6"/>
      <c r="G14" s="49"/>
      <c r="H14" s="13"/>
      <c r="I14" s="48"/>
      <c r="J14" s="6"/>
    </row>
    <row r="15" spans="1:10" ht="15.95" customHeight="1" x14ac:dyDescent="0.2">
      <c r="A15" s="5" t="s">
        <v>37</v>
      </c>
      <c r="B15" s="48"/>
      <c r="C15" s="48"/>
      <c r="D15" s="47"/>
      <c r="E15" s="48"/>
      <c r="F15" s="6"/>
      <c r="G15" s="49"/>
      <c r="H15" s="13"/>
      <c r="I15" s="48"/>
      <c r="J15" s="6"/>
    </row>
    <row r="16" spans="1:10" ht="15.95" customHeight="1" x14ac:dyDescent="0.2">
      <c r="A16" s="5"/>
      <c r="B16" s="48"/>
      <c r="C16" s="48"/>
      <c r="D16" s="47"/>
      <c r="E16" s="48"/>
      <c r="F16" s="6"/>
      <c r="G16" s="49"/>
      <c r="H16" s="13"/>
      <c r="I16" s="48"/>
      <c r="J16" s="6"/>
    </row>
    <row r="17" spans="1:10" ht="15.95" customHeight="1" x14ac:dyDescent="0.2">
      <c r="A17" s="1" t="s">
        <v>38</v>
      </c>
      <c r="B17" s="15"/>
      <c r="C17" s="1"/>
      <c r="D17" s="47"/>
      <c r="E17" s="50"/>
      <c r="F17" s="6"/>
      <c r="G17" s="51"/>
      <c r="H17" s="17"/>
      <c r="I17" s="51"/>
      <c r="J17" s="19"/>
    </row>
    <row r="18" spans="1:10" ht="15.95" customHeight="1" x14ac:dyDescent="0.2">
      <c r="A18" s="16"/>
      <c r="B18" s="15"/>
      <c r="C18" s="1"/>
      <c r="D18" s="47"/>
      <c r="E18" s="50"/>
      <c r="F18" s="6"/>
      <c r="G18" s="51"/>
      <c r="H18" s="17"/>
      <c r="I18" s="51"/>
      <c r="J18" s="19"/>
    </row>
    <row r="19" spans="1:10" ht="15.95" customHeight="1" x14ac:dyDescent="0.2">
      <c r="A19" s="16" t="s">
        <v>39</v>
      </c>
      <c r="B19" s="15"/>
      <c r="C19" s="1"/>
      <c r="D19" s="52"/>
      <c r="E19" s="50"/>
      <c r="F19" s="19"/>
      <c r="G19" s="51"/>
      <c r="H19" s="17"/>
      <c r="I19" s="18"/>
      <c r="J19" s="19"/>
    </row>
    <row r="20" spans="1:10" ht="15.95" customHeight="1" x14ac:dyDescent="0.2">
      <c r="A20" s="53" t="s">
        <v>40</v>
      </c>
      <c r="B20" s="15">
        <v>14</v>
      </c>
      <c r="C20" s="1"/>
      <c r="D20" s="28">
        <v>11913476</v>
      </c>
      <c r="E20" s="36"/>
      <c r="F20" s="27">
        <v>112601007</v>
      </c>
      <c r="G20" s="36"/>
      <c r="H20" s="54">
        <v>0</v>
      </c>
      <c r="I20" s="38"/>
      <c r="J20" s="27">
        <v>94979045</v>
      </c>
    </row>
    <row r="21" spans="1:10" ht="15.95" customHeight="1" x14ac:dyDescent="0.2">
      <c r="A21" s="53" t="s">
        <v>41</v>
      </c>
      <c r="B21" s="15"/>
      <c r="C21" s="1"/>
      <c r="D21" s="47"/>
      <c r="E21" s="36"/>
      <c r="F21" s="27"/>
      <c r="G21" s="36"/>
      <c r="H21" s="17"/>
      <c r="I21" s="38"/>
      <c r="J21" s="27"/>
    </row>
    <row r="22" spans="1:10" ht="15.95" customHeight="1" x14ac:dyDescent="0.2">
      <c r="A22" s="53" t="s">
        <v>42</v>
      </c>
      <c r="B22" s="15">
        <v>14</v>
      </c>
      <c r="C22" s="1"/>
      <c r="D22" s="28">
        <v>0</v>
      </c>
      <c r="E22" s="36"/>
      <c r="F22" s="27">
        <v>76219323</v>
      </c>
      <c r="G22" s="36"/>
      <c r="H22" s="54">
        <v>0</v>
      </c>
      <c r="I22" s="38"/>
      <c r="J22" s="27">
        <v>50000000</v>
      </c>
    </row>
    <row r="23" spans="1:10" ht="15.95" customHeight="1" x14ac:dyDescent="0.2">
      <c r="A23" s="16" t="s">
        <v>43</v>
      </c>
      <c r="B23" s="15"/>
      <c r="C23" s="1"/>
      <c r="D23" s="28">
        <v>2124111</v>
      </c>
      <c r="E23" s="36"/>
      <c r="F23" s="27">
        <v>1244103</v>
      </c>
      <c r="G23" s="36"/>
      <c r="H23" s="54">
        <v>5151981</v>
      </c>
      <c r="I23" s="38"/>
      <c r="J23" s="27">
        <v>1244103</v>
      </c>
    </row>
    <row r="24" spans="1:10" ht="15.95" customHeight="1" x14ac:dyDescent="0.2">
      <c r="A24" s="16" t="s">
        <v>44</v>
      </c>
      <c r="B24" s="15"/>
      <c r="C24" s="1"/>
      <c r="D24" s="24">
        <v>500821715</v>
      </c>
      <c r="E24" s="36"/>
      <c r="F24" s="27">
        <v>477217661</v>
      </c>
      <c r="G24" s="36"/>
      <c r="H24" s="24">
        <v>490449839</v>
      </c>
      <c r="I24" s="38"/>
      <c r="J24" s="55">
        <v>454188711</v>
      </c>
    </row>
    <row r="25" spans="1:10" ht="15.95" customHeight="1" x14ac:dyDescent="0.2">
      <c r="A25" s="25" t="s">
        <v>45</v>
      </c>
      <c r="B25" s="25"/>
      <c r="C25" s="1"/>
      <c r="D25" s="47"/>
      <c r="E25" s="36"/>
      <c r="F25" s="26"/>
      <c r="G25" s="36"/>
      <c r="H25" s="17"/>
      <c r="I25" s="38"/>
      <c r="J25" s="26"/>
    </row>
    <row r="26" spans="1:10" ht="15.95" customHeight="1" x14ac:dyDescent="0.2">
      <c r="A26" s="25" t="s">
        <v>46</v>
      </c>
      <c r="C26" s="1"/>
      <c r="D26" s="28">
        <v>100906709</v>
      </c>
      <c r="E26" s="36"/>
      <c r="F26" s="26">
        <v>185302340</v>
      </c>
      <c r="G26" s="36"/>
      <c r="H26" s="54">
        <v>100906709</v>
      </c>
      <c r="I26" s="38"/>
      <c r="J26" s="26">
        <v>185302340</v>
      </c>
    </row>
    <row r="27" spans="1:10" ht="15.95" customHeight="1" x14ac:dyDescent="0.2">
      <c r="A27" s="16" t="s">
        <v>47</v>
      </c>
      <c r="B27" s="15"/>
      <c r="C27" s="1"/>
      <c r="D27" s="28">
        <v>20740720</v>
      </c>
      <c r="E27" s="36"/>
      <c r="F27" s="27">
        <v>0</v>
      </c>
      <c r="G27" s="36"/>
      <c r="H27" s="28">
        <v>20740720</v>
      </c>
      <c r="I27" s="38"/>
      <c r="J27" s="27">
        <v>0</v>
      </c>
    </row>
    <row r="28" spans="1:10" ht="15.95" customHeight="1" x14ac:dyDescent="0.2">
      <c r="A28" s="16" t="s">
        <v>48</v>
      </c>
      <c r="B28" s="15">
        <v>15</v>
      </c>
      <c r="C28" s="1"/>
      <c r="D28" s="28">
        <v>35561910</v>
      </c>
      <c r="E28" s="36"/>
      <c r="F28" s="27">
        <v>39141614</v>
      </c>
      <c r="G28" s="36"/>
      <c r="H28" s="28">
        <v>35561910</v>
      </c>
      <c r="I28" s="38"/>
      <c r="J28" s="27">
        <v>39141614</v>
      </c>
    </row>
    <row r="29" spans="1:10" ht="15.95" customHeight="1" x14ac:dyDescent="0.2">
      <c r="A29" s="16" t="s">
        <v>49</v>
      </c>
      <c r="B29" s="15"/>
      <c r="C29" s="16"/>
      <c r="D29" s="28">
        <v>27098803</v>
      </c>
      <c r="E29" s="36"/>
      <c r="F29" s="31">
        <v>62392917</v>
      </c>
      <c r="G29" s="36"/>
      <c r="H29" s="54">
        <v>24961297</v>
      </c>
      <c r="I29" s="38"/>
      <c r="J29" s="31">
        <v>58394168</v>
      </c>
    </row>
    <row r="30" spans="1:10" ht="15.95" customHeight="1" x14ac:dyDescent="0.2">
      <c r="A30" s="53"/>
      <c r="B30" s="15"/>
      <c r="C30" s="16"/>
      <c r="D30" s="43"/>
      <c r="E30" s="36"/>
      <c r="F30" s="44"/>
      <c r="G30" s="36"/>
      <c r="H30" s="43"/>
      <c r="I30" s="38"/>
      <c r="J30" s="44"/>
    </row>
    <row r="31" spans="1:10" ht="15.95" customHeight="1" x14ac:dyDescent="0.2">
      <c r="A31" s="1" t="s">
        <v>50</v>
      </c>
      <c r="B31" s="15"/>
      <c r="C31" s="16"/>
      <c r="D31" s="34">
        <f>SUM(D20:D29)</f>
        <v>699167444</v>
      </c>
      <c r="E31" s="36"/>
      <c r="F31" s="35">
        <f>SUM(F20:F29)</f>
        <v>954118965</v>
      </c>
      <c r="G31" s="36"/>
      <c r="H31" s="34">
        <f>SUM(H20:H29)</f>
        <v>677772456</v>
      </c>
      <c r="I31" s="38"/>
      <c r="J31" s="35">
        <f>SUM(J20:J29)</f>
        <v>883249981</v>
      </c>
    </row>
    <row r="32" spans="1:10" ht="15.95" customHeight="1" x14ac:dyDescent="0.2">
      <c r="A32" s="16"/>
      <c r="B32" s="15"/>
      <c r="C32" s="16"/>
      <c r="D32" s="52"/>
      <c r="E32" s="36"/>
      <c r="F32" s="19"/>
      <c r="G32" s="36"/>
      <c r="H32" s="17"/>
      <c r="I32" s="38"/>
      <c r="J32" s="19"/>
    </row>
    <row r="33" spans="1:10" ht="15.95" customHeight="1" x14ac:dyDescent="0.2">
      <c r="A33" s="1" t="s">
        <v>51</v>
      </c>
      <c r="B33" s="15"/>
      <c r="C33" s="16"/>
      <c r="D33" s="52"/>
      <c r="E33" s="36"/>
      <c r="F33" s="19"/>
      <c r="G33" s="36"/>
      <c r="H33" s="17"/>
      <c r="I33" s="38"/>
      <c r="J33" s="19"/>
    </row>
    <row r="34" spans="1:10" ht="15.95" customHeight="1" x14ac:dyDescent="0.2">
      <c r="A34" s="16"/>
      <c r="B34" s="15"/>
      <c r="C34" s="16"/>
      <c r="D34" s="17"/>
      <c r="E34" s="36"/>
      <c r="F34" s="19"/>
      <c r="G34" s="36"/>
      <c r="H34" s="17"/>
      <c r="I34" s="38"/>
      <c r="J34" s="19"/>
    </row>
    <row r="35" spans="1:10" ht="15.95" customHeight="1" x14ac:dyDescent="0.2">
      <c r="A35" s="16" t="s">
        <v>52</v>
      </c>
      <c r="B35" s="15"/>
      <c r="C35" s="16"/>
      <c r="D35" s="17"/>
      <c r="E35" s="36"/>
      <c r="F35" s="19"/>
      <c r="G35" s="36"/>
      <c r="H35" s="17"/>
      <c r="I35" s="38"/>
      <c r="J35" s="19"/>
    </row>
    <row r="36" spans="1:10" ht="15.95" customHeight="1" x14ac:dyDescent="0.2">
      <c r="A36" s="16" t="s">
        <v>53</v>
      </c>
      <c r="B36" s="15"/>
      <c r="C36" s="16"/>
      <c r="D36" s="17">
        <v>66275839</v>
      </c>
      <c r="E36" s="36"/>
      <c r="F36" s="56">
        <v>87254137</v>
      </c>
      <c r="G36" s="36"/>
      <c r="H36" s="17">
        <v>66275839</v>
      </c>
      <c r="I36" s="38"/>
      <c r="J36" s="56">
        <v>87254137</v>
      </c>
    </row>
    <row r="37" spans="1:10" ht="15.95" customHeight="1" x14ac:dyDescent="0.2">
      <c r="A37" s="16" t="s">
        <v>54</v>
      </c>
      <c r="B37" s="15"/>
      <c r="C37" s="16"/>
      <c r="D37" s="17">
        <v>454790</v>
      </c>
      <c r="E37" s="36"/>
      <c r="F37" s="56">
        <v>1687369</v>
      </c>
      <c r="G37" s="36"/>
      <c r="H37" s="17">
        <v>919616</v>
      </c>
      <c r="I37" s="38"/>
      <c r="J37" s="56">
        <v>1687369</v>
      </c>
    </row>
    <row r="38" spans="1:10" ht="15.95" customHeight="1" x14ac:dyDescent="0.2">
      <c r="A38" s="22" t="s">
        <v>55</v>
      </c>
      <c r="B38" s="15">
        <v>15</v>
      </c>
      <c r="C38" s="16"/>
      <c r="D38" s="28">
        <v>2765786</v>
      </c>
      <c r="E38" s="36"/>
      <c r="F38" s="55">
        <v>3816812</v>
      </c>
      <c r="G38" s="36"/>
      <c r="H38" s="54">
        <v>2765786</v>
      </c>
      <c r="I38" s="38"/>
      <c r="J38" s="56">
        <v>3816812</v>
      </c>
    </row>
    <row r="39" spans="1:10" ht="15.95" customHeight="1" x14ac:dyDescent="0.2">
      <c r="A39" s="16" t="s">
        <v>56</v>
      </c>
      <c r="B39" s="15"/>
      <c r="C39" s="16"/>
      <c r="D39" s="17">
        <v>43647151</v>
      </c>
      <c r="E39" s="36"/>
      <c r="F39" s="55">
        <v>38686819</v>
      </c>
      <c r="G39" s="36"/>
      <c r="H39" s="17">
        <v>29508613</v>
      </c>
      <c r="I39" s="38"/>
      <c r="J39" s="56">
        <v>27416715</v>
      </c>
    </row>
    <row r="40" spans="1:10" ht="15.95" customHeight="1" x14ac:dyDescent="0.2">
      <c r="A40" s="16" t="s">
        <v>57</v>
      </c>
      <c r="B40" s="15"/>
      <c r="C40" s="16"/>
      <c r="D40" s="28">
        <v>336988</v>
      </c>
      <c r="E40" s="36"/>
      <c r="F40" s="57">
        <v>336988</v>
      </c>
      <c r="G40" s="36"/>
      <c r="H40" s="54">
        <v>386988</v>
      </c>
      <c r="I40" s="38"/>
      <c r="J40" s="58">
        <v>386988</v>
      </c>
    </row>
    <row r="41" spans="1:10" ht="15.95" customHeight="1" x14ac:dyDescent="0.2">
      <c r="A41" s="16"/>
      <c r="B41" s="15"/>
      <c r="C41" s="16"/>
      <c r="D41" s="43"/>
      <c r="E41" s="36"/>
      <c r="F41" s="44"/>
      <c r="G41" s="36"/>
      <c r="H41" s="43"/>
      <c r="I41" s="38"/>
      <c r="J41" s="44"/>
    </row>
    <row r="42" spans="1:10" ht="15.95" customHeight="1" x14ac:dyDescent="0.2">
      <c r="A42" s="1" t="s">
        <v>58</v>
      </c>
      <c r="B42" s="15"/>
      <c r="C42" s="16"/>
      <c r="D42" s="34">
        <f>SUM(D35:D40)</f>
        <v>113480554</v>
      </c>
      <c r="E42" s="36"/>
      <c r="F42" s="35">
        <f>SUM(F35:F41)</f>
        <v>131782125</v>
      </c>
      <c r="G42" s="36"/>
      <c r="H42" s="34">
        <f>SUM(H35:H40)</f>
        <v>99856842</v>
      </c>
      <c r="I42" s="38"/>
      <c r="J42" s="35">
        <f>SUM(J35:J41)</f>
        <v>120562021</v>
      </c>
    </row>
    <row r="43" spans="1:10" ht="15.95" customHeight="1" x14ac:dyDescent="0.2">
      <c r="A43" s="1"/>
      <c r="B43" s="15"/>
      <c r="C43" s="16"/>
      <c r="D43" s="17"/>
      <c r="E43" s="36"/>
      <c r="F43" s="44"/>
      <c r="G43" s="36"/>
      <c r="H43" s="17"/>
      <c r="I43" s="38"/>
      <c r="J43" s="19"/>
    </row>
    <row r="44" spans="1:10" ht="15.95" customHeight="1" x14ac:dyDescent="0.2">
      <c r="A44" s="1" t="s">
        <v>59</v>
      </c>
      <c r="B44" s="15"/>
      <c r="C44" s="16"/>
      <c r="D44" s="34">
        <f>SUM(D31,D42)</f>
        <v>812647998</v>
      </c>
      <c r="E44" s="36"/>
      <c r="F44" s="35">
        <f>SUM(F31,F42)</f>
        <v>1085901090</v>
      </c>
      <c r="G44" s="36"/>
      <c r="H44" s="34">
        <f>SUM(H31,H42)</f>
        <v>777629298</v>
      </c>
      <c r="I44" s="38"/>
      <c r="J44" s="35">
        <f>SUM(J31,J42)</f>
        <v>1003812002</v>
      </c>
    </row>
    <row r="45" spans="1:10" ht="15.95" customHeight="1" x14ac:dyDescent="0.2">
      <c r="A45" s="16"/>
      <c r="B45" s="15"/>
      <c r="C45" s="16"/>
      <c r="D45" s="19"/>
      <c r="E45" s="36"/>
      <c r="F45" s="19"/>
      <c r="G45" s="36"/>
      <c r="H45" s="19"/>
      <c r="I45" s="38"/>
      <c r="J45" s="19"/>
    </row>
    <row r="46" spans="1:10" s="374" customFormat="1" ht="15.95" customHeight="1" x14ac:dyDescent="0.2">
      <c r="A46" s="16"/>
      <c r="B46" s="15"/>
      <c r="C46" s="16"/>
      <c r="D46" s="19"/>
      <c r="E46" s="36"/>
      <c r="F46" s="19"/>
      <c r="G46" s="36"/>
      <c r="H46" s="19"/>
      <c r="I46" s="38"/>
      <c r="J46" s="19"/>
    </row>
    <row r="47" spans="1:10" s="374" customFormat="1" ht="15.95" customHeight="1" x14ac:dyDescent="0.2">
      <c r="A47" s="16"/>
      <c r="B47" s="15"/>
      <c r="C47" s="16"/>
      <c r="D47" s="19"/>
      <c r="E47" s="36"/>
      <c r="F47" s="19"/>
      <c r="G47" s="36"/>
      <c r="H47" s="19"/>
      <c r="I47" s="38"/>
      <c r="J47" s="19"/>
    </row>
    <row r="48" spans="1:10" s="375" customFormat="1" ht="15.95" customHeight="1" x14ac:dyDescent="0.2">
      <c r="A48" s="16"/>
      <c r="B48" s="15"/>
      <c r="C48" s="16"/>
      <c r="D48" s="19"/>
      <c r="E48" s="36"/>
      <c r="F48" s="19"/>
      <c r="G48" s="36"/>
      <c r="H48" s="19"/>
      <c r="I48" s="38"/>
      <c r="J48" s="19"/>
    </row>
    <row r="49" spans="1:10" ht="15.95" customHeight="1" x14ac:dyDescent="0.2">
      <c r="A49" s="16"/>
      <c r="B49" s="15"/>
      <c r="C49" s="16"/>
      <c r="D49" s="19"/>
      <c r="E49" s="36"/>
      <c r="F49" s="19"/>
      <c r="G49" s="36"/>
      <c r="H49" s="19"/>
      <c r="I49" s="38"/>
      <c r="J49" s="19"/>
    </row>
    <row r="50" spans="1:10" ht="7.5" customHeight="1" x14ac:dyDescent="0.2">
      <c r="A50" s="16"/>
      <c r="B50" s="15"/>
      <c r="C50" s="16"/>
      <c r="D50" s="19"/>
      <c r="E50" s="36"/>
      <c r="F50" s="19"/>
      <c r="G50" s="36"/>
      <c r="H50" s="19"/>
      <c r="I50" s="38"/>
      <c r="J50" s="19"/>
    </row>
    <row r="51" spans="1:10" ht="21.95" customHeight="1" x14ac:dyDescent="0.2">
      <c r="A51" s="59" t="str">
        <f>'ENG_ASSETS 2'!A56:J56</f>
        <v>The accompanying notes form part of this interim financial information.</v>
      </c>
      <c r="B51" s="60"/>
      <c r="C51" s="59"/>
      <c r="D51" s="35"/>
      <c r="E51" s="61"/>
      <c r="F51" s="35"/>
      <c r="G51" s="61"/>
      <c r="H51" s="35"/>
      <c r="I51" s="61"/>
      <c r="J51" s="35"/>
    </row>
    <row r="52" spans="1:10" ht="16.5" customHeight="1" x14ac:dyDescent="0.2">
      <c r="A52" s="1" t="str">
        <f>A1</f>
        <v>Turnkey Communication Services Public Company Limited</v>
      </c>
    </row>
    <row r="53" spans="1:10" ht="16.5" customHeight="1" x14ac:dyDescent="0.2">
      <c r="A53" s="1" t="s">
        <v>60</v>
      </c>
    </row>
    <row r="54" spans="1:10" ht="16.5" customHeight="1" x14ac:dyDescent="0.2">
      <c r="A54" s="3" t="s">
        <v>192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16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6.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ht="16.5" customHeight="1" x14ac:dyDescent="0.2">
      <c r="A57" s="7"/>
      <c r="B57" s="7"/>
      <c r="C57" s="7"/>
      <c r="D57" s="377" t="s">
        <v>2</v>
      </c>
      <c r="E57" s="378"/>
      <c r="F57" s="378"/>
      <c r="G57" s="7"/>
      <c r="H57" s="377" t="s">
        <v>3</v>
      </c>
      <c r="I57" s="378"/>
      <c r="J57" s="378"/>
    </row>
    <row r="58" spans="1:10" ht="16.5" customHeight="1" x14ac:dyDescent="0.2">
      <c r="A58" s="7"/>
      <c r="B58" s="7"/>
      <c r="C58" s="7"/>
      <c r="D58" s="379" t="s">
        <v>4</v>
      </c>
      <c r="E58" s="380"/>
      <c r="F58" s="380"/>
      <c r="G58" s="7"/>
      <c r="H58" s="379" t="s">
        <v>4</v>
      </c>
      <c r="I58" s="380"/>
      <c r="J58" s="380"/>
    </row>
    <row r="59" spans="1:10" ht="16.5" customHeight="1" x14ac:dyDescent="0.2">
      <c r="A59" s="7"/>
      <c r="B59" s="7"/>
      <c r="C59" s="7"/>
      <c r="D59" s="6" t="s">
        <v>5</v>
      </c>
      <c r="E59" s="7"/>
      <c r="F59" s="9" t="s">
        <v>6</v>
      </c>
      <c r="G59" s="7"/>
      <c r="H59" s="6" t="s">
        <v>5</v>
      </c>
      <c r="I59" s="7"/>
      <c r="J59" s="9" t="s">
        <v>6</v>
      </c>
    </row>
    <row r="60" spans="1:10" ht="16.5" customHeight="1" x14ac:dyDescent="0.2">
      <c r="A60" s="7"/>
      <c r="B60" s="7"/>
      <c r="C60" s="7"/>
      <c r="D60" s="10" t="s">
        <v>7</v>
      </c>
      <c r="E60" s="7"/>
      <c r="F60" s="6" t="s">
        <v>8</v>
      </c>
      <c r="G60" s="7"/>
      <c r="H60" s="10" t="s">
        <v>7</v>
      </c>
      <c r="I60" s="7"/>
      <c r="J60" s="6" t="s">
        <v>8</v>
      </c>
    </row>
    <row r="61" spans="1:10" ht="16.5" customHeight="1" x14ac:dyDescent="0.2">
      <c r="A61" s="7"/>
      <c r="B61" s="7"/>
      <c r="C61" s="7"/>
      <c r="D61" s="10" t="s">
        <v>193</v>
      </c>
      <c r="E61" s="7"/>
      <c r="F61" s="10" t="s">
        <v>9</v>
      </c>
      <c r="G61" s="7"/>
      <c r="H61" s="10" t="s">
        <v>193</v>
      </c>
      <c r="I61" s="7"/>
      <c r="J61" s="10" t="s">
        <v>9</v>
      </c>
    </row>
    <row r="62" spans="1:10" ht="16.5" customHeight="1" x14ac:dyDescent="0.2">
      <c r="A62" s="7"/>
      <c r="B62" s="11" t="s">
        <v>10</v>
      </c>
      <c r="C62" s="7"/>
      <c r="D62" s="12" t="s">
        <v>11</v>
      </c>
      <c r="E62" s="7"/>
      <c r="F62" s="12" t="s">
        <v>11</v>
      </c>
      <c r="G62" s="7"/>
      <c r="H62" s="12" t="s">
        <v>11</v>
      </c>
      <c r="I62" s="7"/>
      <c r="J62" s="12" t="s">
        <v>11</v>
      </c>
    </row>
    <row r="63" spans="1:10" ht="16.5" customHeight="1" x14ac:dyDescent="0.2">
      <c r="A63" s="1"/>
      <c r="B63" s="7"/>
      <c r="C63" s="1"/>
      <c r="D63" s="47"/>
      <c r="E63" s="48"/>
      <c r="F63" s="6"/>
      <c r="G63" s="49"/>
      <c r="H63" s="13"/>
      <c r="I63" s="48"/>
      <c r="J63" s="6"/>
    </row>
    <row r="64" spans="1:10" ht="16.5" customHeight="1" x14ac:dyDescent="0.2">
      <c r="A64" s="5" t="s">
        <v>61</v>
      </c>
      <c r="B64" s="7"/>
      <c r="C64" s="48"/>
      <c r="D64" s="47"/>
      <c r="E64" s="48"/>
      <c r="F64" s="6"/>
      <c r="G64" s="49"/>
      <c r="H64" s="13"/>
      <c r="I64" s="48"/>
      <c r="J64" s="6"/>
    </row>
    <row r="65" spans="1:10" ht="16.5" customHeight="1" x14ac:dyDescent="0.2">
      <c r="A65" s="5"/>
      <c r="B65" s="7"/>
      <c r="C65" s="48"/>
      <c r="D65" s="47"/>
      <c r="E65" s="48"/>
      <c r="F65" s="6"/>
      <c r="G65" s="49"/>
      <c r="H65" s="13"/>
      <c r="I65" s="48"/>
      <c r="J65" s="6"/>
    </row>
    <row r="66" spans="1:10" ht="16.5" customHeight="1" x14ac:dyDescent="0.2">
      <c r="A66" s="48" t="s">
        <v>62</v>
      </c>
      <c r="B66" s="7"/>
      <c r="C66" s="48"/>
      <c r="D66" s="47"/>
      <c r="E66" s="7"/>
      <c r="F66" s="6"/>
      <c r="G66" s="7"/>
      <c r="H66" s="13"/>
      <c r="I66" s="7"/>
      <c r="J66" s="6"/>
    </row>
    <row r="67" spans="1:10" ht="16.5" customHeight="1" x14ac:dyDescent="0.2">
      <c r="A67" s="48"/>
      <c r="B67" s="48"/>
      <c r="C67" s="48"/>
      <c r="D67" s="47"/>
      <c r="E67" s="7"/>
      <c r="F67" s="6"/>
      <c r="G67" s="7"/>
      <c r="H67" s="13"/>
      <c r="I67" s="7"/>
      <c r="J67" s="6"/>
    </row>
    <row r="68" spans="1:10" ht="16.5" customHeight="1" x14ac:dyDescent="0.2">
      <c r="A68" s="16" t="s">
        <v>63</v>
      </c>
      <c r="B68" s="15">
        <v>16</v>
      </c>
      <c r="C68" s="16"/>
      <c r="D68" s="17"/>
      <c r="E68" s="18"/>
      <c r="F68" s="19"/>
      <c r="G68" s="18"/>
      <c r="H68" s="17"/>
      <c r="I68" s="18"/>
      <c r="J68" s="19"/>
    </row>
    <row r="69" spans="1:10" ht="16.5" customHeight="1" x14ac:dyDescent="0.2">
      <c r="A69" s="16" t="s">
        <v>64</v>
      </c>
      <c r="B69" s="15"/>
      <c r="C69" s="16"/>
      <c r="D69" s="17"/>
      <c r="E69" s="18"/>
      <c r="F69" s="19"/>
      <c r="G69" s="18"/>
      <c r="H69" s="17"/>
      <c r="I69" s="18"/>
      <c r="J69" s="19"/>
    </row>
    <row r="70" spans="1:10" ht="16.5" customHeight="1" x14ac:dyDescent="0.2">
      <c r="A70" s="16" t="s">
        <v>65</v>
      </c>
      <c r="B70" s="15"/>
      <c r="C70" s="16"/>
      <c r="D70" s="17"/>
      <c r="E70" s="18"/>
      <c r="F70" s="19"/>
      <c r="G70" s="18"/>
      <c r="H70" s="17"/>
      <c r="I70" s="18"/>
      <c r="J70" s="19"/>
    </row>
    <row r="71" spans="1:10" ht="16.5" customHeight="1" thickBot="1" x14ac:dyDescent="0.25">
      <c r="A71" s="16" t="s">
        <v>66</v>
      </c>
      <c r="B71" s="15"/>
      <c r="C71" s="16"/>
      <c r="D71" s="45">
        <v>300000000</v>
      </c>
      <c r="E71" s="18"/>
      <c r="F71" s="46">
        <v>300000000</v>
      </c>
      <c r="G71" s="18"/>
      <c r="H71" s="45">
        <v>300000000</v>
      </c>
      <c r="I71" s="18"/>
      <c r="J71" s="46">
        <v>300000000</v>
      </c>
    </row>
    <row r="72" spans="1:10" ht="16.5" customHeight="1" thickTop="1" x14ac:dyDescent="0.2">
      <c r="A72" s="16"/>
      <c r="B72" s="15"/>
      <c r="C72" s="16"/>
      <c r="D72" s="17"/>
      <c r="E72" s="18"/>
      <c r="F72" s="19"/>
      <c r="G72" s="18"/>
      <c r="H72" s="17"/>
      <c r="I72" s="18"/>
      <c r="J72" s="19"/>
    </row>
    <row r="73" spans="1:10" ht="16.5" customHeight="1" x14ac:dyDescent="0.2">
      <c r="A73" s="180" t="s">
        <v>67</v>
      </c>
      <c r="B73" s="15"/>
      <c r="C73" s="16"/>
      <c r="D73" s="17"/>
      <c r="E73" s="18"/>
      <c r="F73" s="19"/>
      <c r="G73" s="18"/>
      <c r="H73" s="17"/>
      <c r="I73" s="18"/>
      <c r="J73" s="19"/>
    </row>
    <row r="74" spans="1:10" ht="16.5" customHeight="1" x14ac:dyDescent="0.2">
      <c r="A74" s="180" t="s">
        <v>188</v>
      </c>
      <c r="B74" s="15"/>
      <c r="C74" s="16"/>
      <c r="D74" s="17"/>
      <c r="E74" s="18"/>
      <c r="F74" s="19"/>
      <c r="G74" s="18"/>
      <c r="H74" s="17"/>
      <c r="I74" s="18"/>
      <c r="J74" s="19"/>
    </row>
    <row r="75" spans="1:10" ht="16.5" customHeight="1" x14ac:dyDescent="0.2">
      <c r="A75" s="180" t="s">
        <v>69</v>
      </c>
      <c r="B75" s="15"/>
      <c r="C75" s="16"/>
      <c r="D75" s="17"/>
      <c r="E75" s="18"/>
      <c r="F75" s="19"/>
      <c r="G75" s="18"/>
      <c r="H75" s="17"/>
      <c r="I75" s="18"/>
      <c r="J75" s="19"/>
    </row>
    <row r="76" spans="1:10" ht="16.5" customHeight="1" x14ac:dyDescent="0.2">
      <c r="A76" s="180" t="s">
        <v>189</v>
      </c>
      <c r="B76" s="15"/>
      <c r="C76" s="16"/>
      <c r="D76" s="17"/>
      <c r="E76" s="18"/>
      <c r="F76" s="19"/>
      <c r="G76" s="18"/>
      <c r="H76" s="17"/>
      <c r="I76" s="18"/>
      <c r="J76" s="19"/>
    </row>
    <row r="77" spans="1:10" ht="16.5" customHeight="1" x14ac:dyDescent="0.2">
      <c r="A77" s="180" t="s">
        <v>68</v>
      </c>
      <c r="B77" s="15"/>
      <c r="C77" s="16"/>
      <c r="D77" s="17"/>
      <c r="E77" s="18"/>
      <c r="F77" s="19"/>
      <c r="G77" s="18"/>
      <c r="H77" s="17"/>
      <c r="I77" s="18"/>
      <c r="J77" s="19"/>
    </row>
    <row r="78" spans="1:10" ht="16.5" customHeight="1" x14ac:dyDescent="0.2">
      <c r="A78" s="180" t="s">
        <v>190</v>
      </c>
      <c r="B78" s="15"/>
      <c r="C78" s="16"/>
      <c r="D78" s="17">
        <v>300000000</v>
      </c>
      <c r="E78" s="36"/>
      <c r="F78" s="19">
        <v>222000000</v>
      </c>
      <c r="G78" s="36"/>
      <c r="H78" s="17">
        <v>300000000</v>
      </c>
      <c r="I78" s="38"/>
      <c r="J78" s="19">
        <v>222000000</v>
      </c>
    </row>
    <row r="79" spans="1:10" s="183" customFormat="1" ht="16.5" customHeight="1" x14ac:dyDescent="0.2">
      <c r="A79" s="180" t="s">
        <v>217</v>
      </c>
      <c r="B79" s="15">
        <v>16</v>
      </c>
      <c r="C79" s="16"/>
      <c r="D79" s="17">
        <v>1290897469</v>
      </c>
      <c r="E79" s="36"/>
      <c r="F79" s="19">
        <v>0</v>
      </c>
      <c r="G79" s="36"/>
      <c r="H79" s="17">
        <v>1290897469</v>
      </c>
      <c r="I79" s="38"/>
      <c r="J79" s="19">
        <v>0</v>
      </c>
    </row>
    <row r="80" spans="1:10" ht="16.5" customHeight="1" x14ac:dyDescent="0.2">
      <c r="A80" s="16" t="s">
        <v>70</v>
      </c>
      <c r="B80" s="15"/>
      <c r="C80" s="16"/>
      <c r="D80" s="62"/>
      <c r="E80" s="36"/>
      <c r="F80" s="63"/>
      <c r="G80" s="36"/>
      <c r="H80" s="64"/>
      <c r="I80" s="38"/>
      <c r="J80" s="19"/>
    </row>
    <row r="81" spans="1:10" ht="16.5" customHeight="1" x14ac:dyDescent="0.2">
      <c r="A81" s="53" t="s">
        <v>71</v>
      </c>
      <c r="B81" s="15">
        <v>18</v>
      </c>
      <c r="C81" s="16"/>
      <c r="D81" s="28">
        <v>30000000</v>
      </c>
      <c r="E81" s="36"/>
      <c r="F81" s="27">
        <v>20000000</v>
      </c>
      <c r="G81" s="36"/>
      <c r="H81" s="28">
        <v>30000000</v>
      </c>
      <c r="I81" s="38"/>
      <c r="J81" s="27">
        <v>20000000</v>
      </c>
    </row>
    <row r="82" spans="1:10" ht="16.5" customHeight="1" x14ac:dyDescent="0.2">
      <c r="A82" s="53" t="s">
        <v>72</v>
      </c>
      <c r="B82" s="15"/>
      <c r="C82" s="16"/>
      <c r="D82" s="17">
        <v>145510370</v>
      </c>
      <c r="E82" s="36"/>
      <c r="F82" s="27">
        <v>83305193</v>
      </c>
      <c r="G82" s="36"/>
      <c r="H82" s="17">
        <v>137155272</v>
      </c>
      <c r="I82" s="38"/>
      <c r="J82" s="27">
        <v>69661863</v>
      </c>
    </row>
    <row r="83" spans="1:10" ht="16.5" customHeight="1" x14ac:dyDescent="0.2">
      <c r="A83" s="16" t="s">
        <v>73</v>
      </c>
      <c r="B83" s="15"/>
      <c r="C83" s="16"/>
      <c r="D83" s="34">
        <v>943568</v>
      </c>
      <c r="E83" s="18"/>
      <c r="F83" s="35">
        <v>41184568</v>
      </c>
      <c r="G83" s="18"/>
      <c r="H83" s="34">
        <v>12159000</v>
      </c>
      <c r="I83" s="18"/>
      <c r="J83" s="35">
        <v>52400000</v>
      </c>
    </row>
    <row r="84" spans="1:10" ht="16.5" customHeight="1" x14ac:dyDescent="0.2">
      <c r="A84" s="16"/>
      <c r="B84" s="15"/>
      <c r="C84" s="16"/>
      <c r="D84" s="17"/>
      <c r="E84" s="18"/>
      <c r="F84" s="19"/>
      <c r="G84" s="18"/>
      <c r="H84" s="17"/>
      <c r="I84" s="18"/>
      <c r="J84" s="19"/>
    </row>
    <row r="85" spans="1:10" ht="16.5" customHeight="1" x14ac:dyDescent="0.2">
      <c r="A85" s="181" t="s">
        <v>74</v>
      </c>
      <c r="B85" s="15"/>
      <c r="C85" s="16"/>
      <c r="D85" s="17">
        <f>SUM(D78:D83)</f>
        <v>1767351407</v>
      </c>
      <c r="E85" s="18"/>
      <c r="F85" s="19">
        <f>SUM(F78:F83)</f>
        <v>366489761</v>
      </c>
      <c r="G85" s="18"/>
      <c r="H85" s="17">
        <f>SUM(H78:H83)</f>
        <v>1770211741</v>
      </c>
      <c r="I85" s="18"/>
      <c r="J85" s="19">
        <f>SUM(J78:J83)</f>
        <v>364061863</v>
      </c>
    </row>
    <row r="86" spans="1:10" ht="16.5" customHeight="1" x14ac:dyDescent="0.2">
      <c r="A86" s="182" t="s">
        <v>191</v>
      </c>
      <c r="B86" s="15"/>
      <c r="C86" s="16"/>
      <c r="D86" s="17">
        <v>867344</v>
      </c>
      <c r="E86" s="18"/>
      <c r="F86" s="65">
        <v>783107</v>
      </c>
      <c r="G86" s="18"/>
      <c r="H86" s="30">
        <v>0</v>
      </c>
      <c r="I86" s="18"/>
      <c r="J86" s="35">
        <v>0</v>
      </c>
    </row>
    <row r="87" spans="1:10" ht="16.5" customHeight="1" x14ac:dyDescent="0.2">
      <c r="A87" s="16"/>
      <c r="B87" s="15"/>
      <c r="C87" s="16"/>
      <c r="D87" s="43"/>
      <c r="E87" s="18"/>
      <c r="F87" s="19"/>
      <c r="G87" s="18"/>
      <c r="H87" s="17"/>
      <c r="I87" s="18"/>
      <c r="J87" s="19"/>
    </row>
    <row r="88" spans="1:10" ht="16.5" customHeight="1" x14ac:dyDescent="0.2">
      <c r="A88" s="1" t="s">
        <v>75</v>
      </c>
      <c r="B88" s="15"/>
      <c r="C88" s="16"/>
      <c r="D88" s="34">
        <f>SUM(D85:D86)</f>
        <v>1768218751</v>
      </c>
      <c r="E88" s="18"/>
      <c r="F88" s="35">
        <f t="shared" ref="F88:J88" si="0">SUM(F85:F86)</f>
        <v>367272868</v>
      </c>
      <c r="G88" s="18"/>
      <c r="H88" s="34">
        <f t="shared" si="0"/>
        <v>1770211741</v>
      </c>
      <c r="I88" s="18"/>
      <c r="J88" s="35">
        <f t="shared" si="0"/>
        <v>364061863</v>
      </c>
    </row>
    <row r="89" spans="1:10" ht="16.5" customHeight="1" x14ac:dyDescent="0.2">
      <c r="A89" s="16"/>
      <c r="B89" s="15"/>
      <c r="C89" s="16"/>
      <c r="D89" s="17"/>
      <c r="E89" s="18"/>
      <c r="F89" s="19"/>
      <c r="G89" s="18"/>
      <c r="H89" s="17"/>
      <c r="I89" s="18"/>
      <c r="J89" s="19"/>
    </row>
    <row r="90" spans="1:10" ht="16.5" customHeight="1" thickBot="1" x14ac:dyDescent="0.25">
      <c r="A90" s="1" t="s">
        <v>76</v>
      </c>
      <c r="B90" s="1"/>
      <c r="C90" s="1"/>
      <c r="D90" s="45">
        <f>SUM(D44,D88)</f>
        <v>2580866749</v>
      </c>
      <c r="E90" s="18"/>
      <c r="F90" s="46">
        <f>SUM(F44,F88)</f>
        <v>1453173958</v>
      </c>
      <c r="G90" s="18"/>
      <c r="H90" s="45">
        <f>SUM(H44,H88)</f>
        <v>2547841039</v>
      </c>
      <c r="I90" s="18"/>
      <c r="J90" s="46">
        <f>SUM(J44,J88)</f>
        <v>1367873865</v>
      </c>
    </row>
    <row r="91" spans="1:10" ht="16.5" customHeight="1" thickTop="1" x14ac:dyDescent="0.2">
      <c r="A91" s="1"/>
      <c r="B91" s="1"/>
      <c r="C91" s="1"/>
      <c r="D91" s="19"/>
      <c r="E91" s="18"/>
      <c r="F91" s="19"/>
      <c r="G91" s="18"/>
      <c r="H91" s="19"/>
      <c r="I91" s="18"/>
      <c r="J91" s="19"/>
    </row>
    <row r="92" spans="1:10" ht="16.5" customHeight="1" x14ac:dyDescent="0.2">
      <c r="A92" s="1"/>
      <c r="B92" s="1"/>
      <c r="C92" s="1"/>
      <c r="D92" s="19"/>
      <c r="E92" s="18"/>
      <c r="F92" s="19"/>
      <c r="G92" s="18"/>
      <c r="H92" s="19"/>
      <c r="I92" s="18"/>
      <c r="J92" s="19"/>
    </row>
    <row r="93" spans="1:10" s="177" customFormat="1" ht="16.5" customHeight="1" x14ac:dyDescent="0.2">
      <c r="A93" s="1"/>
      <c r="B93" s="1"/>
      <c r="C93" s="1"/>
      <c r="D93" s="19"/>
      <c r="E93" s="18"/>
      <c r="F93" s="19"/>
      <c r="G93" s="18"/>
      <c r="H93" s="19"/>
      <c r="I93" s="18"/>
      <c r="J93" s="19"/>
    </row>
    <row r="94" spans="1:10" s="177" customFormat="1" ht="16.5" customHeight="1" x14ac:dyDescent="0.2">
      <c r="A94" s="1"/>
      <c r="B94" s="1"/>
      <c r="C94" s="1"/>
      <c r="D94" s="19"/>
      <c r="E94" s="18"/>
      <c r="F94" s="19"/>
      <c r="G94" s="18"/>
      <c r="H94" s="19"/>
      <c r="I94" s="18"/>
      <c r="J94" s="19"/>
    </row>
    <row r="95" spans="1:10" s="177" customFormat="1" ht="16.5" customHeight="1" x14ac:dyDescent="0.2">
      <c r="A95" s="1"/>
      <c r="B95" s="1"/>
      <c r="C95" s="1"/>
      <c r="D95" s="19"/>
      <c r="E95" s="18"/>
      <c r="F95" s="19"/>
      <c r="G95" s="18"/>
      <c r="H95" s="19"/>
      <c r="I95" s="18"/>
      <c r="J95" s="19"/>
    </row>
    <row r="96" spans="1:10" s="177" customFormat="1" ht="16.5" customHeight="1" x14ac:dyDescent="0.2">
      <c r="A96" s="1"/>
      <c r="B96" s="1"/>
      <c r="C96" s="1"/>
      <c r="D96" s="19"/>
      <c r="E96" s="18"/>
      <c r="F96" s="19"/>
      <c r="G96" s="18"/>
      <c r="H96" s="19"/>
      <c r="I96" s="18"/>
      <c r="J96" s="19"/>
    </row>
    <row r="97" spans="1:10" s="177" customFormat="1" ht="16.5" customHeight="1" x14ac:dyDescent="0.2">
      <c r="A97" s="1"/>
      <c r="B97" s="1"/>
      <c r="C97" s="1"/>
      <c r="D97" s="19"/>
      <c r="E97" s="18"/>
      <c r="F97" s="19"/>
      <c r="G97" s="18"/>
      <c r="H97" s="19"/>
      <c r="I97" s="18"/>
      <c r="J97" s="19"/>
    </row>
    <row r="98" spans="1:10" s="177" customFormat="1" ht="15" customHeight="1" x14ac:dyDescent="0.2">
      <c r="A98" s="1"/>
      <c r="B98" s="1"/>
      <c r="C98" s="1"/>
      <c r="D98" s="19"/>
      <c r="E98" s="18"/>
      <c r="F98" s="19"/>
      <c r="G98" s="18"/>
      <c r="H98" s="19"/>
      <c r="I98" s="18"/>
      <c r="J98" s="19"/>
    </row>
    <row r="99" spans="1:10" ht="16.5" customHeight="1" x14ac:dyDescent="0.2">
      <c r="A99" s="1"/>
      <c r="B99" s="1"/>
      <c r="C99" s="1"/>
      <c r="D99" s="19"/>
      <c r="E99" s="18"/>
      <c r="F99" s="19"/>
      <c r="G99" s="18"/>
      <c r="H99" s="19"/>
      <c r="I99" s="18"/>
      <c r="J99" s="19"/>
    </row>
    <row r="100" spans="1:10" ht="21.95" customHeight="1" x14ac:dyDescent="0.2">
      <c r="A100" s="381" t="str">
        <f>'ENG_ASSETS 2'!A56:J56</f>
        <v>The accompanying notes form part of this interim financial information.</v>
      </c>
      <c r="B100" s="380"/>
      <c r="C100" s="380"/>
      <c r="D100" s="380"/>
      <c r="E100" s="380"/>
      <c r="F100" s="380"/>
      <c r="G100" s="380"/>
      <c r="H100" s="380"/>
      <c r="I100" s="380"/>
      <c r="J100" s="380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5654-6769-4BA4-AD01-16B6A3BAF102}">
  <sheetPr>
    <tabColor rgb="FFFFCC00"/>
  </sheetPr>
  <dimension ref="A1:J98"/>
  <sheetViews>
    <sheetView topLeftCell="A49" zoomScaleNormal="100" workbookViewId="0">
      <selection activeCell="B78" sqref="B78"/>
    </sheetView>
  </sheetViews>
  <sheetFormatPr defaultRowHeight="16.5" customHeight="1" x14ac:dyDescent="0.5"/>
  <cols>
    <col min="1" max="1" width="33" customWidth="1"/>
    <col min="2" max="2" width="6.5703125" customWidth="1"/>
    <col min="3" max="3" width="1" customWidth="1"/>
    <col min="4" max="4" width="13.7109375" customWidth="1"/>
    <col min="5" max="5" width="0.85546875" customWidth="1"/>
    <col min="6" max="6" width="13.7109375" style="202" customWidth="1"/>
    <col min="7" max="7" width="0.85546875" customWidth="1"/>
    <col min="8" max="8" width="13.7109375" customWidth="1"/>
    <col min="9" max="9" width="0.85546875" customWidth="1"/>
    <col min="10" max="10" width="13.7109375" style="202" customWidth="1"/>
  </cols>
  <sheetData>
    <row r="1" spans="1:10" ht="16.5" customHeight="1" x14ac:dyDescent="0.5">
      <c r="A1" s="382" t="str">
        <f>'ENG_ASSETS 2'!A1</f>
        <v>Turnkey Communication Services Public Company Limited</v>
      </c>
      <c r="B1" s="382"/>
      <c r="C1" s="382"/>
      <c r="D1" s="382"/>
      <c r="E1" s="382"/>
      <c r="F1" s="382"/>
      <c r="G1" s="382"/>
      <c r="H1" s="382"/>
      <c r="I1" s="382"/>
      <c r="J1" s="382"/>
    </row>
    <row r="2" spans="1:10" ht="16.5" customHeight="1" x14ac:dyDescent="0.5">
      <c r="A2" s="382" t="s">
        <v>77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ht="16.5" customHeight="1" x14ac:dyDescent="0.5">
      <c r="A3" s="384" t="s">
        <v>194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10" ht="16.5" customHeight="1" x14ac:dyDescent="0.5">
      <c r="A4" s="66"/>
      <c r="B4" s="66"/>
      <c r="C4" s="66"/>
      <c r="D4" s="67"/>
      <c r="E4" s="66"/>
      <c r="F4" s="184"/>
      <c r="G4" s="66"/>
      <c r="H4" s="67"/>
      <c r="I4" s="66"/>
      <c r="J4" s="184"/>
    </row>
    <row r="5" spans="1:10" ht="16.5" customHeight="1" x14ac:dyDescent="0.5">
      <c r="A5" s="66"/>
      <c r="B5" s="66"/>
      <c r="C5" s="66"/>
      <c r="D5" s="67"/>
      <c r="E5" s="66"/>
      <c r="F5" s="184"/>
      <c r="G5" s="66"/>
      <c r="H5" s="67"/>
      <c r="I5" s="66"/>
      <c r="J5" s="184"/>
    </row>
    <row r="6" spans="1:10" ht="16.5" customHeight="1" x14ac:dyDescent="0.5">
      <c r="A6" s="68"/>
      <c r="B6" s="68"/>
      <c r="C6" s="68"/>
      <c r="D6" s="386" t="s">
        <v>2</v>
      </c>
      <c r="E6" s="383"/>
      <c r="F6" s="383"/>
      <c r="G6" s="69"/>
      <c r="H6" s="386" t="s">
        <v>3</v>
      </c>
      <c r="I6" s="383"/>
      <c r="J6" s="383"/>
    </row>
    <row r="7" spans="1:10" ht="16.5" customHeight="1" x14ac:dyDescent="0.5">
      <c r="A7" s="68"/>
      <c r="B7" s="68"/>
      <c r="C7" s="68"/>
      <c r="D7" s="387" t="s">
        <v>4</v>
      </c>
      <c r="E7" s="385"/>
      <c r="F7" s="385"/>
      <c r="G7" s="69"/>
      <c r="H7" s="387" t="s">
        <v>4</v>
      </c>
      <c r="I7" s="385"/>
      <c r="J7" s="385"/>
    </row>
    <row r="8" spans="1:10" ht="16.5" customHeight="1" x14ac:dyDescent="0.5">
      <c r="A8" s="68"/>
      <c r="B8" s="68"/>
      <c r="C8" s="68"/>
      <c r="D8" s="70" t="s">
        <v>5</v>
      </c>
      <c r="E8" s="71"/>
      <c r="F8" s="185" t="s">
        <v>5</v>
      </c>
      <c r="G8" s="69"/>
      <c r="H8" s="70" t="s">
        <v>5</v>
      </c>
      <c r="I8" s="71"/>
      <c r="J8" s="185" t="s">
        <v>5</v>
      </c>
    </row>
    <row r="9" spans="1:10" ht="16.5" customHeight="1" x14ac:dyDescent="0.5">
      <c r="A9" s="68"/>
      <c r="B9" s="68"/>
      <c r="C9" s="68"/>
      <c r="D9" s="72" t="s">
        <v>7</v>
      </c>
      <c r="E9" s="71"/>
      <c r="F9" s="186" t="s">
        <v>7</v>
      </c>
      <c r="G9" s="69"/>
      <c r="H9" s="72" t="s">
        <v>7</v>
      </c>
      <c r="I9" s="71"/>
      <c r="J9" s="186" t="s">
        <v>7</v>
      </c>
    </row>
    <row r="10" spans="1:10" ht="16.5" customHeight="1" x14ac:dyDescent="0.5">
      <c r="A10" s="73"/>
      <c r="B10" s="69"/>
      <c r="C10" s="69"/>
      <c r="D10" s="10" t="s">
        <v>193</v>
      </c>
      <c r="E10" s="7"/>
      <c r="F10" s="187" t="s">
        <v>9</v>
      </c>
      <c r="G10" s="7"/>
      <c r="H10" s="10" t="s">
        <v>193</v>
      </c>
      <c r="I10" s="7"/>
      <c r="J10" s="187" t="s">
        <v>9</v>
      </c>
    </row>
    <row r="11" spans="1:10" ht="16.5" customHeight="1" x14ac:dyDescent="0.5">
      <c r="A11" s="73"/>
      <c r="B11" s="74"/>
      <c r="C11" s="69"/>
      <c r="D11" s="75" t="s">
        <v>11</v>
      </c>
      <c r="E11" s="67"/>
      <c r="F11" s="188" t="s">
        <v>11</v>
      </c>
      <c r="G11" s="76"/>
      <c r="H11" s="75" t="s">
        <v>11</v>
      </c>
      <c r="I11" s="75"/>
      <c r="J11" s="188" t="s">
        <v>11</v>
      </c>
    </row>
    <row r="12" spans="1:10" ht="16.5" customHeight="1" x14ac:dyDescent="0.5">
      <c r="A12" s="77"/>
      <c r="B12" s="77"/>
      <c r="C12" s="77"/>
      <c r="D12" s="78"/>
      <c r="E12" s="79"/>
      <c r="F12" s="189"/>
      <c r="G12" s="79"/>
      <c r="H12" s="78"/>
      <c r="I12" s="79"/>
      <c r="J12" s="189"/>
    </row>
    <row r="13" spans="1:10" ht="16.5" customHeight="1" x14ac:dyDescent="0.5">
      <c r="A13" s="77" t="s">
        <v>78</v>
      </c>
      <c r="B13" s="74"/>
      <c r="C13" s="80"/>
      <c r="D13" s="81"/>
      <c r="E13" s="82"/>
      <c r="F13" s="190"/>
      <c r="G13" s="82"/>
      <c r="H13" s="81"/>
      <c r="I13" s="82"/>
      <c r="J13" s="190"/>
    </row>
    <row r="14" spans="1:10" ht="16.5" customHeight="1" x14ac:dyDescent="0.5">
      <c r="A14" s="77" t="s">
        <v>79</v>
      </c>
      <c r="B14" s="74"/>
      <c r="C14" s="80"/>
      <c r="D14" s="81">
        <v>544365296</v>
      </c>
      <c r="E14" s="82"/>
      <c r="F14" s="190">
        <v>459034731</v>
      </c>
      <c r="G14" s="82"/>
      <c r="H14" s="81">
        <v>513571843</v>
      </c>
      <c r="I14" s="82"/>
      <c r="J14" s="190">
        <v>420276326</v>
      </c>
    </row>
    <row r="15" spans="1:10" ht="16.5" customHeight="1" x14ac:dyDescent="0.5">
      <c r="A15" s="77" t="s">
        <v>80</v>
      </c>
      <c r="B15" s="74"/>
      <c r="C15" s="80"/>
      <c r="D15" s="84"/>
      <c r="E15" s="82"/>
      <c r="F15" s="191"/>
      <c r="G15" s="82"/>
      <c r="H15" s="84"/>
      <c r="I15" s="82"/>
      <c r="J15" s="191"/>
    </row>
    <row r="16" spans="1:10" ht="16.5" customHeight="1" x14ac:dyDescent="0.5">
      <c r="A16" s="77" t="s">
        <v>81</v>
      </c>
      <c r="B16" s="74"/>
      <c r="C16" s="80"/>
      <c r="D16" s="85">
        <v>-443367262</v>
      </c>
      <c r="E16" s="82"/>
      <c r="F16" s="192">
        <v>-375701253</v>
      </c>
      <c r="G16" s="82"/>
      <c r="H16" s="85">
        <v>-414100364</v>
      </c>
      <c r="I16" s="82"/>
      <c r="J16" s="192">
        <v>-344861787</v>
      </c>
    </row>
    <row r="17" spans="1:10" ht="16.5" customHeight="1" x14ac:dyDescent="0.5">
      <c r="A17" s="77"/>
      <c r="B17" s="80"/>
      <c r="C17" s="80"/>
      <c r="D17" s="81"/>
      <c r="E17" s="82"/>
      <c r="F17" s="190"/>
      <c r="G17" s="82"/>
      <c r="H17" s="81"/>
      <c r="I17" s="82"/>
      <c r="J17" s="190"/>
    </row>
    <row r="18" spans="1:10" ht="16.5" customHeight="1" x14ac:dyDescent="0.5">
      <c r="A18" s="68" t="s">
        <v>82</v>
      </c>
      <c r="B18" s="80"/>
      <c r="C18" s="80"/>
      <c r="D18" s="81">
        <f>SUM(D14:D16)</f>
        <v>100998034</v>
      </c>
      <c r="E18" s="82"/>
      <c r="F18" s="190">
        <f>SUM(F14:F16)</f>
        <v>83333478</v>
      </c>
      <c r="G18" s="82"/>
      <c r="H18" s="81">
        <f>SUM(H14:H16)</f>
        <v>99471479</v>
      </c>
      <c r="I18" s="82"/>
      <c r="J18" s="190">
        <f>SUM(J14:J16)</f>
        <v>75414539</v>
      </c>
    </row>
    <row r="19" spans="1:10" ht="16.5" customHeight="1" x14ac:dyDescent="0.5">
      <c r="A19" s="77" t="s">
        <v>83</v>
      </c>
      <c r="B19" s="74"/>
      <c r="C19" s="80"/>
      <c r="D19" s="87">
        <v>343332</v>
      </c>
      <c r="E19" s="82"/>
      <c r="F19" s="193">
        <v>1757983</v>
      </c>
      <c r="G19" s="82"/>
      <c r="H19" s="87">
        <v>754069</v>
      </c>
      <c r="I19" s="82"/>
      <c r="J19" s="193">
        <v>1177690</v>
      </c>
    </row>
    <row r="20" spans="1:10" ht="16.5" customHeight="1" x14ac:dyDescent="0.5">
      <c r="A20" s="77" t="s">
        <v>84</v>
      </c>
      <c r="B20" s="80"/>
      <c r="C20" s="80"/>
      <c r="D20" s="87">
        <v>-8042090</v>
      </c>
      <c r="E20" s="82"/>
      <c r="F20" s="193">
        <v>-3387759</v>
      </c>
      <c r="G20" s="82"/>
      <c r="H20" s="87">
        <v>-7234657</v>
      </c>
      <c r="I20" s="82"/>
      <c r="J20" s="193">
        <v>-2910607</v>
      </c>
    </row>
    <row r="21" spans="1:10" ht="16.5" customHeight="1" x14ac:dyDescent="0.5">
      <c r="A21" s="77" t="s">
        <v>85</v>
      </c>
      <c r="B21" s="80"/>
      <c r="C21" s="80"/>
      <c r="D21" s="87">
        <v>-35643167</v>
      </c>
      <c r="E21" s="82"/>
      <c r="F21" s="193">
        <v>-26458338</v>
      </c>
      <c r="G21" s="82"/>
      <c r="H21" s="87">
        <v>-30318905</v>
      </c>
      <c r="I21" s="82"/>
      <c r="J21" s="193">
        <v>-20545224</v>
      </c>
    </row>
    <row r="22" spans="1:10" ht="16.5" customHeight="1" x14ac:dyDescent="0.5">
      <c r="A22" s="77" t="s">
        <v>86</v>
      </c>
      <c r="B22" s="74"/>
      <c r="C22" s="80"/>
      <c r="D22" s="87">
        <v>-2379955</v>
      </c>
      <c r="E22" s="82"/>
      <c r="F22" s="193">
        <v>-514537</v>
      </c>
      <c r="G22" s="82"/>
      <c r="H22" s="87">
        <v>-2379955</v>
      </c>
      <c r="I22" s="82"/>
      <c r="J22" s="193">
        <v>-514537</v>
      </c>
    </row>
    <row r="23" spans="1:10" ht="16.5" customHeight="1" x14ac:dyDescent="0.5">
      <c r="A23" s="77" t="s">
        <v>87</v>
      </c>
      <c r="B23" s="74"/>
      <c r="C23" s="80"/>
      <c r="D23" s="87">
        <v>-3530170</v>
      </c>
      <c r="E23" s="82"/>
      <c r="F23" s="230">
        <v>-6600982</v>
      </c>
      <c r="G23" s="82"/>
      <c r="H23" s="87">
        <v>-3200305</v>
      </c>
      <c r="I23" s="82"/>
      <c r="J23" s="230">
        <v>-6423121</v>
      </c>
    </row>
    <row r="24" spans="1:10" ht="16.5" customHeight="1" x14ac:dyDescent="0.5">
      <c r="A24" s="77" t="s">
        <v>218</v>
      </c>
      <c r="B24" s="74"/>
      <c r="C24" s="80"/>
      <c r="D24" s="87">
        <v>978340</v>
      </c>
      <c r="E24" s="82"/>
      <c r="F24" s="193">
        <v>0</v>
      </c>
      <c r="G24" s="82"/>
      <c r="H24" s="87">
        <v>0</v>
      </c>
      <c r="I24" s="82"/>
      <c r="J24" s="193">
        <v>0</v>
      </c>
    </row>
    <row r="25" spans="1:10" ht="16.5" customHeight="1" x14ac:dyDescent="0.5">
      <c r="A25" s="77" t="s">
        <v>219</v>
      </c>
      <c r="B25" s="74"/>
      <c r="C25" s="80"/>
      <c r="D25" s="89">
        <v>-7936</v>
      </c>
      <c r="E25" s="82"/>
      <c r="F25" s="194">
        <v>0</v>
      </c>
      <c r="G25" s="82"/>
      <c r="H25" s="89">
        <v>0</v>
      </c>
      <c r="I25" s="82"/>
      <c r="J25" s="194">
        <v>0</v>
      </c>
    </row>
    <row r="26" spans="1:10" ht="16.5" customHeight="1" x14ac:dyDescent="0.5">
      <c r="A26" s="77"/>
      <c r="B26" s="80"/>
      <c r="C26" s="80"/>
      <c r="D26" s="81"/>
      <c r="E26" s="82"/>
      <c r="F26" s="190"/>
      <c r="G26" s="82"/>
      <c r="H26" s="81"/>
      <c r="I26" s="82"/>
      <c r="J26" s="190"/>
    </row>
    <row r="27" spans="1:10" ht="16.5" customHeight="1" x14ac:dyDescent="0.5">
      <c r="A27" s="68" t="s">
        <v>88</v>
      </c>
      <c r="B27" s="77"/>
      <c r="C27" s="77"/>
      <c r="D27" s="81">
        <f>SUM(D18:D25)</f>
        <v>52716388</v>
      </c>
      <c r="E27" s="82"/>
      <c r="F27" s="190">
        <f>SUM(F18:F25)</f>
        <v>48129845</v>
      </c>
      <c r="G27" s="82"/>
      <c r="H27" s="81">
        <f>SUM(H18:H25)</f>
        <v>57091726</v>
      </c>
      <c r="I27" s="82"/>
      <c r="J27" s="190">
        <f>SUM(J18:J25)</f>
        <v>46198740</v>
      </c>
    </row>
    <row r="28" spans="1:10" ht="16.5" customHeight="1" x14ac:dyDescent="0.5">
      <c r="A28" s="77" t="s">
        <v>89</v>
      </c>
      <c r="B28" s="74"/>
      <c r="C28" s="77"/>
      <c r="D28" s="91">
        <v>-10979317</v>
      </c>
      <c r="E28" s="82"/>
      <c r="F28" s="195">
        <v>-9686078</v>
      </c>
      <c r="G28" s="82"/>
      <c r="H28" s="92">
        <v>-11678406</v>
      </c>
      <c r="I28" s="82"/>
      <c r="J28" s="203">
        <v>-9285746</v>
      </c>
    </row>
    <row r="29" spans="1:10" ht="16.5" customHeight="1" x14ac:dyDescent="0.5">
      <c r="A29" s="77"/>
      <c r="B29" s="74"/>
      <c r="C29" s="77"/>
      <c r="D29" s="81"/>
      <c r="E29" s="82"/>
      <c r="F29" s="190"/>
      <c r="G29" s="82"/>
      <c r="H29" s="81"/>
      <c r="I29" s="82"/>
      <c r="J29" s="190"/>
    </row>
    <row r="30" spans="1:10" ht="16.5" customHeight="1" x14ac:dyDescent="0.5">
      <c r="A30" s="242" t="s">
        <v>90</v>
      </c>
      <c r="B30" s="77"/>
      <c r="C30" s="77"/>
      <c r="D30" s="81">
        <f>SUM(D27:D28)</f>
        <v>41737071</v>
      </c>
      <c r="E30" s="82"/>
      <c r="F30" s="190">
        <f>SUM(F27:F28)</f>
        <v>38443767</v>
      </c>
      <c r="G30" s="82"/>
      <c r="H30" s="81">
        <f t="shared" ref="H30:J30" si="0">SUM(H27:H28)</f>
        <v>45413320</v>
      </c>
      <c r="I30" s="82"/>
      <c r="J30" s="190">
        <f t="shared" si="0"/>
        <v>36912994</v>
      </c>
    </row>
    <row r="31" spans="1:10" ht="16.5" customHeight="1" x14ac:dyDescent="0.5">
      <c r="A31" s="238"/>
      <c r="B31" s="239"/>
      <c r="C31" s="239"/>
      <c r="D31" s="240"/>
      <c r="E31" s="241"/>
      <c r="F31" s="190"/>
      <c r="G31" s="241"/>
      <c r="H31" s="240"/>
      <c r="I31" s="241"/>
      <c r="J31" s="190"/>
    </row>
    <row r="32" spans="1:10" ht="16.5" customHeight="1" x14ac:dyDescent="0.5">
      <c r="A32" s="238" t="s">
        <v>220</v>
      </c>
      <c r="B32" s="239"/>
      <c r="C32" s="239"/>
      <c r="D32" s="240"/>
      <c r="E32" s="241"/>
      <c r="F32" s="190"/>
      <c r="G32" s="241"/>
      <c r="H32" s="240"/>
      <c r="I32" s="241"/>
      <c r="J32" s="190"/>
    </row>
    <row r="33" spans="1:10" ht="16.5" customHeight="1" x14ac:dyDescent="0.5">
      <c r="A33" s="239" t="s">
        <v>221</v>
      </c>
      <c r="B33" s="232"/>
      <c r="C33" s="232"/>
      <c r="D33" s="233"/>
      <c r="E33" s="234"/>
      <c r="F33" s="190"/>
      <c r="G33" s="234"/>
      <c r="H33" s="233"/>
      <c r="I33" s="234"/>
      <c r="J33" s="190"/>
    </row>
    <row r="34" spans="1:10" ht="16.5" customHeight="1" x14ac:dyDescent="0.5">
      <c r="A34" s="239" t="s">
        <v>222</v>
      </c>
      <c r="B34" s="232"/>
      <c r="C34" s="232"/>
      <c r="D34" s="233"/>
      <c r="E34" s="234"/>
      <c r="F34" s="190"/>
      <c r="G34" s="234"/>
      <c r="H34" s="233"/>
      <c r="I34" s="234"/>
      <c r="J34" s="190"/>
    </row>
    <row r="35" spans="1:10" ht="16.5" customHeight="1" x14ac:dyDescent="0.5">
      <c r="A35" s="239" t="s">
        <v>223</v>
      </c>
      <c r="B35" s="232"/>
      <c r="C35" s="232"/>
      <c r="D35" s="245">
        <v>8874125</v>
      </c>
      <c r="E35" s="234"/>
      <c r="F35" s="190">
        <v>0</v>
      </c>
      <c r="G35" s="234"/>
      <c r="H35" s="245">
        <v>8874125</v>
      </c>
      <c r="I35" s="234"/>
      <c r="J35" s="190">
        <v>0</v>
      </c>
    </row>
    <row r="36" spans="1:10" ht="16.5" customHeight="1" x14ac:dyDescent="0.5">
      <c r="A36" s="239" t="s">
        <v>224</v>
      </c>
      <c r="B36" s="232"/>
      <c r="C36" s="232"/>
      <c r="D36" s="233"/>
      <c r="E36" s="234"/>
      <c r="F36" s="190"/>
      <c r="G36" s="234"/>
      <c r="H36" s="233"/>
      <c r="I36" s="234"/>
      <c r="J36" s="190"/>
    </row>
    <row r="37" spans="1:10" ht="16.5" customHeight="1" x14ac:dyDescent="0.5">
      <c r="A37" s="239" t="s">
        <v>225</v>
      </c>
      <c r="B37" s="74"/>
      <c r="C37" s="77"/>
      <c r="D37" s="247">
        <v>-1774825</v>
      </c>
      <c r="E37" s="82"/>
      <c r="F37" s="195">
        <v>0</v>
      </c>
      <c r="G37" s="82"/>
      <c r="H37" s="247">
        <v>-1774825</v>
      </c>
      <c r="I37" s="82"/>
      <c r="J37" s="204">
        <v>0</v>
      </c>
    </row>
    <row r="38" spans="1:10" ht="16.5" customHeight="1" x14ac:dyDescent="0.5">
      <c r="A38" s="243"/>
      <c r="B38" s="244"/>
      <c r="C38" s="243"/>
      <c r="D38" s="237"/>
      <c r="E38" s="246"/>
      <c r="F38" s="235"/>
      <c r="G38" s="246"/>
      <c r="H38" s="237"/>
      <c r="I38" s="246"/>
      <c r="J38" s="231"/>
    </row>
    <row r="39" spans="1:10" ht="16.5" customHeight="1" x14ac:dyDescent="0.5">
      <c r="A39" s="248" t="s">
        <v>91</v>
      </c>
      <c r="B39" s="244"/>
      <c r="C39" s="243"/>
      <c r="D39" s="237"/>
      <c r="E39" s="246"/>
      <c r="F39" s="235"/>
      <c r="G39" s="246"/>
      <c r="H39" s="237"/>
      <c r="I39" s="246"/>
      <c r="J39" s="231"/>
    </row>
    <row r="40" spans="1:10" ht="16.5" customHeight="1" x14ac:dyDescent="0.5">
      <c r="A40" s="248" t="s">
        <v>226</v>
      </c>
      <c r="B40" s="244"/>
      <c r="C40" s="243"/>
      <c r="D40" s="255">
        <f>SUM(D35:D37)</f>
        <v>7099300</v>
      </c>
      <c r="E40" s="253"/>
      <c r="F40" s="204">
        <f>SUM(F35:F37)</f>
        <v>0</v>
      </c>
      <c r="G40" s="253"/>
      <c r="H40" s="255">
        <f>SUM(H35:H37)</f>
        <v>7099300</v>
      </c>
      <c r="I40" s="253"/>
      <c r="J40" s="204">
        <f>SUM(J35:J37)</f>
        <v>0</v>
      </c>
    </row>
    <row r="41" spans="1:10" ht="16.5" customHeight="1" x14ac:dyDescent="0.5">
      <c r="A41" s="77"/>
      <c r="B41" s="74"/>
      <c r="C41" s="77"/>
      <c r="D41" s="81"/>
      <c r="E41" s="82"/>
      <c r="F41" s="190"/>
      <c r="G41" s="82"/>
      <c r="H41" s="81"/>
      <c r="I41" s="82"/>
      <c r="J41" s="190"/>
    </row>
    <row r="42" spans="1:10" ht="16.5" customHeight="1" x14ac:dyDescent="0.5">
      <c r="A42" s="68" t="s">
        <v>92</v>
      </c>
      <c r="B42" s="74"/>
      <c r="C42" s="77"/>
      <c r="D42" s="81"/>
      <c r="E42" s="82"/>
      <c r="F42" s="190"/>
      <c r="G42" s="82"/>
      <c r="H42" s="81"/>
      <c r="I42" s="82"/>
      <c r="J42" s="190"/>
    </row>
    <row r="43" spans="1:10" ht="16.5" customHeight="1" thickBot="1" x14ac:dyDescent="0.55000000000000004">
      <c r="A43" s="68" t="s">
        <v>93</v>
      </c>
      <c r="B43" s="77"/>
      <c r="C43" s="77"/>
      <c r="D43" s="94">
        <f>SUM(D30,D40)</f>
        <v>48836371</v>
      </c>
      <c r="E43" s="82"/>
      <c r="F43" s="196">
        <f>SUM(F30,F40)</f>
        <v>38443767</v>
      </c>
      <c r="G43" s="82"/>
      <c r="H43" s="257">
        <f>SUM(H30,H40)</f>
        <v>52512620</v>
      </c>
      <c r="I43" s="82"/>
      <c r="J43" s="196">
        <f>SUM(J30,J40)</f>
        <v>36912994</v>
      </c>
    </row>
    <row r="44" spans="1:10" ht="16.5" customHeight="1" thickTop="1" x14ac:dyDescent="0.5">
      <c r="A44" s="68"/>
      <c r="B44" s="77"/>
      <c r="C44" s="77"/>
      <c r="D44" s="83"/>
      <c r="E44" s="82"/>
      <c r="F44" s="190"/>
      <c r="G44" s="82"/>
      <c r="H44" s="83"/>
      <c r="I44" s="82"/>
      <c r="J44" s="190"/>
    </row>
    <row r="45" spans="1:10" ht="16.5" customHeight="1" x14ac:dyDescent="0.5">
      <c r="A45" s="68"/>
      <c r="B45" s="77"/>
      <c r="C45" s="77"/>
      <c r="D45" s="83"/>
      <c r="E45" s="82"/>
      <c r="F45" s="190"/>
      <c r="G45" s="82"/>
      <c r="H45" s="83"/>
      <c r="I45" s="82"/>
      <c r="J45" s="190"/>
    </row>
    <row r="46" spans="1:10" ht="16.5" customHeight="1" x14ac:dyDescent="0.5">
      <c r="A46" s="68"/>
      <c r="B46" s="77"/>
      <c r="C46" s="77"/>
      <c r="D46" s="83"/>
      <c r="E46" s="82"/>
      <c r="F46" s="190"/>
      <c r="G46" s="82"/>
      <c r="H46" s="83"/>
      <c r="I46" s="82"/>
      <c r="J46" s="190"/>
    </row>
    <row r="47" spans="1:10" ht="16.5" customHeight="1" x14ac:dyDescent="0.5">
      <c r="A47" s="68"/>
      <c r="B47" s="77"/>
      <c r="C47" s="77"/>
      <c r="D47" s="83"/>
      <c r="E47" s="82"/>
      <c r="F47" s="190"/>
      <c r="G47" s="82"/>
      <c r="H47" s="83"/>
      <c r="I47" s="82"/>
      <c r="J47" s="190"/>
    </row>
    <row r="48" spans="1:10" ht="13.5" customHeight="1" x14ac:dyDescent="0.5">
      <c r="A48" s="77"/>
      <c r="B48" s="77"/>
      <c r="C48" s="77"/>
      <c r="D48" s="83"/>
      <c r="E48" s="82"/>
      <c r="F48" s="190"/>
      <c r="G48" s="82"/>
      <c r="H48" s="83"/>
      <c r="I48" s="82"/>
      <c r="J48" s="190"/>
    </row>
    <row r="49" spans="1:10" ht="21.95" customHeight="1" x14ac:dyDescent="0.5">
      <c r="A49" s="95" t="str">
        <f>'ENG_ASSETS 2'!A56</f>
        <v>The accompanying notes form part of this interim financial information.</v>
      </c>
      <c r="B49" s="95"/>
      <c r="C49" s="95"/>
      <c r="D49" s="95"/>
      <c r="E49" s="95"/>
      <c r="F49" s="197"/>
      <c r="G49" s="95"/>
      <c r="H49" s="95"/>
      <c r="I49" s="95"/>
      <c r="J49" s="197"/>
    </row>
    <row r="50" spans="1:10" ht="16.5" customHeight="1" x14ac:dyDescent="0.5">
      <c r="A50" s="68" t="str">
        <f>+A1</f>
        <v>Turnkey Communication Services Public Company Limited</v>
      </c>
      <c r="B50" s="68"/>
      <c r="C50" s="68"/>
      <c r="D50" s="68"/>
      <c r="E50" s="68"/>
      <c r="F50" s="198"/>
      <c r="G50" s="68"/>
      <c r="H50" s="68"/>
      <c r="I50" s="68"/>
      <c r="J50" s="205"/>
    </row>
    <row r="51" spans="1:10" ht="16.5" customHeight="1" x14ac:dyDescent="0.5">
      <c r="A51" s="382" t="s">
        <v>94</v>
      </c>
      <c r="B51" s="383"/>
      <c r="C51" s="383"/>
      <c r="D51" s="383"/>
      <c r="E51" s="383"/>
      <c r="F51" s="383"/>
      <c r="G51" s="383"/>
      <c r="H51" s="383"/>
      <c r="I51" s="383"/>
      <c r="J51" s="383"/>
    </row>
    <row r="52" spans="1:10" ht="16.5" customHeight="1" x14ac:dyDescent="0.5">
      <c r="A52" s="384" t="str">
        <f>A3</f>
        <v>For the three-month period ended 30 September 2022</v>
      </c>
      <c r="B52" s="385"/>
      <c r="C52" s="385"/>
      <c r="D52" s="385"/>
      <c r="E52" s="385"/>
      <c r="F52" s="385"/>
      <c r="G52" s="385"/>
      <c r="H52" s="385"/>
      <c r="I52" s="385"/>
      <c r="J52" s="385"/>
    </row>
    <row r="53" spans="1:10" ht="16.5" customHeight="1" x14ac:dyDescent="0.5">
      <c r="A53" s="66"/>
      <c r="B53" s="66"/>
      <c r="C53" s="66"/>
      <c r="D53" s="67"/>
      <c r="E53" s="66"/>
      <c r="F53" s="184"/>
      <c r="G53" s="66"/>
      <c r="H53" s="67"/>
      <c r="I53" s="66"/>
      <c r="J53" s="184"/>
    </row>
    <row r="54" spans="1:10" ht="16.5" customHeight="1" x14ac:dyDescent="0.5">
      <c r="A54" s="66"/>
      <c r="B54" s="66"/>
      <c r="C54" s="66"/>
      <c r="D54" s="67"/>
      <c r="E54" s="66"/>
      <c r="F54" s="184"/>
      <c r="G54" s="66"/>
      <c r="H54" s="67"/>
      <c r="I54" s="66"/>
      <c r="J54" s="184"/>
    </row>
    <row r="55" spans="1:10" ht="16.5" customHeight="1" x14ac:dyDescent="0.5">
      <c r="A55" s="68"/>
      <c r="B55" s="68"/>
      <c r="C55" s="68"/>
      <c r="D55" s="386" t="s">
        <v>2</v>
      </c>
      <c r="E55" s="383"/>
      <c r="F55" s="383"/>
      <c r="G55" s="69"/>
      <c r="H55" s="386" t="s">
        <v>3</v>
      </c>
      <c r="I55" s="383"/>
      <c r="J55" s="383"/>
    </row>
    <row r="56" spans="1:10" ht="16.5" customHeight="1" x14ac:dyDescent="0.5">
      <c r="A56" s="68"/>
      <c r="B56" s="68"/>
      <c r="C56" s="68"/>
      <c r="D56" s="387" t="s">
        <v>4</v>
      </c>
      <c r="E56" s="385"/>
      <c r="F56" s="385"/>
      <c r="G56" s="69"/>
      <c r="H56" s="387" t="s">
        <v>4</v>
      </c>
      <c r="I56" s="385"/>
      <c r="J56" s="385"/>
    </row>
    <row r="57" spans="1:10" ht="16.5" customHeight="1" x14ac:dyDescent="0.5">
      <c r="A57" s="68"/>
      <c r="B57" s="68"/>
      <c r="C57" s="68"/>
      <c r="D57" s="70" t="s">
        <v>5</v>
      </c>
      <c r="E57" s="71"/>
      <c r="F57" s="185" t="s">
        <v>5</v>
      </c>
      <c r="G57" s="69"/>
      <c r="H57" s="70" t="s">
        <v>5</v>
      </c>
      <c r="I57" s="71"/>
      <c r="J57" s="185" t="s">
        <v>5</v>
      </c>
    </row>
    <row r="58" spans="1:10" ht="16.5" customHeight="1" x14ac:dyDescent="0.5">
      <c r="A58" s="68"/>
      <c r="B58" s="68"/>
      <c r="C58" s="68"/>
      <c r="D58" s="72" t="s">
        <v>7</v>
      </c>
      <c r="E58" s="71"/>
      <c r="F58" s="186" t="s">
        <v>7</v>
      </c>
      <c r="G58" s="69"/>
      <c r="H58" s="72" t="s">
        <v>7</v>
      </c>
      <c r="I58" s="71"/>
      <c r="J58" s="186" t="s">
        <v>7</v>
      </c>
    </row>
    <row r="59" spans="1:10" ht="16.5" customHeight="1" x14ac:dyDescent="0.5">
      <c r="A59" s="73"/>
      <c r="B59" s="69"/>
      <c r="C59" s="69"/>
      <c r="D59" s="10" t="s">
        <v>193</v>
      </c>
      <c r="E59" s="7"/>
      <c r="F59" s="187" t="s">
        <v>9</v>
      </c>
      <c r="G59" s="7"/>
      <c r="H59" s="10" t="s">
        <v>193</v>
      </c>
      <c r="I59" s="7"/>
      <c r="J59" s="187" t="s">
        <v>9</v>
      </c>
    </row>
    <row r="60" spans="1:10" ht="16.5" customHeight="1" x14ac:dyDescent="0.5">
      <c r="A60" s="73"/>
      <c r="B60" s="96" t="s">
        <v>95</v>
      </c>
      <c r="C60" s="69"/>
      <c r="D60" s="75" t="s">
        <v>11</v>
      </c>
      <c r="E60" s="67"/>
      <c r="F60" s="188" t="s">
        <v>11</v>
      </c>
      <c r="G60" s="76"/>
      <c r="H60" s="75" t="s">
        <v>11</v>
      </c>
      <c r="I60" s="75"/>
      <c r="J60" s="188" t="s">
        <v>11</v>
      </c>
    </row>
    <row r="61" spans="1:10" ht="16.5" customHeight="1" x14ac:dyDescent="0.5">
      <c r="A61" s="77"/>
      <c r="B61" s="77"/>
      <c r="C61" s="77"/>
      <c r="D61" s="78"/>
      <c r="E61" s="79"/>
      <c r="F61" s="189"/>
      <c r="G61" s="79"/>
      <c r="H61" s="78"/>
      <c r="I61" s="79"/>
      <c r="J61" s="189"/>
    </row>
    <row r="62" spans="1:10" ht="16.5" customHeight="1" x14ac:dyDescent="0.5">
      <c r="A62" s="68" t="s">
        <v>96</v>
      </c>
      <c r="B62" s="77"/>
      <c r="C62" s="77"/>
      <c r="D62" s="81"/>
      <c r="E62" s="82"/>
      <c r="F62" s="190"/>
      <c r="G62" s="82"/>
      <c r="H62" s="81"/>
      <c r="I62" s="82"/>
      <c r="J62" s="190"/>
    </row>
    <row r="63" spans="1:10" ht="16.5" customHeight="1" x14ac:dyDescent="0.5">
      <c r="A63" s="80" t="s">
        <v>97</v>
      </c>
      <c r="B63" s="77"/>
      <c r="C63" s="77"/>
      <c r="D63" s="252">
        <v>42107777</v>
      </c>
      <c r="E63" s="82"/>
      <c r="F63" s="190">
        <v>38534435</v>
      </c>
      <c r="G63" s="82"/>
      <c r="H63" s="263">
        <v>45413320</v>
      </c>
      <c r="I63" s="82"/>
      <c r="J63" s="206">
        <v>36912994</v>
      </c>
    </row>
    <row r="64" spans="1:10" ht="16.5" customHeight="1" x14ac:dyDescent="0.5">
      <c r="A64" s="80" t="s">
        <v>98</v>
      </c>
      <c r="B64" s="77"/>
      <c r="C64" s="77"/>
      <c r="D64" s="255">
        <v>-370706</v>
      </c>
      <c r="E64" s="82"/>
      <c r="F64" s="195">
        <v>-90668</v>
      </c>
      <c r="G64" s="82"/>
      <c r="H64" s="258">
        <v>0</v>
      </c>
      <c r="I64" s="82"/>
      <c r="J64" s="207">
        <v>0</v>
      </c>
    </row>
    <row r="65" spans="1:10" ht="16.5" customHeight="1" x14ac:dyDescent="0.5">
      <c r="A65" s="80"/>
      <c r="B65" s="77"/>
      <c r="C65" s="77"/>
      <c r="D65" s="81"/>
      <c r="E65" s="82"/>
      <c r="F65" s="190"/>
      <c r="G65" s="82"/>
      <c r="H65" s="81"/>
      <c r="I65" s="82"/>
      <c r="J65" s="190"/>
    </row>
    <row r="66" spans="1:10" ht="16.5" customHeight="1" thickBot="1" x14ac:dyDescent="0.55000000000000004">
      <c r="A66" s="77"/>
      <c r="B66" s="77"/>
      <c r="C66" s="77"/>
      <c r="D66" s="94">
        <f>SUM(D63:D64)</f>
        <v>41737071</v>
      </c>
      <c r="E66" s="82"/>
      <c r="F66" s="196">
        <f>SUM(F63:F64)</f>
        <v>38443767</v>
      </c>
      <c r="G66" s="82"/>
      <c r="H66" s="94">
        <f>SUM(H63:H64)</f>
        <v>45413320</v>
      </c>
      <c r="I66" s="82"/>
      <c r="J66" s="196">
        <f>SUM(J63:J64)</f>
        <v>36912994</v>
      </c>
    </row>
    <row r="67" spans="1:10" ht="16.5" customHeight="1" thickTop="1" x14ac:dyDescent="0.5">
      <c r="A67" s="77"/>
      <c r="B67" s="77"/>
      <c r="C67" s="77"/>
      <c r="D67" s="81"/>
      <c r="E67" s="82"/>
      <c r="F67" s="190"/>
      <c r="G67" s="82"/>
      <c r="H67" s="81"/>
      <c r="I67" s="82"/>
      <c r="J67" s="190"/>
    </row>
    <row r="68" spans="1:10" ht="16.5" customHeight="1" x14ac:dyDescent="0.5">
      <c r="A68" s="68" t="s">
        <v>92</v>
      </c>
      <c r="B68" s="77"/>
      <c r="C68" s="77"/>
      <c r="D68" s="81"/>
      <c r="E68" s="82"/>
      <c r="F68" s="190"/>
      <c r="G68" s="82"/>
      <c r="H68" s="81"/>
      <c r="I68" s="82"/>
      <c r="J68" s="190"/>
    </row>
    <row r="69" spans="1:10" ht="16.5" customHeight="1" x14ac:dyDescent="0.5">
      <c r="A69" s="97" t="s">
        <v>99</v>
      </c>
      <c r="B69" s="77"/>
      <c r="C69" s="77"/>
      <c r="D69" s="81"/>
      <c r="E69" s="82"/>
      <c r="F69" s="190"/>
      <c r="G69" s="82"/>
      <c r="H69" s="81"/>
      <c r="I69" s="82"/>
      <c r="J69" s="190"/>
    </row>
    <row r="70" spans="1:10" ht="16.5" customHeight="1" x14ac:dyDescent="0.5">
      <c r="A70" s="80" t="s">
        <v>97</v>
      </c>
      <c r="B70" s="77"/>
      <c r="C70" s="77"/>
      <c r="D70" s="252">
        <v>49207077</v>
      </c>
      <c r="E70" s="82"/>
      <c r="F70" s="190">
        <v>38534435</v>
      </c>
      <c r="G70" s="82"/>
      <c r="H70" s="263">
        <v>52512620</v>
      </c>
      <c r="I70" s="82"/>
      <c r="J70" s="206">
        <v>36912994</v>
      </c>
    </row>
    <row r="71" spans="1:10" ht="16.5" customHeight="1" x14ac:dyDescent="0.5">
      <c r="A71" s="80" t="s">
        <v>98</v>
      </c>
      <c r="B71" s="77"/>
      <c r="C71" s="77"/>
      <c r="D71" s="255">
        <v>-370706</v>
      </c>
      <c r="E71" s="82"/>
      <c r="F71" s="195">
        <v>-90668</v>
      </c>
      <c r="G71" s="82"/>
      <c r="H71" s="258">
        <v>0</v>
      </c>
      <c r="I71" s="82"/>
      <c r="J71" s="207">
        <v>0</v>
      </c>
    </row>
    <row r="72" spans="1:10" ht="16.5" customHeight="1" x14ac:dyDescent="0.5">
      <c r="A72" s="80"/>
      <c r="B72" s="77"/>
      <c r="C72" s="77"/>
      <c r="D72" s="81"/>
      <c r="E72" s="82"/>
      <c r="F72" s="190"/>
      <c r="G72" s="82"/>
      <c r="H72" s="81"/>
      <c r="I72" s="82"/>
      <c r="J72" s="190"/>
    </row>
    <row r="73" spans="1:10" ht="16.5" customHeight="1" thickBot="1" x14ac:dyDescent="0.55000000000000004">
      <c r="A73" s="77"/>
      <c r="B73" s="77"/>
      <c r="C73" s="77"/>
      <c r="D73" s="94">
        <f>SUM(D70:D71)</f>
        <v>48836371</v>
      </c>
      <c r="E73" s="82"/>
      <c r="F73" s="196">
        <f>SUM(F70:F71)</f>
        <v>38443767</v>
      </c>
      <c r="G73" s="82"/>
      <c r="H73" s="94">
        <f>SUM(H70:H71)</f>
        <v>52512620</v>
      </c>
      <c r="I73" s="82"/>
      <c r="J73" s="196">
        <f>SUM(J70:J71)</f>
        <v>36912994</v>
      </c>
    </row>
    <row r="74" spans="1:10" ht="16.5" customHeight="1" thickTop="1" x14ac:dyDescent="0.5">
      <c r="A74" s="77"/>
      <c r="B74" s="77"/>
      <c r="C74" s="77"/>
      <c r="D74" s="81"/>
      <c r="E74" s="82"/>
      <c r="F74" s="190"/>
      <c r="G74" s="82"/>
      <c r="H74" s="81"/>
      <c r="I74" s="82"/>
      <c r="J74" s="190"/>
    </row>
    <row r="75" spans="1:10" ht="16.5" customHeight="1" x14ac:dyDescent="0.5">
      <c r="A75" s="77"/>
      <c r="B75" s="77"/>
      <c r="C75" s="77"/>
      <c r="D75" s="81"/>
      <c r="E75" s="82"/>
      <c r="F75" s="190"/>
      <c r="G75" s="82"/>
      <c r="H75" s="81"/>
      <c r="I75" s="82"/>
      <c r="J75" s="190"/>
    </row>
    <row r="76" spans="1:10" ht="16.5" customHeight="1" x14ac:dyDescent="0.5">
      <c r="A76" s="97" t="s">
        <v>100</v>
      </c>
      <c r="B76" s="74"/>
      <c r="C76" s="97"/>
      <c r="D76" s="98"/>
      <c r="E76" s="82"/>
      <c r="F76" s="199"/>
      <c r="G76" s="82"/>
      <c r="H76" s="98"/>
      <c r="I76" s="82"/>
      <c r="J76" s="199"/>
    </row>
    <row r="77" spans="1:10" ht="16.5" customHeight="1" thickBot="1" x14ac:dyDescent="0.55000000000000004">
      <c r="A77" s="80" t="s">
        <v>101</v>
      </c>
      <c r="B77" s="74">
        <v>17</v>
      </c>
      <c r="C77" s="97"/>
      <c r="D77" s="100">
        <v>0.14000000000000001</v>
      </c>
      <c r="E77" s="82"/>
      <c r="F77" s="200">
        <v>0.17</v>
      </c>
      <c r="G77" s="82"/>
      <c r="H77" s="100">
        <v>0.15</v>
      </c>
      <c r="I77" s="82"/>
      <c r="J77" s="200">
        <v>0.17</v>
      </c>
    </row>
    <row r="78" spans="1:10" ht="16.5" customHeight="1" thickTop="1" x14ac:dyDescent="0.5">
      <c r="A78" s="80"/>
      <c r="B78" s="74"/>
      <c r="C78" s="97"/>
      <c r="D78" s="99"/>
      <c r="E78" s="82"/>
      <c r="F78" s="199"/>
      <c r="G78" s="82"/>
      <c r="H78" s="99"/>
      <c r="I78" s="82"/>
      <c r="J78" s="199"/>
    </row>
    <row r="79" spans="1:10" ht="16.5" customHeight="1" x14ac:dyDescent="0.5">
      <c r="A79" s="77"/>
      <c r="B79" s="77"/>
      <c r="C79" s="77"/>
      <c r="D79" s="83"/>
      <c r="E79" s="82"/>
      <c r="F79" s="190"/>
      <c r="G79" s="82"/>
      <c r="H79" s="83"/>
      <c r="I79" s="82"/>
      <c r="J79" s="190"/>
    </row>
    <row r="80" spans="1:10" ht="16.5" customHeight="1" x14ac:dyDescent="0.5">
      <c r="A80" s="77"/>
      <c r="B80" s="77"/>
      <c r="C80" s="77"/>
      <c r="D80" s="83"/>
      <c r="E80" s="82"/>
      <c r="F80" s="190"/>
      <c r="G80" s="82"/>
      <c r="H80" s="83"/>
      <c r="I80" s="82"/>
      <c r="J80" s="190"/>
    </row>
    <row r="81" spans="1:10" ht="16.5" customHeight="1" x14ac:dyDescent="0.5">
      <c r="A81" s="77"/>
      <c r="B81" s="77"/>
      <c r="C81" s="77"/>
      <c r="D81" s="83"/>
      <c r="E81" s="82"/>
      <c r="F81" s="190"/>
      <c r="G81" s="82"/>
      <c r="H81" s="83"/>
      <c r="I81" s="82"/>
      <c r="J81" s="190"/>
    </row>
    <row r="82" spans="1:10" ht="16.5" customHeight="1" x14ac:dyDescent="0.5">
      <c r="A82" s="77"/>
      <c r="B82" s="77"/>
      <c r="C82" s="77"/>
      <c r="D82" s="83"/>
      <c r="E82" s="82"/>
      <c r="F82" s="190"/>
      <c r="G82" s="82"/>
      <c r="H82" s="83"/>
      <c r="I82" s="82"/>
      <c r="J82" s="190"/>
    </row>
    <row r="83" spans="1:10" ht="16.5" customHeight="1" x14ac:dyDescent="0.5">
      <c r="A83" s="77"/>
      <c r="B83" s="77"/>
      <c r="C83" s="77"/>
      <c r="D83" s="83"/>
      <c r="E83" s="82"/>
      <c r="F83" s="190"/>
      <c r="G83" s="82"/>
      <c r="H83" s="83"/>
      <c r="I83" s="82"/>
      <c r="J83" s="190"/>
    </row>
    <row r="84" spans="1:10" ht="16.5" customHeight="1" x14ac:dyDescent="0.5">
      <c r="A84" s="77"/>
      <c r="B84" s="77"/>
      <c r="C84" s="77"/>
      <c r="D84" s="83"/>
      <c r="E84" s="82"/>
      <c r="F84" s="190"/>
      <c r="G84" s="82"/>
      <c r="H84" s="83"/>
      <c r="I84" s="82"/>
      <c r="J84" s="190"/>
    </row>
    <row r="85" spans="1:10" ht="16.5" customHeight="1" x14ac:dyDescent="0.5">
      <c r="A85" s="77"/>
      <c r="B85" s="77"/>
      <c r="C85" s="77"/>
      <c r="D85" s="83"/>
      <c r="E85" s="82"/>
      <c r="F85" s="190"/>
      <c r="G85" s="82"/>
      <c r="H85" s="83"/>
      <c r="I85" s="82"/>
      <c r="J85" s="190"/>
    </row>
    <row r="86" spans="1:10" ht="16.5" customHeight="1" x14ac:dyDescent="0.5">
      <c r="A86" s="77"/>
      <c r="B86" s="77"/>
      <c r="C86" s="77"/>
      <c r="D86" s="83"/>
      <c r="E86" s="82"/>
      <c r="F86" s="190"/>
      <c r="G86" s="82"/>
      <c r="H86" s="83"/>
      <c r="I86" s="82"/>
      <c r="J86" s="190"/>
    </row>
    <row r="87" spans="1:10" ht="16.5" customHeight="1" x14ac:dyDescent="0.5">
      <c r="A87" s="77"/>
      <c r="B87" s="77"/>
      <c r="C87" s="77"/>
      <c r="D87" s="83"/>
      <c r="E87" s="82"/>
      <c r="F87" s="190"/>
      <c r="G87" s="82"/>
      <c r="H87" s="83"/>
      <c r="I87" s="82"/>
      <c r="J87" s="190"/>
    </row>
    <row r="88" spans="1:10" ht="16.5" customHeight="1" x14ac:dyDescent="0.5">
      <c r="A88" s="77"/>
      <c r="B88" s="77"/>
      <c r="C88" s="77"/>
      <c r="D88" s="83"/>
      <c r="E88" s="82"/>
      <c r="F88" s="190"/>
      <c r="G88" s="82"/>
      <c r="H88" s="83"/>
      <c r="I88" s="82"/>
      <c r="J88" s="190"/>
    </row>
    <row r="89" spans="1:10" ht="16.5" customHeight="1" x14ac:dyDescent="0.5">
      <c r="A89" s="77"/>
      <c r="B89" s="77"/>
      <c r="C89" s="77"/>
      <c r="D89" s="83"/>
      <c r="E89" s="82"/>
      <c r="F89" s="190"/>
      <c r="G89" s="82"/>
      <c r="H89" s="83"/>
      <c r="I89" s="82"/>
      <c r="J89" s="190"/>
    </row>
    <row r="90" spans="1:10" ht="16.5" customHeight="1" x14ac:dyDescent="0.5">
      <c r="A90" s="77"/>
      <c r="B90" s="77"/>
      <c r="C90" s="77"/>
      <c r="D90" s="83"/>
      <c r="E90" s="82"/>
      <c r="F90" s="190"/>
      <c r="G90" s="82"/>
      <c r="H90" s="83"/>
      <c r="I90" s="82"/>
      <c r="J90" s="190"/>
    </row>
    <row r="91" spans="1:10" ht="16.5" customHeight="1" x14ac:dyDescent="0.5">
      <c r="A91" s="250"/>
      <c r="B91" s="250"/>
      <c r="C91" s="250"/>
      <c r="D91" s="83"/>
      <c r="E91" s="253"/>
      <c r="F91" s="190"/>
      <c r="G91" s="253"/>
      <c r="H91" s="83"/>
      <c r="I91" s="253"/>
      <c r="J91" s="190"/>
    </row>
    <row r="92" spans="1:10" ht="16.5" customHeight="1" x14ac:dyDescent="0.5">
      <c r="A92" s="77"/>
      <c r="B92" s="77"/>
      <c r="C92" s="77"/>
      <c r="D92" s="83"/>
      <c r="E92" s="82"/>
      <c r="F92" s="190"/>
      <c r="G92" s="82"/>
      <c r="H92" s="83"/>
      <c r="I92" s="82"/>
      <c r="J92" s="190"/>
    </row>
    <row r="93" spans="1:10" ht="16.5" customHeight="1" x14ac:dyDescent="0.5">
      <c r="A93" s="77"/>
      <c r="B93" s="77"/>
      <c r="C93" s="77"/>
      <c r="D93" s="83"/>
      <c r="E93" s="82"/>
      <c r="F93" s="190"/>
      <c r="G93" s="82"/>
      <c r="H93" s="83"/>
      <c r="I93" s="82"/>
      <c r="J93" s="190"/>
    </row>
    <row r="94" spans="1:10" ht="16.5" customHeight="1" x14ac:dyDescent="0.5">
      <c r="A94" s="77"/>
      <c r="B94" s="77"/>
      <c r="C94" s="77"/>
      <c r="D94" s="83"/>
      <c r="E94" s="82"/>
      <c r="F94" s="190"/>
      <c r="G94" s="82"/>
      <c r="H94" s="83"/>
      <c r="I94" s="82"/>
      <c r="J94" s="190"/>
    </row>
    <row r="95" spans="1:10" ht="16.5" customHeight="1" x14ac:dyDescent="0.5">
      <c r="A95" s="77"/>
      <c r="B95" s="77"/>
      <c r="C95" s="77"/>
      <c r="D95" s="83"/>
      <c r="E95" s="82"/>
      <c r="F95" s="190"/>
      <c r="G95" s="82"/>
      <c r="H95" s="83"/>
      <c r="I95" s="82"/>
      <c r="J95" s="190"/>
    </row>
    <row r="96" spans="1:10" ht="16.5" customHeight="1" x14ac:dyDescent="0.5">
      <c r="A96" s="77"/>
      <c r="B96" s="77"/>
      <c r="C96" s="77"/>
      <c r="D96" s="83"/>
      <c r="E96" s="82"/>
      <c r="F96" s="190"/>
      <c r="G96" s="82"/>
      <c r="H96" s="83"/>
      <c r="I96" s="82"/>
      <c r="J96" s="190"/>
    </row>
    <row r="97" spans="1:10" ht="14.25" customHeight="1" x14ac:dyDescent="0.5">
      <c r="A97" s="77"/>
      <c r="B97" s="77"/>
      <c r="C97" s="77"/>
      <c r="D97" s="83"/>
      <c r="E97" s="82"/>
      <c r="F97" s="190"/>
      <c r="G97" s="82"/>
      <c r="H97" s="83"/>
      <c r="I97" s="82"/>
      <c r="J97" s="190"/>
    </row>
    <row r="98" spans="1:10" ht="21.95" customHeight="1" x14ac:dyDescent="0.5">
      <c r="A98" s="95" t="str">
        <f>A49</f>
        <v>The accompanying notes form part of this interim financial information.</v>
      </c>
      <c r="B98" s="95"/>
      <c r="C98" s="95"/>
      <c r="D98" s="101"/>
      <c r="E98" s="95"/>
      <c r="F98" s="201"/>
      <c r="G98" s="95"/>
      <c r="H98" s="101"/>
      <c r="I98" s="95"/>
      <c r="J98" s="201"/>
    </row>
  </sheetData>
  <mergeCells count="13">
    <mergeCell ref="D7:F7"/>
    <mergeCell ref="H7:J7"/>
    <mergeCell ref="A1:J1"/>
    <mergeCell ref="A2:J2"/>
    <mergeCell ref="A3:J3"/>
    <mergeCell ref="D6:F6"/>
    <mergeCell ref="H6:J6"/>
    <mergeCell ref="A51:J51"/>
    <mergeCell ref="A52:J52"/>
    <mergeCell ref="D55:F55"/>
    <mergeCell ref="H55:J55"/>
    <mergeCell ref="D56:F56"/>
    <mergeCell ref="H56:J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66A6-830A-48A0-85FD-6EFDC6E5D83B}">
  <sheetPr>
    <tabColor rgb="FFFFCC00"/>
  </sheetPr>
  <dimension ref="A1:J106"/>
  <sheetViews>
    <sheetView topLeftCell="A58" zoomScaleNormal="100" workbookViewId="0">
      <selection activeCell="C27" sqref="C27"/>
    </sheetView>
  </sheetViews>
  <sheetFormatPr defaultRowHeight="16.5" customHeight="1" x14ac:dyDescent="0.5"/>
  <cols>
    <col min="1" max="1" width="41.85546875" customWidth="1"/>
    <col min="2" max="2" width="5.28515625" customWidth="1"/>
    <col min="3" max="3" width="1" customWidth="1"/>
    <col min="4" max="4" width="13.7109375" customWidth="1"/>
    <col min="5" max="5" width="0.85546875" customWidth="1"/>
    <col min="6" max="6" width="13.7109375" style="202" customWidth="1"/>
    <col min="7" max="7" width="0.85546875" customWidth="1"/>
    <col min="8" max="8" width="13.7109375" customWidth="1"/>
    <col min="9" max="9" width="0.85546875" customWidth="1"/>
    <col min="10" max="10" width="13.7109375" style="202" customWidth="1"/>
  </cols>
  <sheetData>
    <row r="1" spans="1:10" ht="16.5" customHeight="1" x14ac:dyDescent="0.5">
      <c r="A1" s="68" t="str">
        <f>+'ENG-PL 5-6'!A1:J1</f>
        <v>Turnkey Communication Services Public Company Limited</v>
      </c>
      <c r="B1" s="68"/>
      <c r="C1" s="68"/>
      <c r="D1" s="68"/>
      <c r="E1" s="68"/>
      <c r="F1" s="198"/>
      <c r="G1" s="68"/>
      <c r="H1" s="68"/>
      <c r="I1" s="68"/>
      <c r="J1" s="205"/>
    </row>
    <row r="2" spans="1:10" ht="16.5" customHeight="1" x14ac:dyDescent="0.5">
      <c r="A2" s="382" t="s">
        <v>77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ht="16.5" customHeight="1" x14ac:dyDescent="0.5">
      <c r="A3" s="384" t="s">
        <v>195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10" ht="16.5" customHeight="1" x14ac:dyDescent="0.5">
      <c r="A4" s="66"/>
      <c r="B4" s="66"/>
      <c r="C4" s="66"/>
      <c r="D4" s="67"/>
      <c r="E4" s="66"/>
      <c r="F4" s="184"/>
      <c r="G4" s="66"/>
      <c r="H4" s="67"/>
      <c r="I4" s="66"/>
      <c r="J4" s="184"/>
    </row>
    <row r="5" spans="1:10" ht="16.5" customHeight="1" x14ac:dyDescent="0.5">
      <c r="A5" s="66"/>
      <c r="B5" s="66"/>
      <c r="C5" s="66"/>
      <c r="D5" s="67"/>
      <c r="E5" s="66"/>
      <c r="F5" s="184"/>
      <c r="G5" s="66"/>
      <c r="H5" s="67"/>
      <c r="I5" s="66"/>
      <c r="J5" s="184"/>
    </row>
    <row r="6" spans="1:10" ht="16.5" customHeight="1" x14ac:dyDescent="0.5">
      <c r="A6" s="68"/>
      <c r="B6" s="68"/>
      <c r="C6" s="68"/>
      <c r="D6" s="386" t="s">
        <v>2</v>
      </c>
      <c r="E6" s="383"/>
      <c r="F6" s="383"/>
      <c r="G6" s="69"/>
      <c r="H6" s="386" t="s">
        <v>3</v>
      </c>
      <c r="I6" s="383"/>
      <c r="J6" s="383"/>
    </row>
    <row r="7" spans="1:10" ht="16.5" customHeight="1" x14ac:dyDescent="0.5">
      <c r="A7" s="68"/>
      <c r="B7" s="68"/>
      <c r="C7" s="68"/>
      <c r="D7" s="387" t="s">
        <v>4</v>
      </c>
      <c r="E7" s="385"/>
      <c r="F7" s="385"/>
      <c r="G7" s="69"/>
      <c r="H7" s="387" t="s">
        <v>4</v>
      </c>
      <c r="I7" s="385"/>
      <c r="J7" s="385"/>
    </row>
    <row r="8" spans="1:10" ht="16.5" customHeight="1" x14ac:dyDescent="0.5">
      <c r="A8" s="68"/>
      <c r="B8" s="68"/>
      <c r="C8" s="68"/>
      <c r="D8" s="70" t="s">
        <v>5</v>
      </c>
      <c r="E8" s="71"/>
      <c r="F8" s="185" t="s">
        <v>5</v>
      </c>
      <c r="G8" s="69"/>
      <c r="H8" s="70" t="s">
        <v>5</v>
      </c>
      <c r="I8" s="71"/>
      <c r="J8" s="185" t="s">
        <v>5</v>
      </c>
    </row>
    <row r="9" spans="1:10" ht="16.5" customHeight="1" x14ac:dyDescent="0.5">
      <c r="A9" s="68"/>
      <c r="B9" s="68"/>
      <c r="C9" s="68"/>
      <c r="D9" s="72" t="s">
        <v>7</v>
      </c>
      <c r="E9" s="71"/>
      <c r="F9" s="186" t="s">
        <v>7</v>
      </c>
      <c r="G9" s="69"/>
      <c r="H9" s="72" t="s">
        <v>7</v>
      </c>
      <c r="I9" s="71"/>
      <c r="J9" s="186" t="s">
        <v>7</v>
      </c>
    </row>
    <row r="10" spans="1:10" ht="16.5" customHeight="1" x14ac:dyDescent="0.5">
      <c r="A10" s="73"/>
      <c r="B10" s="69"/>
      <c r="C10" s="69"/>
      <c r="D10" s="10" t="s">
        <v>193</v>
      </c>
      <c r="E10" s="7"/>
      <c r="F10" s="187" t="s">
        <v>9</v>
      </c>
      <c r="G10" s="7"/>
      <c r="H10" s="10" t="s">
        <v>193</v>
      </c>
      <c r="I10" s="7"/>
      <c r="J10" s="187" t="s">
        <v>9</v>
      </c>
    </row>
    <row r="11" spans="1:10" ht="16.5" customHeight="1" x14ac:dyDescent="0.5">
      <c r="A11" s="73"/>
      <c r="B11" s="96" t="s">
        <v>95</v>
      </c>
      <c r="C11" s="69"/>
      <c r="D11" s="75" t="s">
        <v>11</v>
      </c>
      <c r="E11" s="67"/>
      <c r="F11" s="188" t="s">
        <v>11</v>
      </c>
      <c r="G11" s="76"/>
      <c r="H11" s="75" t="s">
        <v>11</v>
      </c>
      <c r="I11" s="75"/>
      <c r="J11" s="188" t="s">
        <v>11</v>
      </c>
    </row>
    <row r="12" spans="1:10" ht="16.5" customHeight="1" x14ac:dyDescent="0.5">
      <c r="A12" s="77"/>
      <c r="B12" s="77"/>
      <c r="C12" s="77"/>
      <c r="D12" s="78"/>
      <c r="E12" s="79"/>
      <c r="F12" s="189"/>
      <c r="G12" s="79"/>
      <c r="H12" s="78"/>
      <c r="I12" s="79"/>
      <c r="J12" s="189"/>
    </row>
    <row r="13" spans="1:10" ht="16.5" customHeight="1" x14ac:dyDescent="0.5">
      <c r="A13" s="77" t="s">
        <v>78</v>
      </c>
      <c r="B13" s="74"/>
      <c r="C13" s="80"/>
      <c r="D13" s="81"/>
      <c r="E13" s="82"/>
      <c r="F13" s="190"/>
      <c r="G13" s="82"/>
      <c r="H13" s="81"/>
      <c r="I13" s="82"/>
      <c r="J13" s="190"/>
    </row>
    <row r="14" spans="1:10" ht="16.5" customHeight="1" x14ac:dyDescent="0.5">
      <c r="A14" s="77" t="s">
        <v>79</v>
      </c>
      <c r="B14" s="74"/>
      <c r="C14" s="80"/>
      <c r="D14" s="252">
        <v>1794908396</v>
      </c>
      <c r="E14" s="102"/>
      <c r="F14" s="190">
        <v>1832851054</v>
      </c>
      <c r="G14" s="102"/>
      <c r="H14" s="254">
        <v>1685794778</v>
      </c>
      <c r="I14" s="88"/>
      <c r="J14" s="193">
        <v>1718735355</v>
      </c>
    </row>
    <row r="15" spans="1:10" ht="16.5" customHeight="1" x14ac:dyDescent="0.5">
      <c r="A15" s="77" t="s">
        <v>80</v>
      </c>
      <c r="B15" s="74"/>
      <c r="C15" s="80"/>
      <c r="D15" s="84"/>
      <c r="E15" s="102"/>
      <c r="F15" s="191"/>
      <c r="G15" s="102"/>
      <c r="H15" s="87"/>
      <c r="I15" s="88"/>
      <c r="J15" s="193"/>
    </row>
    <row r="16" spans="1:10" ht="16.5" customHeight="1" x14ac:dyDescent="0.5">
      <c r="A16" s="77" t="s">
        <v>81</v>
      </c>
      <c r="B16" s="74"/>
      <c r="C16" s="80"/>
      <c r="D16" s="255">
        <v>-1459017144</v>
      </c>
      <c r="E16" s="103"/>
      <c r="F16" s="195">
        <v>-1484320771</v>
      </c>
      <c r="G16" s="103"/>
      <c r="H16" s="262">
        <v>-1362972240</v>
      </c>
      <c r="I16" s="88"/>
      <c r="J16" s="203">
        <v>-1391733573</v>
      </c>
    </row>
    <row r="17" spans="1:10" ht="16.5" customHeight="1" x14ac:dyDescent="0.5">
      <c r="A17" s="77"/>
      <c r="B17" s="80"/>
      <c r="C17" s="80"/>
      <c r="D17" s="81"/>
      <c r="E17" s="103"/>
      <c r="F17" s="190"/>
      <c r="G17" s="103"/>
      <c r="H17" s="81"/>
      <c r="I17" s="88"/>
      <c r="J17" s="190"/>
    </row>
    <row r="18" spans="1:10" ht="16.5" customHeight="1" x14ac:dyDescent="0.5">
      <c r="A18" s="68" t="s">
        <v>82</v>
      </c>
      <c r="B18" s="80"/>
      <c r="C18" s="80"/>
      <c r="D18" s="81">
        <f>SUM(D14:D16)</f>
        <v>335891252</v>
      </c>
      <c r="E18" s="103"/>
      <c r="F18" s="190">
        <f>SUM(F14:F16)</f>
        <v>348530283</v>
      </c>
      <c r="G18" s="103"/>
      <c r="H18" s="81">
        <f>SUM(H14:H16)</f>
        <v>322822538</v>
      </c>
      <c r="I18" s="88"/>
      <c r="J18" s="190">
        <f>SUM(J14:J16)</f>
        <v>327001782</v>
      </c>
    </row>
    <row r="19" spans="1:10" ht="16.5" customHeight="1" x14ac:dyDescent="0.5">
      <c r="A19" s="77" t="s">
        <v>83</v>
      </c>
      <c r="B19" s="74"/>
      <c r="C19" s="80"/>
      <c r="D19" s="252">
        <v>1181736</v>
      </c>
      <c r="E19" s="103"/>
      <c r="F19" s="190">
        <v>2528458</v>
      </c>
      <c r="G19" s="103"/>
      <c r="H19" s="254">
        <v>2353598</v>
      </c>
      <c r="I19" s="88"/>
      <c r="J19" s="193">
        <v>3144987</v>
      </c>
    </row>
    <row r="20" spans="1:10" ht="16.5" customHeight="1" x14ac:dyDescent="0.5">
      <c r="A20" s="77" t="s">
        <v>84</v>
      </c>
      <c r="B20" s="80"/>
      <c r="C20" s="80"/>
      <c r="D20" s="252">
        <v>-20610656</v>
      </c>
      <c r="E20" s="103"/>
      <c r="F20" s="190">
        <v>-9230085</v>
      </c>
      <c r="G20" s="103"/>
      <c r="H20" s="254">
        <v>-18718100</v>
      </c>
      <c r="I20" s="88"/>
      <c r="J20" s="193">
        <v>-8108029</v>
      </c>
    </row>
    <row r="21" spans="1:10" ht="16.5" customHeight="1" x14ac:dyDescent="0.5">
      <c r="A21" s="77" t="s">
        <v>85</v>
      </c>
      <c r="B21" s="80"/>
      <c r="C21" s="80"/>
      <c r="D21" s="252">
        <v>-99154900</v>
      </c>
      <c r="E21" s="103"/>
      <c r="F21" s="190">
        <v>-82488535</v>
      </c>
      <c r="G21" s="103"/>
      <c r="H21" s="254">
        <v>-80714425</v>
      </c>
      <c r="I21" s="88"/>
      <c r="J21" s="193">
        <v>-65624530</v>
      </c>
    </row>
    <row r="22" spans="1:10" ht="16.5" customHeight="1" x14ac:dyDescent="0.5">
      <c r="A22" s="77" t="s">
        <v>86</v>
      </c>
      <c r="B22" s="74"/>
      <c r="C22" s="80"/>
      <c r="D22" s="252">
        <v>-3546777</v>
      </c>
      <c r="E22" s="103"/>
      <c r="F22" s="190">
        <v>-903671</v>
      </c>
      <c r="G22" s="103"/>
      <c r="H22" s="254">
        <v>-3546777</v>
      </c>
      <c r="I22" s="88"/>
      <c r="J22" s="193">
        <v>-903671</v>
      </c>
    </row>
    <row r="23" spans="1:10" ht="16.5" customHeight="1" x14ac:dyDescent="0.5">
      <c r="A23" s="250" t="s">
        <v>87</v>
      </c>
      <c r="B23" s="74"/>
      <c r="C23" s="80"/>
      <c r="D23" s="252">
        <v>-12867406</v>
      </c>
      <c r="E23" s="103"/>
      <c r="F23" s="190">
        <v>-18918491</v>
      </c>
      <c r="G23" s="103"/>
      <c r="H23" s="254">
        <v>-11948767</v>
      </c>
      <c r="I23" s="88"/>
      <c r="J23" s="193">
        <v>-18541762</v>
      </c>
    </row>
    <row r="24" spans="1:10" ht="16.5" customHeight="1" x14ac:dyDescent="0.5">
      <c r="A24" s="250" t="s">
        <v>218</v>
      </c>
      <c r="B24" s="74">
        <v>11.2</v>
      </c>
      <c r="C24" s="80"/>
      <c r="D24" s="252">
        <v>1731236</v>
      </c>
      <c r="E24" s="103"/>
      <c r="F24" s="190">
        <v>0</v>
      </c>
      <c r="G24" s="103"/>
      <c r="H24" s="254" t="s">
        <v>227</v>
      </c>
      <c r="I24" s="88"/>
      <c r="J24" s="193">
        <v>0</v>
      </c>
    </row>
    <row r="25" spans="1:10" ht="16.5" customHeight="1" x14ac:dyDescent="0.5">
      <c r="A25" s="250" t="s">
        <v>219</v>
      </c>
      <c r="B25" s="251">
        <v>11.2</v>
      </c>
      <c r="C25" s="80"/>
      <c r="D25" s="256">
        <v>-7936</v>
      </c>
      <c r="E25" s="103"/>
      <c r="F25" s="208">
        <v>0</v>
      </c>
      <c r="G25" s="103"/>
      <c r="H25" s="262" t="s">
        <v>227</v>
      </c>
      <c r="I25" s="88"/>
      <c r="J25" s="203">
        <v>0</v>
      </c>
    </row>
    <row r="26" spans="1:10" ht="16.5" customHeight="1" x14ac:dyDescent="0.5">
      <c r="A26" s="77"/>
      <c r="B26" s="80"/>
      <c r="C26" s="80"/>
      <c r="D26" s="81"/>
      <c r="E26" s="103"/>
      <c r="F26" s="190"/>
      <c r="G26" s="103"/>
      <c r="H26" s="81"/>
      <c r="I26" s="88"/>
      <c r="J26" s="190"/>
    </row>
    <row r="27" spans="1:10" ht="16.5" customHeight="1" x14ac:dyDescent="0.5">
      <c r="A27" s="68" t="s">
        <v>88</v>
      </c>
      <c r="B27" s="77"/>
      <c r="C27" s="77"/>
      <c r="D27" s="81">
        <f>SUM(D18:D25)</f>
        <v>202616549</v>
      </c>
      <c r="E27" s="103"/>
      <c r="F27" s="190">
        <f>SUM(F18:F25)</f>
        <v>239517959</v>
      </c>
      <c r="G27" s="103"/>
      <c r="H27" s="81">
        <f>SUM(H18:H25)</f>
        <v>210248067</v>
      </c>
      <c r="I27" s="88"/>
      <c r="J27" s="190">
        <f>SUM(J18:J25)</f>
        <v>236968777</v>
      </c>
    </row>
    <row r="28" spans="1:10" ht="16.5" customHeight="1" x14ac:dyDescent="0.5">
      <c r="A28" s="77" t="s">
        <v>89</v>
      </c>
      <c r="B28" s="74">
        <v>20</v>
      </c>
      <c r="C28" s="77"/>
      <c r="D28" s="255">
        <v>-42359995</v>
      </c>
      <c r="E28" s="103"/>
      <c r="F28" s="195">
        <v>-48449645</v>
      </c>
      <c r="G28" s="103"/>
      <c r="H28" s="262">
        <v>-42935018</v>
      </c>
      <c r="I28" s="88"/>
      <c r="J28" s="203">
        <v>-47896999</v>
      </c>
    </row>
    <row r="29" spans="1:10" ht="16.5" customHeight="1" x14ac:dyDescent="0.5">
      <c r="A29" s="77"/>
      <c r="B29" s="74"/>
      <c r="C29" s="77"/>
      <c r="D29" s="81"/>
      <c r="E29" s="103"/>
      <c r="F29" s="190"/>
      <c r="G29" s="103"/>
      <c r="H29" s="81"/>
      <c r="I29" s="88"/>
      <c r="J29" s="190"/>
    </row>
    <row r="30" spans="1:10" ht="16.5" customHeight="1" x14ac:dyDescent="0.5">
      <c r="A30" s="248" t="s">
        <v>90</v>
      </c>
      <c r="B30" s="251"/>
      <c r="C30" s="250"/>
      <c r="D30" s="237">
        <f>SUM(D27:D28)</f>
        <v>160256554</v>
      </c>
      <c r="E30" s="259"/>
      <c r="F30" s="235">
        <f>SUM(F27:F28)</f>
        <v>191068314</v>
      </c>
      <c r="G30" s="259"/>
      <c r="H30" s="237">
        <f>SUM(H27:H28)</f>
        <v>167313049</v>
      </c>
      <c r="I30" s="261"/>
      <c r="J30" s="235">
        <f>SUM(J27:J28)</f>
        <v>189071778</v>
      </c>
    </row>
    <row r="31" spans="1:10" ht="16.5" customHeight="1" x14ac:dyDescent="0.5">
      <c r="A31" s="248"/>
      <c r="B31" s="251"/>
      <c r="C31" s="250"/>
      <c r="D31" s="237"/>
      <c r="E31" s="259"/>
      <c r="F31" s="235"/>
      <c r="G31" s="259"/>
      <c r="H31" s="237"/>
      <c r="I31" s="261"/>
      <c r="J31" s="235"/>
    </row>
    <row r="32" spans="1:10" ht="16.5" customHeight="1" x14ac:dyDescent="0.5">
      <c r="A32" s="248" t="s">
        <v>220</v>
      </c>
      <c r="B32" s="251"/>
      <c r="C32" s="250"/>
      <c r="D32" s="237"/>
      <c r="E32" s="259"/>
      <c r="F32" s="235"/>
      <c r="G32" s="259"/>
      <c r="H32" s="237"/>
      <c r="I32" s="261"/>
      <c r="J32" s="235"/>
    </row>
    <row r="33" spans="1:10" ht="16.5" customHeight="1" x14ac:dyDescent="0.5">
      <c r="A33" s="250" t="s">
        <v>221</v>
      </c>
      <c r="B33" s="251"/>
      <c r="C33" s="250"/>
      <c r="D33" s="237"/>
      <c r="E33" s="259"/>
      <c r="F33" s="235"/>
      <c r="G33" s="259"/>
      <c r="H33" s="237"/>
      <c r="I33" s="261"/>
      <c r="J33" s="235"/>
    </row>
    <row r="34" spans="1:10" ht="16.5" customHeight="1" x14ac:dyDescent="0.5">
      <c r="A34" s="250" t="s">
        <v>222</v>
      </c>
      <c r="B34" s="251"/>
      <c r="C34" s="250"/>
      <c r="D34" s="237"/>
      <c r="E34" s="259"/>
      <c r="F34" s="235"/>
      <c r="G34" s="259"/>
      <c r="H34" s="237"/>
      <c r="I34" s="261"/>
      <c r="J34" s="235"/>
    </row>
    <row r="35" spans="1:10" ht="16.5" customHeight="1" x14ac:dyDescent="0.5">
      <c r="A35" s="250" t="s">
        <v>223</v>
      </c>
      <c r="B35" s="251"/>
      <c r="C35" s="250"/>
      <c r="D35" s="237">
        <v>24899375</v>
      </c>
      <c r="E35" s="259"/>
      <c r="F35" s="235">
        <v>0</v>
      </c>
      <c r="G35" s="259"/>
      <c r="H35" s="237">
        <v>24899375</v>
      </c>
      <c r="I35" s="261"/>
      <c r="J35" s="235">
        <v>0</v>
      </c>
    </row>
    <row r="36" spans="1:10" ht="16.5" customHeight="1" x14ac:dyDescent="0.5">
      <c r="A36" s="250" t="s">
        <v>224</v>
      </c>
      <c r="B36" s="251"/>
      <c r="C36" s="250"/>
      <c r="D36" s="237"/>
      <c r="E36" s="259"/>
      <c r="F36" s="235"/>
      <c r="G36" s="259"/>
      <c r="H36" s="237"/>
      <c r="I36" s="261"/>
      <c r="J36" s="235"/>
    </row>
    <row r="37" spans="1:10" ht="16.5" customHeight="1" x14ac:dyDescent="0.5">
      <c r="A37" s="250" t="s">
        <v>225</v>
      </c>
      <c r="B37" s="251"/>
      <c r="C37" s="250"/>
      <c r="D37" s="256">
        <v>-4979875</v>
      </c>
      <c r="E37" s="259"/>
      <c r="F37" s="208">
        <v>0</v>
      </c>
      <c r="G37" s="259"/>
      <c r="H37" s="262">
        <v>-4979875</v>
      </c>
      <c r="I37" s="261"/>
      <c r="J37" s="203">
        <v>0</v>
      </c>
    </row>
    <row r="38" spans="1:10" ht="16.5" customHeight="1" x14ac:dyDescent="0.5">
      <c r="A38" s="250"/>
      <c r="B38" s="251"/>
      <c r="C38" s="250"/>
      <c r="D38" s="237"/>
      <c r="E38" s="259"/>
      <c r="F38" s="235"/>
      <c r="G38" s="259"/>
      <c r="H38" s="237"/>
      <c r="I38" s="261"/>
      <c r="J38" s="235"/>
    </row>
    <row r="39" spans="1:10" ht="16.5" customHeight="1" x14ac:dyDescent="0.5">
      <c r="A39" s="248" t="s">
        <v>91</v>
      </c>
      <c r="B39" s="251"/>
      <c r="C39" s="250"/>
      <c r="D39" s="237"/>
      <c r="E39" s="259"/>
      <c r="F39" s="235"/>
      <c r="G39" s="259"/>
      <c r="H39" s="237"/>
      <c r="I39" s="261"/>
      <c r="J39" s="235"/>
    </row>
    <row r="40" spans="1:10" ht="16.5" customHeight="1" x14ac:dyDescent="0.5">
      <c r="A40" s="248" t="s">
        <v>226</v>
      </c>
      <c r="B40" s="251"/>
      <c r="C40" s="250"/>
      <c r="D40" s="256">
        <f>SUM(D35:D37)</f>
        <v>19919500</v>
      </c>
      <c r="E40" s="259"/>
      <c r="F40" s="208">
        <f>SUM(F35:F37)</f>
        <v>0</v>
      </c>
      <c r="G40" s="259"/>
      <c r="H40" s="256">
        <f>SUM(H35:H37)</f>
        <v>19919500</v>
      </c>
      <c r="I40" s="261"/>
      <c r="J40" s="208">
        <f>SUM(J35:J37)</f>
        <v>0</v>
      </c>
    </row>
    <row r="41" spans="1:10" ht="16.5" customHeight="1" x14ac:dyDescent="0.5">
      <c r="A41" s="250"/>
      <c r="B41" s="251"/>
      <c r="C41" s="250"/>
      <c r="D41" s="237"/>
      <c r="E41" s="259"/>
      <c r="F41" s="235"/>
      <c r="G41" s="259"/>
      <c r="H41" s="237"/>
      <c r="I41" s="261"/>
      <c r="J41" s="235"/>
    </row>
    <row r="42" spans="1:10" ht="16.5" customHeight="1" x14ac:dyDescent="0.5">
      <c r="A42" s="68" t="s">
        <v>92</v>
      </c>
      <c r="B42" s="74"/>
      <c r="C42" s="77"/>
      <c r="D42" s="81"/>
      <c r="E42" s="103"/>
      <c r="F42" s="190"/>
      <c r="G42" s="103"/>
      <c r="H42" s="81"/>
      <c r="I42" s="88"/>
      <c r="J42" s="190"/>
    </row>
    <row r="43" spans="1:10" ht="16.5" customHeight="1" thickBot="1" x14ac:dyDescent="0.55000000000000004">
      <c r="A43" s="68" t="s">
        <v>93</v>
      </c>
      <c r="B43" s="77"/>
      <c r="C43" s="77"/>
      <c r="D43" s="94">
        <f>SUM(D40,D30)</f>
        <v>180176054</v>
      </c>
      <c r="E43" s="103"/>
      <c r="F43" s="196">
        <f>SUM(F30,F40)</f>
        <v>191068314</v>
      </c>
      <c r="G43" s="103"/>
      <c r="H43" s="257">
        <f>SUM(H40,H30)</f>
        <v>187232549</v>
      </c>
      <c r="I43" s="88"/>
      <c r="J43" s="196">
        <f>SUM(J30,J40)</f>
        <v>189071778</v>
      </c>
    </row>
    <row r="44" spans="1:10" ht="12" customHeight="1" thickTop="1" x14ac:dyDescent="0.5">
      <c r="A44" s="68"/>
      <c r="B44" s="77"/>
      <c r="C44" s="77"/>
      <c r="D44" s="83"/>
      <c r="E44" s="103"/>
      <c r="F44" s="190"/>
      <c r="G44" s="103"/>
      <c r="H44" s="83"/>
      <c r="I44" s="88"/>
      <c r="J44" s="190"/>
    </row>
    <row r="45" spans="1:10" ht="16.5" customHeight="1" x14ac:dyDescent="0.5">
      <c r="A45" s="68"/>
      <c r="B45" s="77"/>
      <c r="C45" s="77"/>
      <c r="D45" s="83"/>
      <c r="E45" s="82"/>
      <c r="F45" s="190"/>
      <c r="G45" s="103"/>
      <c r="H45" s="83"/>
      <c r="I45" s="88"/>
      <c r="J45" s="190"/>
    </row>
    <row r="46" spans="1:10" ht="16.5" customHeight="1" x14ac:dyDescent="0.5">
      <c r="A46" s="271"/>
      <c r="B46" s="250"/>
      <c r="C46" s="250"/>
      <c r="D46" s="83"/>
      <c r="E46" s="253"/>
      <c r="F46" s="190"/>
      <c r="G46" s="259"/>
      <c r="H46" s="83"/>
      <c r="I46" s="296"/>
      <c r="J46" s="190"/>
    </row>
    <row r="47" spans="1:10" ht="16.5" customHeight="1" x14ac:dyDescent="0.5">
      <c r="A47" s="68"/>
      <c r="B47" s="77"/>
      <c r="C47" s="77"/>
      <c r="D47" s="83"/>
      <c r="E47" s="82"/>
      <c r="F47" s="190"/>
      <c r="G47" s="103"/>
      <c r="H47" s="83"/>
      <c r="I47" s="82"/>
      <c r="J47" s="190"/>
    </row>
    <row r="48" spans="1:10" ht="16.5" customHeight="1" x14ac:dyDescent="0.5">
      <c r="A48" s="68"/>
      <c r="B48" s="77"/>
      <c r="C48" s="77"/>
      <c r="D48" s="83"/>
      <c r="E48" s="82"/>
      <c r="F48" s="190"/>
      <c r="G48" s="103"/>
      <c r="H48" s="83"/>
      <c r="I48" s="82"/>
      <c r="J48" s="190"/>
    </row>
    <row r="49" spans="1:10" ht="16.5" customHeight="1" x14ac:dyDescent="0.5">
      <c r="A49" s="68"/>
      <c r="B49" s="77"/>
      <c r="C49" s="77"/>
      <c r="D49" s="83"/>
      <c r="E49" s="82"/>
      <c r="F49" s="190"/>
      <c r="G49" s="82"/>
      <c r="H49" s="83"/>
      <c r="I49" s="82"/>
      <c r="J49" s="190"/>
    </row>
    <row r="50" spans="1:10" ht="16.5" customHeight="1" x14ac:dyDescent="0.5">
      <c r="A50" s="68"/>
      <c r="B50" s="77"/>
      <c r="C50" s="77"/>
      <c r="D50" s="83"/>
      <c r="E50" s="82"/>
      <c r="F50" s="190"/>
      <c r="G50" s="82"/>
      <c r="H50" s="83"/>
      <c r="I50" s="82"/>
      <c r="J50" s="190"/>
    </row>
    <row r="51" spans="1:10" ht="16.5" customHeight="1" x14ac:dyDescent="0.5">
      <c r="A51" s="68"/>
      <c r="B51" s="77"/>
      <c r="C51" s="77"/>
      <c r="D51" s="83"/>
      <c r="E51" s="82"/>
      <c r="F51" s="190"/>
      <c r="G51" s="82"/>
      <c r="H51" s="83"/>
      <c r="I51" s="82"/>
      <c r="J51" s="190"/>
    </row>
    <row r="52" spans="1:10" ht="16.5" customHeight="1" x14ac:dyDescent="0.5">
      <c r="A52" s="68"/>
      <c r="B52" s="77"/>
      <c r="C52" s="77"/>
      <c r="D52" s="83"/>
      <c r="E52" s="82"/>
      <c r="F52" s="190"/>
      <c r="G52" s="82"/>
      <c r="H52" s="83"/>
      <c r="I52" s="82"/>
      <c r="J52" s="190"/>
    </row>
    <row r="53" spans="1:10" ht="21.95" customHeight="1" x14ac:dyDescent="0.5">
      <c r="A53" s="95" t="str">
        <f>+_xlfn.SINGLE('ENG-PL 5-6'!A49)</f>
        <v>The accompanying notes form part of this interim financial information.</v>
      </c>
      <c r="B53" s="95"/>
      <c r="C53" s="95"/>
      <c r="D53" s="86"/>
      <c r="E53" s="104"/>
      <c r="F53" s="195"/>
      <c r="G53" s="104"/>
      <c r="H53" s="86"/>
      <c r="I53" s="104"/>
      <c r="J53" s="195"/>
    </row>
    <row r="54" spans="1:10" ht="16.5" customHeight="1" x14ac:dyDescent="0.5">
      <c r="A54" s="68" t="str">
        <f>+A1</f>
        <v>Turnkey Communication Services Public Company Limited</v>
      </c>
      <c r="B54" s="68"/>
      <c r="C54" s="68"/>
      <c r="D54" s="68"/>
      <c r="E54" s="68"/>
      <c r="F54" s="198"/>
      <c r="G54" s="68"/>
      <c r="H54" s="68"/>
      <c r="I54" s="68"/>
      <c r="J54" s="205"/>
    </row>
    <row r="55" spans="1:10" ht="16.5" customHeight="1" x14ac:dyDescent="0.5">
      <c r="A55" s="382" t="s">
        <v>94</v>
      </c>
      <c r="B55" s="383"/>
      <c r="C55" s="383"/>
      <c r="D55" s="383"/>
      <c r="E55" s="383"/>
      <c r="F55" s="383"/>
      <c r="G55" s="383"/>
      <c r="H55" s="383"/>
      <c r="I55" s="383"/>
      <c r="J55" s="383"/>
    </row>
    <row r="56" spans="1:10" ht="16.5" customHeight="1" x14ac:dyDescent="0.5">
      <c r="A56" s="384" t="s">
        <v>195</v>
      </c>
      <c r="B56" s="385"/>
      <c r="C56" s="385"/>
      <c r="D56" s="385"/>
      <c r="E56" s="385"/>
      <c r="F56" s="385"/>
      <c r="G56" s="385"/>
      <c r="H56" s="385"/>
      <c r="I56" s="385"/>
      <c r="J56" s="385"/>
    </row>
    <row r="57" spans="1:10" ht="16.5" customHeight="1" x14ac:dyDescent="0.5">
      <c r="A57" s="66"/>
      <c r="B57" s="66"/>
      <c r="C57" s="66"/>
      <c r="D57" s="67"/>
      <c r="E57" s="66"/>
      <c r="F57" s="184"/>
      <c r="G57" s="66"/>
      <c r="H57" s="67"/>
      <c r="I57" s="66"/>
      <c r="J57" s="184"/>
    </row>
    <row r="58" spans="1:10" ht="16.5" customHeight="1" x14ac:dyDescent="0.5">
      <c r="A58" s="66"/>
      <c r="B58" s="66"/>
      <c r="C58" s="66"/>
      <c r="D58" s="67"/>
      <c r="E58" s="66"/>
      <c r="F58" s="184"/>
      <c r="G58" s="66"/>
      <c r="H58" s="67"/>
      <c r="I58" s="66"/>
      <c r="J58" s="184"/>
    </row>
    <row r="59" spans="1:10" ht="16.5" customHeight="1" x14ac:dyDescent="0.5">
      <c r="A59" s="68"/>
      <c r="B59" s="68"/>
      <c r="C59" s="68"/>
      <c r="D59" s="386" t="s">
        <v>2</v>
      </c>
      <c r="E59" s="383"/>
      <c r="F59" s="383"/>
      <c r="G59" s="69"/>
      <c r="H59" s="386" t="s">
        <v>3</v>
      </c>
      <c r="I59" s="383"/>
      <c r="J59" s="383"/>
    </row>
    <row r="60" spans="1:10" ht="16.5" customHeight="1" x14ac:dyDescent="0.5">
      <c r="A60" s="68"/>
      <c r="B60" s="68"/>
      <c r="C60" s="68"/>
      <c r="D60" s="387" t="s">
        <v>4</v>
      </c>
      <c r="E60" s="385"/>
      <c r="F60" s="385"/>
      <c r="G60" s="69"/>
      <c r="H60" s="387" t="s">
        <v>4</v>
      </c>
      <c r="I60" s="385"/>
      <c r="J60" s="385"/>
    </row>
    <row r="61" spans="1:10" ht="16.5" customHeight="1" x14ac:dyDescent="0.5">
      <c r="A61" s="68"/>
      <c r="B61" s="68"/>
      <c r="C61" s="68"/>
      <c r="D61" s="70" t="s">
        <v>5</v>
      </c>
      <c r="E61" s="71"/>
      <c r="F61" s="185" t="s">
        <v>5</v>
      </c>
      <c r="G61" s="69"/>
      <c r="H61" s="70" t="s">
        <v>5</v>
      </c>
      <c r="I61" s="71"/>
      <c r="J61" s="185" t="s">
        <v>5</v>
      </c>
    </row>
    <row r="62" spans="1:10" ht="16.5" customHeight="1" x14ac:dyDescent="0.5">
      <c r="A62" s="68"/>
      <c r="B62" s="68"/>
      <c r="C62" s="68"/>
      <c r="D62" s="72" t="s">
        <v>7</v>
      </c>
      <c r="E62" s="71"/>
      <c r="F62" s="186" t="s">
        <v>7</v>
      </c>
      <c r="G62" s="69"/>
      <c r="H62" s="72" t="s">
        <v>7</v>
      </c>
      <c r="I62" s="71"/>
      <c r="J62" s="186" t="s">
        <v>7</v>
      </c>
    </row>
    <row r="63" spans="1:10" ht="16.5" customHeight="1" x14ac:dyDescent="0.5">
      <c r="A63" s="73"/>
      <c r="B63" s="69"/>
      <c r="C63" s="69"/>
      <c r="D63" s="10" t="s">
        <v>193</v>
      </c>
      <c r="E63" s="7"/>
      <c r="F63" s="187" t="s">
        <v>9</v>
      </c>
      <c r="G63" s="7"/>
      <c r="H63" s="10" t="s">
        <v>193</v>
      </c>
      <c r="I63" s="7"/>
      <c r="J63" s="187" t="s">
        <v>9</v>
      </c>
    </row>
    <row r="64" spans="1:10" ht="16.5" customHeight="1" x14ac:dyDescent="0.5">
      <c r="A64" s="73"/>
      <c r="B64" s="96" t="s">
        <v>95</v>
      </c>
      <c r="C64" s="69"/>
      <c r="D64" s="75" t="s">
        <v>11</v>
      </c>
      <c r="E64" s="67"/>
      <c r="F64" s="188" t="s">
        <v>11</v>
      </c>
      <c r="G64" s="76"/>
      <c r="H64" s="75" t="s">
        <v>11</v>
      </c>
      <c r="I64" s="75"/>
      <c r="J64" s="188" t="s">
        <v>11</v>
      </c>
    </row>
    <row r="65" spans="1:10" ht="16.5" customHeight="1" x14ac:dyDescent="0.5">
      <c r="A65" s="77"/>
      <c r="B65" s="77"/>
      <c r="C65" s="77"/>
      <c r="D65" s="78"/>
      <c r="E65" s="79"/>
      <c r="F65" s="189"/>
      <c r="G65" s="79"/>
      <c r="H65" s="78"/>
      <c r="I65" s="79"/>
      <c r="J65" s="189"/>
    </row>
    <row r="66" spans="1:10" ht="16.5" customHeight="1" x14ac:dyDescent="0.5">
      <c r="A66" s="68" t="s">
        <v>96</v>
      </c>
      <c r="B66" s="77"/>
      <c r="C66" s="77"/>
      <c r="D66" s="81"/>
      <c r="E66" s="82"/>
      <c r="F66" s="190"/>
      <c r="G66" s="82"/>
      <c r="H66" s="81"/>
      <c r="I66" s="82"/>
      <c r="J66" s="190"/>
    </row>
    <row r="67" spans="1:10" ht="16.5" customHeight="1" x14ac:dyDescent="0.5">
      <c r="A67" s="80" t="s">
        <v>102</v>
      </c>
      <c r="B67" s="77"/>
      <c r="C67" s="77"/>
      <c r="D67" s="252">
        <v>162024817</v>
      </c>
      <c r="E67" s="82"/>
      <c r="F67" s="190">
        <v>191142549</v>
      </c>
      <c r="G67" s="82"/>
      <c r="H67" s="263">
        <v>167313049</v>
      </c>
      <c r="I67" s="82"/>
      <c r="J67" s="206">
        <v>189071778</v>
      </c>
    </row>
    <row r="68" spans="1:10" ht="16.5" customHeight="1" x14ac:dyDescent="0.5">
      <c r="A68" s="80" t="s">
        <v>103</v>
      </c>
      <c r="B68" s="77"/>
      <c r="C68" s="77"/>
      <c r="D68" s="255">
        <v>-1768263</v>
      </c>
      <c r="E68" s="82"/>
      <c r="F68" s="195">
        <v>-74235</v>
      </c>
      <c r="G68" s="82"/>
      <c r="H68" s="258">
        <v>0</v>
      </c>
      <c r="I68" s="82"/>
      <c r="J68" s="207">
        <v>0</v>
      </c>
    </row>
    <row r="69" spans="1:10" ht="16.5" customHeight="1" x14ac:dyDescent="0.5">
      <c r="A69" s="80"/>
      <c r="B69" s="77"/>
      <c r="C69" s="77"/>
      <c r="D69" s="81"/>
      <c r="E69" s="82"/>
      <c r="F69" s="190"/>
      <c r="G69" s="82"/>
      <c r="H69" s="81"/>
      <c r="I69" s="82"/>
      <c r="J69" s="190"/>
    </row>
    <row r="70" spans="1:10" ht="16.5" customHeight="1" thickBot="1" x14ac:dyDescent="0.55000000000000004">
      <c r="A70" s="77"/>
      <c r="B70" s="77"/>
      <c r="C70" s="77"/>
      <c r="D70" s="94">
        <f>SUM(D67:D68)</f>
        <v>160256554</v>
      </c>
      <c r="E70" s="82"/>
      <c r="F70" s="196">
        <f>SUM(F67:F68)</f>
        <v>191068314</v>
      </c>
      <c r="G70" s="82"/>
      <c r="H70" s="94">
        <f t="shared" ref="H70" si="0">SUM(H67:H68)</f>
        <v>167313049</v>
      </c>
      <c r="I70" s="82"/>
      <c r="J70" s="196">
        <f t="shared" ref="J70" si="1">SUM(J67:J68)</f>
        <v>189071778</v>
      </c>
    </row>
    <row r="71" spans="1:10" ht="16.5" customHeight="1" thickTop="1" x14ac:dyDescent="0.5">
      <c r="A71" s="77"/>
      <c r="B71" s="77"/>
      <c r="C71" s="77"/>
      <c r="D71" s="81"/>
      <c r="E71" s="82"/>
      <c r="F71" s="190"/>
      <c r="G71" s="82"/>
      <c r="H71" s="81"/>
      <c r="I71" s="82"/>
      <c r="J71" s="190"/>
    </row>
    <row r="72" spans="1:10" ht="16.5" customHeight="1" x14ac:dyDescent="0.5">
      <c r="A72" s="68" t="s">
        <v>92</v>
      </c>
      <c r="B72" s="77"/>
      <c r="C72" s="77"/>
      <c r="D72" s="81"/>
      <c r="E72" s="82"/>
      <c r="F72" s="190"/>
      <c r="G72" s="82"/>
      <c r="H72" s="81"/>
      <c r="I72" s="82"/>
      <c r="J72" s="190"/>
    </row>
    <row r="73" spans="1:10" ht="16.5" customHeight="1" x14ac:dyDescent="0.5">
      <c r="A73" s="97" t="s">
        <v>99</v>
      </c>
      <c r="B73" s="77"/>
      <c r="C73" s="77"/>
      <c r="D73" s="81"/>
      <c r="E73" s="82"/>
      <c r="F73" s="190"/>
      <c r="G73" s="82"/>
      <c r="H73" s="81"/>
      <c r="I73" s="82"/>
      <c r="J73" s="190"/>
    </row>
    <row r="74" spans="1:10" ht="16.5" customHeight="1" x14ac:dyDescent="0.5">
      <c r="A74" s="80" t="s">
        <v>102</v>
      </c>
      <c r="B74" s="77"/>
      <c r="C74" s="77"/>
      <c r="D74" s="252">
        <v>181944317</v>
      </c>
      <c r="E74" s="82"/>
      <c r="F74" s="190">
        <v>191142549</v>
      </c>
      <c r="G74" s="82"/>
      <c r="H74" s="263">
        <v>187232549</v>
      </c>
      <c r="I74" s="82"/>
      <c r="J74" s="206">
        <v>189071778</v>
      </c>
    </row>
    <row r="75" spans="1:10" ht="16.5" customHeight="1" x14ac:dyDescent="0.5">
      <c r="A75" s="80" t="s">
        <v>103</v>
      </c>
      <c r="B75" s="77"/>
      <c r="C75" s="77"/>
      <c r="D75" s="255">
        <v>-1768263</v>
      </c>
      <c r="E75" s="82"/>
      <c r="F75" s="195">
        <v>-74235</v>
      </c>
      <c r="G75" s="82"/>
      <c r="H75" s="258">
        <v>0</v>
      </c>
      <c r="I75" s="82"/>
      <c r="J75" s="207">
        <v>0</v>
      </c>
    </row>
    <row r="76" spans="1:10" ht="16.5" customHeight="1" x14ac:dyDescent="0.5">
      <c r="A76" s="80"/>
      <c r="B76" s="77"/>
      <c r="C76" s="77"/>
      <c r="D76" s="81"/>
      <c r="E76" s="82"/>
      <c r="F76" s="190"/>
      <c r="G76" s="82"/>
      <c r="H76" s="81"/>
      <c r="I76" s="82"/>
      <c r="J76" s="190"/>
    </row>
    <row r="77" spans="1:10" ht="16.5" customHeight="1" thickBot="1" x14ac:dyDescent="0.55000000000000004">
      <c r="A77" s="77"/>
      <c r="B77" s="77"/>
      <c r="C77" s="77"/>
      <c r="D77" s="94">
        <f>SUM(D74:D75)</f>
        <v>180176054</v>
      </c>
      <c r="E77" s="82"/>
      <c r="F77" s="196">
        <f>SUM(F74:F75)</f>
        <v>191068314</v>
      </c>
      <c r="G77" s="82"/>
      <c r="H77" s="94">
        <f t="shared" ref="H77" si="2">SUM(H74:H75)</f>
        <v>187232549</v>
      </c>
      <c r="I77" s="82"/>
      <c r="J77" s="196">
        <f t="shared" ref="J77" si="3">SUM(J74:J75)</f>
        <v>189071778</v>
      </c>
    </row>
    <row r="78" spans="1:10" ht="16.5" customHeight="1" thickTop="1" x14ac:dyDescent="0.5">
      <c r="A78" s="77"/>
      <c r="B78" s="77"/>
      <c r="C78" s="77"/>
      <c r="D78" s="81"/>
      <c r="E78" s="82"/>
      <c r="F78" s="190"/>
      <c r="G78" s="82"/>
      <c r="H78" s="81"/>
      <c r="I78" s="82"/>
      <c r="J78" s="190"/>
    </row>
    <row r="79" spans="1:10" ht="16.5" customHeight="1" x14ac:dyDescent="0.5">
      <c r="A79" s="77"/>
      <c r="B79" s="77"/>
      <c r="C79" s="77"/>
      <c r="D79" s="81"/>
      <c r="E79" s="82"/>
      <c r="F79" s="190"/>
      <c r="G79" s="82"/>
      <c r="H79" s="81"/>
      <c r="I79" s="82"/>
      <c r="J79" s="190"/>
    </row>
    <row r="80" spans="1:10" ht="16.5" customHeight="1" x14ac:dyDescent="0.5">
      <c r="A80" s="97" t="s">
        <v>100</v>
      </c>
      <c r="B80" s="74"/>
      <c r="C80" s="97"/>
      <c r="D80" s="98"/>
      <c r="E80" s="82"/>
      <c r="F80" s="199"/>
      <c r="G80" s="82"/>
      <c r="H80" s="98"/>
      <c r="I80" s="82"/>
      <c r="J80" s="199"/>
    </row>
    <row r="81" spans="1:10" ht="16.5" customHeight="1" thickBot="1" x14ac:dyDescent="0.55000000000000004">
      <c r="A81" s="80" t="s">
        <v>104</v>
      </c>
      <c r="B81" s="74">
        <v>17</v>
      </c>
      <c r="C81" s="97"/>
      <c r="D81" s="100">
        <v>0.55000000000000004</v>
      </c>
      <c r="E81" s="82"/>
      <c r="F81" s="200">
        <v>0.92</v>
      </c>
      <c r="G81" s="82"/>
      <c r="H81" s="100">
        <v>0.56999999999999995</v>
      </c>
      <c r="I81" s="82"/>
      <c r="J81" s="200">
        <v>0.91</v>
      </c>
    </row>
    <row r="82" spans="1:10" ht="16.5" customHeight="1" thickTop="1" x14ac:dyDescent="0.5">
      <c r="A82" s="80"/>
      <c r="B82" s="74"/>
      <c r="C82" s="97"/>
      <c r="D82" s="99"/>
      <c r="E82" s="82"/>
      <c r="F82" s="199"/>
      <c r="G82" s="82"/>
      <c r="H82" s="99"/>
      <c r="I82" s="82"/>
      <c r="J82" s="199"/>
    </row>
    <row r="83" spans="1:10" ht="16.5" customHeight="1" x14ac:dyDescent="0.5">
      <c r="A83" s="77"/>
      <c r="B83" s="77"/>
      <c r="C83" s="77"/>
      <c r="D83" s="83"/>
      <c r="E83" s="82"/>
      <c r="F83" s="190"/>
      <c r="G83" s="82"/>
      <c r="H83" s="83"/>
      <c r="I83" s="82"/>
      <c r="J83" s="190"/>
    </row>
    <row r="84" spans="1:10" ht="16.5" customHeight="1" x14ac:dyDescent="0.5">
      <c r="A84" s="77"/>
      <c r="B84" s="77"/>
      <c r="C84" s="77"/>
      <c r="D84" s="83"/>
      <c r="E84" s="82"/>
      <c r="F84" s="190"/>
      <c r="G84" s="82"/>
      <c r="H84" s="83"/>
      <c r="I84" s="82"/>
      <c r="J84" s="190"/>
    </row>
    <row r="85" spans="1:10" ht="16.5" customHeight="1" x14ac:dyDescent="0.5">
      <c r="A85" s="77"/>
      <c r="B85" s="77"/>
      <c r="C85" s="77"/>
      <c r="D85" s="83"/>
      <c r="E85" s="82"/>
      <c r="F85" s="190"/>
      <c r="G85" s="82"/>
      <c r="H85" s="83"/>
      <c r="I85" s="82"/>
      <c r="J85" s="190"/>
    </row>
    <row r="86" spans="1:10" ht="16.5" customHeight="1" x14ac:dyDescent="0.5">
      <c r="A86" s="77"/>
      <c r="B86" s="77"/>
      <c r="C86" s="77"/>
      <c r="D86" s="83"/>
      <c r="E86" s="82"/>
      <c r="F86" s="190"/>
      <c r="G86" s="82"/>
      <c r="H86" s="83"/>
      <c r="I86" s="82"/>
      <c r="J86" s="190"/>
    </row>
    <row r="87" spans="1:10" ht="16.5" customHeight="1" x14ac:dyDescent="0.5">
      <c r="A87" s="77"/>
      <c r="B87" s="77"/>
      <c r="C87" s="77"/>
      <c r="D87" s="83"/>
      <c r="E87" s="82"/>
      <c r="F87" s="190"/>
      <c r="G87" s="82"/>
      <c r="H87" s="83"/>
      <c r="I87" s="82"/>
      <c r="J87" s="190"/>
    </row>
    <row r="88" spans="1:10" ht="12" customHeight="1" x14ac:dyDescent="0.5">
      <c r="A88" s="77"/>
      <c r="B88" s="77"/>
      <c r="C88" s="77"/>
      <c r="D88" s="83"/>
      <c r="E88" s="82"/>
      <c r="F88" s="190"/>
      <c r="G88" s="82"/>
      <c r="H88" s="83"/>
      <c r="I88" s="82"/>
      <c r="J88" s="190"/>
    </row>
    <row r="89" spans="1:10" ht="16.5" customHeight="1" x14ac:dyDescent="0.5">
      <c r="A89" s="77"/>
      <c r="B89" s="77"/>
      <c r="C89" s="77"/>
      <c r="D89" s="83"/>
      <c r="E89" s="82"/>
      <c r="F89" s="190"/>
      <c r="G89" s="82"/>
      <c r="H89" s="83"/>
      <c r="I89" s="82"/>
      <c r="J89" s="190"/>
    </row>
    <row r="90" spans="1:10" ht="16.5" customHeight="1" x14ac:dyDescent="0.5">
      <c r="A90" s="77"/>
      <c r="B90" s="77"/>
      <c r="C90" s="77"/>
      <c r="D90" s="83"/>
      <c r="E90" s="82"/>
      <c r="F90" s="190"/>
      <c r="G90" s="82"/>
      <c r="H90" s="83"/>
      <c r="I90" s="82"/>
      <c r="J90" s="190"/>
    </row>
    <row r="91" spans="1:10" ht="16.5" customHeight="1" x14ac:dyDescent="0.5">
      <c r="A91" s="77"/>
      <c r="B91" s="77"/>
      <c r="C91" s="77"/>
      <c r="D91" s="83"/>
      <c r="E91" s="82"/>
      <c r="F91" s="190"/>
      <c r="G91" s="82"/>
      <c r="H91" s="83"/>
      <c r="I91" s="82"/>
      <c r="J91" s="190"/>
    </row>
    <row r="92" spans="1:10" ht="16.5" customHeight="1" x14ac:dyDescent="0.5">
      <c r="A92" s="77"/>
      <c r="B92" s="77"/>
      <c r="C92" s="77"/>
      <c r="D92" s="83"/>
      <c r="E92" s="82"/>
      <c r="F92" s="190"/>
      <c r="G92" s="82"/>
      <c r="H92" s="83"/>
      <c r="I92" s="82"/>
      <c r="J92" s="190"/>
    </row>
    <row r="93" spans="1:10" ht="16.5" customHeight="1" x14ac:dyDescent="0.5">
      <c r="A93" s="77"/>
      <c r="B93" s="77"/>
      <c r="C93" s="77"/>
      <c r="D93" s="83"/>
      <c r="E93" s="82"/>
      <c r="F93" s="190"/>
      <c r="G93" s="82"/>
      <c r="H93" s="83"/>
      <c r="I93" s="82"/>
      <c r="J93" s="190"/>
    </row>
    <row r="94" spans="1:10" ht="16.5" customHeight="1" x14ac:dyDescent="0.5">
      <c r="A94" s="250"/>
      <c r="B94" s="250"/>
      <c r="C94" s="250"/>
      <c r="D94" s="83"/>
      <c r="E94" s="253"/>
      <c r="F94" s="190"/>
      <c r="G94" s="253"/>
      <c r="H94" s="83"/>
      <c r="I94" s="253"/>
      <c r="J94" s="190"/>
    </row>
    <row r="95" spans="1:10" ht="16.5" customHeight="1" x14ac:dyDescent="0.5">
      <c r="A95" s="77"/>
      <c r="B95" s="77"/>
      <c r="C95" s="77"/>
      <c r="D95" s="83"/>
      <c r="E95" s="82"/>
      <c r="F95" s="190"/>
      <c r="G95" s="82"/>
      <c r="H95" s="83"/>
      <c r="I95" s="82"/>
      <c r="J95" s="190"/>
    </row>
    <row r="96" spans="1:10" ht="16.5" customHeight="1" x14ac:dyDescent="0.5">
      <c r="A96" s="77"/>
      <c r="B96" s="77"/>
      <c r="C96" s="77"/>
      <c r="D96" s="83"/>
      <c r="E96" s="82"/>
      <c r="F96" s="190"/>
      <c r="G96" s="82"/>
      <c r="H96" s="83"/>
      <c r="I96" s="82"/>
      <c r="J96" s="190"/>
    </row>
    <row r="97" spans="1:10" ht="16.5" customHeight="1" x14ac:dyDescent="0.5">
      <c r="A97" s="77"/>
      <c r="B97" s="77"/>
      <c r="C97" s="77"/>
      <c r="D97" s="83"/>
      <c r="E97" s="82"/>
      <c r="F97" s="190"/>
      <c r="G97" s="82"/>
      <c r="H97" s="83"/>
      <c r="I97" s="82"/>
      <c r="J97" s="190"/>
    </row>
    <row r="98" spans="1:10" ht="16.5" customHeight="1" x14ac:dyDescent="0.5">
      <c r="A98" s="77"/>
      <c r="B98" s="77"/>
      <c r="C98" s="77"/>
      <c r="D98" s="83"/>
      <c r="E98" s="82"/>
      <c r="F98" s="190"/>
      <c r="G98" s="82"/>
      <c r="H98" s="83"/>
      <c r="I98" s="82"/>
      <c r="J98" s="190"/>
    </row>
    <row r="99" spans="1:10" ht="16.5" customHeight="1" x14ac:dyDescent="0.5">
      <c r="A99" s="250"/>
      <c r="B99" s="250"/>
      <c r="C99" s="250"/>
      <c r="D99" s="83"/>
      <c r="E99" s="253"/>
      <c r="F99" s="190"/>
      <c r="G99" s="253"/>
      <c r="H99" s="83"/>
      <c r="I99" s="253"/>
      <c r="J99" s="190"/>
    </row>
    <row r="100" spans="1:10" ht="16.5" customHeight="1" x14ac:dyDescent="0.5">
      <c r="A100" s="250"/>
      <c r="B100" s="250"/>
      <c r="C100" s="250"/>
      <c r="D100" s="83"/>
      <c r="E100" s="253"/>
      <c r="F100" s="190"/>
      <c r="G100" s="253"/>
      <c r="H100" s="83"/>
      <c r="I100" s="253"/>
      <c r="J100" s="190"/>
    </row>
    <row r="101" spans="1:10" ht="16.5" customHeight="1" x14ac:dyDescent="0.5">
      <c r="A101" s="250"/>
      <c r="B101" s="250"/>
      <c r="C101" s="250"/>
      <c r="D101" s="83"/>
      <c r="E101" s="253"/>
      <c r="F101" s="190"/>
      <c r="G101" s="253"/>
      <c r="H101" s="83"/>
      <c r="I101" s="253"/>
      <c r="J101" s="190"/>
    </row>
    <row r="102" spans="1:10" ht="16.5" customHeight="1" x14ac:dyDescent="0.5">
      <c r="A102" s="77"/>
      <c r="B102" s="77"/>
      <c r="C102" s="77"/>
      <c r="D102" s="83"/>
      <c r="E102" s="82"/>
      <c r="F102" s="190"/>
      <c r="G102" s="82"/>
      <c r="H102" s="83"/>
      <c r="I102" s="82"/>
      <c r="J102" s="190"/>
    </row>
    <row r="103" spans="1:10" ht="16.5" customHeight="1" x14ac:dyDescent="0.5">
      <c r="A103" s="77"/>
      <c r="B103" s="77"/>
      <c r="C103" s="77"/>
      <c r="D103" s="83"/>
      <c r="E103" s="82"/>
      <c r="F103" s="190"/>
      <c r="G103" s="82"/>
      <c r="H103" s="83"/>
      <c r="I103" s="82"/>
      <c r="J103" s="190"/>
    </row>
    <row r="104" spans="1:10" ht="16.5" customHeight="1" x14ac:dyDescent="0.5">
      <c r="A104" s="77"/>
      <c r="B104" s="77"/>
      <c r="C104" s="77"/>
      <c r="D104" s="83"/>
      <c r="E104" s="82"/>
      <c r="F104" s="190"/>
      <c r="G104" s="82"/>
      <c r="H104" s="83"/>
      <c r="I104" s="82"/>
      <c r="J104" s="190"/>
    </row>
    <row r="105" spans="1:10" ht="16.5" customHeight="1" x14ac:dyDescent="0.5">
      <c r="A105" s="77"/>
      <c r="B105" s="77"/>
      <c r="C105" s="77"/>
      <c r="D105" s="83"/>
      <c r="E105" s="82"/>
      <c r="F105" s="190"/>
      <c r="G105" s="82"/>
      <c r="H105" s="83"/>
      <c r="I105" s="82"/>
      <c r="J105" s="190"/>
    </row>
    <row r="106" spans="1:10" ht="21.95" customHeight="1" x14ac:dyDescent="0.5">
      <c r="A106" s="95" t="str">
        <f>A53</f>
        <v>The accompanying notes form part of this interim financial information.</v>
      </c>
      <c r="B106" s="95"/>
      <c r="C106" s="95"/>
      <c r="D106" s="101"/>
      <c r="E106" s="95"/>
      <c r="F106" s="201"/>
      <c r="G106" s="95"/>
      <c r="H106" s="101"/>
      <c r="I106" s="95"/>
      <c r="J106" s="201"/>
    </row>
  </sheetData>
  <mergeCells count="12">
    <mergeCell ref="A2:J2"/>
    <mergeCell ref="A3:J3"/>
    <mergeCell ref="D6:F6"/>
    <mergeCell ref="H6:J6"/>
    <mergeCell ref="D7:F7"/>
    <mergeCell ref="H7:J7"/>
    <mergeCell ref="A55:J55"/>
    <mergeCell ref="A56:J56"/>
    <mergeCell ref="D59:F59"/>
    <mergeCell ref="H59:J59"/>
    <mergeCell ref="D60:F60"/>
    <mergeCell ref="H60:J60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E593-4035-4584-88E3-95332B382443}">
  <sheetPr>
    <tabColor rgb="FFFFCC00"/>
  </sheetPr>
  <dimension ref="A1:V44"/>
  <sheetViews>
    <sheetView zoomScaleNormal="100" workbookViewId="0">
      <selection activeCell="B32" sqref="B32"/>
    </sheetView>
  </sheetViews>
  <sheetFormatPr defaultRowHeight="16.5" customHeight="1" x14ac:dyDescent="0.5"/>
  <cols>
    <col min="1" max="1" width="43.140625" customWidth="1"/>
    <col min="2" max="2" width="5.85546875" customWidth="1"/>
    <col min="3" max="3" width="0.85546875" customWidth="1"/>
    <col min="4" max="4" width="12.5703125" customWidth="1"/>
    <col min="5" max="5" width="0.85546875" customWidth="1"/>
    <col min="6" max="6" width="12.42578125" customWidth="1"/>
    <col min="7" max="7" width="0.85546875" customWidth="1"/>
    <col min="8" max="8" width="14.85546875" customWidth="1"/>
    <col min="9" max="9" width="0.85546875" customWidth="1"/>
    <col min="10" max="10" width="13.85546875" customWidth="1"/>
    <col min="11" max="11" width="0.85546875" customWidth="1"/>
    <col min="12" max="12" width="24.42578125" customWidth="1"/>
    <col min="13" max="13" width="0.85546875" customWidth="1"/>
    <col min="14" max="14" width="17.5703125" customWidth="1"/>
    <col min="15" max="15" width="0.85546875" customWidth="1"/>
    <col min="16" max="16" width="12.85546875" customWidth="1"/>
    <col min="17" max="17" width="0.85546875" customWidth="1"/>
    <col min="18" max="18" width="12.85546875" customWidth="1"/>
    <col min="19" max="19" width="0.85546875" customWidth="1"/>
    <col min="20" max="20" width="12.5703125" customWidth="1"/>
    <col min="21" max="21" width="0.85546875" customWidth="1"/>
    <col min="22" max="22" width="12.85546875" customWidth="1"/>
  </cols>
  <sheetData>
    <row r="1" spans="1:22" ht="16.5" customHeight="1" x14ac:dyDescent="0.5">
      <c r="A1" s="68" t="str">
        <f>+'ENG-PL 7-8'!A1</f>
        <v>Turnkey Communication Services Public Company Limited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2" ht="16.5" customHeight="1" x14ac:dyDescent="0.5">
      <c r="A2" s="382" t="s">
        <v>105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</row>
    <row r="3" spans="1:22" ht="16.5" customHeight="1" x14ac:dyDescent="0.5">
      <c r="A3" s="384" t="s">
        <v>195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</row>
    <row r="4" spans="1:22" ht="16.5" customHeight="1" x14ac:dyDescent="0.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6.5" customHeight="1" x14ac:dyDescent="0.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1:22" ht="16.5" customHeight="1" x14ac:dyDescent="0.5">
      <c r="A6" s="77"/>
      <c r="B6" s="77"/>
      <c r="C6" s="77"/>
      <c r="D6" s="387" t="s">
        <v>106</v>
      </c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</row>
    <row r="7" spans="1:22" ht="16.5" customHeight="1" x14ac:dyDescent="0.5">
      <c r="A7" s="77"/>
      <c r="B7" s="77"/>
      <c r="C7" s="77"/>
      <c r="D7" s="388" t="s">
        <v>107</v>
      </c>
      <c r="E7" s="388"/>
      <c r="F7" s="388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105"/>
      <c r="T7" s="105"/>
      <c r="U7" s="105"/>
      <c r="V7" s="105"/>
    </row>
    <row r="8" spans="1:22" ht="16.5" customHeight="1" x14ac:dyDescent="0.5">
      <c r="A8" s="77"/>
      <c r="B8" s="77"/>
      <c r="C8" s="77"/>
      <c r="D8" s="387" t="s">
        <v>210</v>
      </c>
      <c r="E8" s="385"/>
      <c r="F8" s="385"/>
      <c r="G8" s="69"/>
      <c r="H8" s="387" t="s">
        <v>70</v>
      </c>
      <c r="I8" s="385"/>
      <c r="J8" s="385"/>
      <c r="K8" s="178"/>
      <c r="L8" s="390" t="s">
        <v>73</v>
      </c>
      <c r="M8" s="390"/>
      <c r="N8" s="390"/>
      <c r="O8" s="390"/>
      <c r="P8" s="390"/>
      <c r="Q8" s="68"/>
      <c r="R8" s="68"/>
      <c r="S8" s="69"/>
      <c r="T8" s="103"/>
      <c r="U8" s="69"/>
      <c r="V8" s="103"/>
    </row>
    <row r="9" spans="1:22" ht="16.5" customHeight="1" x14ac:dyDescent="0.5">
      <c r="A9" s="106"/>
      <c r="B9" s="77"/>
      <c r="C9" s="106"/>
      <c r="D9" s="103"/>
      <c r="E9" s="178"/>
      <c r="F9" s="68"/>
      <c r="G9" s="69"/>
      <c r="H9" s="68"/>
      <c r="I9" s="68"/>
      <c r="J9" s="68"/>
      <c r="K9" s="178"/>
      <c r="L9" s="71" t="s">
        <v>207</v>
      </c>
      <c r="M9" s="178"/>
      <c r="N9" s="70" t="s">
        <v>108</v>
      </c>
      <c r="O9" s="178"/>
      <c r="P9" s="70"/>
      <c r="Q9" s="69"/>
      <c r="R9" s="70"/>
      <c r="S9" s="69"/>
      <c r="T9" s="70"/>
      <c r="U9" s="69"/>
      <c r="V9" s="70"/>
    </row>
    <row r="10" spans="1:22" ht="16.5" customHeight="1" x14ac:dyDescent="0.5">
      <c r="A10" s="107"/>
      <c r="B10" s="77"/>
      <c r="C10" s="107"/>
      <c r="D10" s="70" t="s">
        <v>109</v>
      </c>
      <c r="E10" s="178"/>
      <c r="F10" s="70"/>
      <c r="G10" s="69"/>
      <c r="H10" s="70" t="s">
        <v>110</v>
      </c>
      <c r="I10" s="69"/>
      <c r="J10" s="70"/>
      <c r="K10" s="178"/>
      <c r="L10" s="71" t="s">
        <v>200</v>
      </c>
      <c r="M10" s="178"/>
      <c r="N10" s="70" t="s">
        <v>111</v>
      </c>
      <c r="O10" s="178"/>
      <c r="P10" s="70" t="s">
        <v>203</v>
      </c>
      <c r="Q10" s="69"/>
      <c r="R10" s="70" t="s">
        <v>112</v>
      </c>
      <c r="S10" s="69"/>
      <c r="T10" s="70" t="s">
        <v>113</v>
      </c>
      <c r="U10" s="69"/>
      <c r="V10" s="70"/>
    </row>
    <row r="11" spans="1:22" ht="16.5" customHeight="1" x14ac:dyDescent="0.5">
      <c r="A11" s="107"/>
      <c r="B11" s="77"/>
      <c r="C11" s="107"/>
      <c r="D11" s="70" t="s">
        <v>114</v>
      </c>
      <c r="E11" s="178"/>
      <c r="F11" s="70" t="s">
        <v>208</v>
      </c>
      <c r="G11" s="69"/>
      <c r="H11" s="70" t="s">
        <v>115</v>
      </c>
      <c r="I11" s="69"/>
      <c r="J11" s="70"/>
      <c r="K11" s="178"/>
      <c r="L11" s="71" t="s">
        <v>206</v>
      </c>
      <c r="M11" s="178"/>
      <c r="N11" s="70" t="s">
        <v>116</v>
      </c>
      <c r="O11" s="178"/>
      <c r="P11" s="70" t="s">
        <v>204</v>
      </c>
      <c r="Q11" s="69"/>
      <c r="R11" s="70" t="s">
        <v>117</v>
      </c>
      <c r="S11" s="69"/>
      <c r="T11" s="70" t="s">
        <v>118</v>
      </c>
      <c r="U11" s="69"/>
      <c r="V11" s="70" t="s">
        <v>112</v>
      </c>
    </row>
    <row r="12" spans="1:22" ht="16.5" customHeight="1" x14ac:dyDescent="0.5">
      <c r="A12" s="107"/>
      <c r="B12" s="77"/>
      <c r="C12" s="107"/>
      <c r="D12" s="70" t="s">
        <v>119</v>
      </c>
      <c r="E12" s="178"/>
      <c r="F12" s="70" t="s">
        <v>209</v>
      </c>
      <c r="G12" s="69"/>
      <c r="H12" s="70" t="s">
        <v>120</v>
      </c>
      <c r="I12" s="69"/>
      <c r="J12" s="70" t="s">
        <v>121</v>
      </c>
      <c r="K12" s="178"/>
      <c r="L12" s="71" t="s">
        <v>202</v>
      </c>
      <c r="M12" s="178"/>
      <c r="N12" s="70" t="s">
        <v>122</v>
      </c>
      <c r="O12" s="178"/>
      <c r="P12" s="70" t="s">
        <v>205</v>
      </c>
      <c r="Q12" s="69"/>
      <c r="R12" s="70" t="s">
        <v>123</v>
      </c>
      <c r="S12" s="69"/>
      <c r="T12" s="70" t="s">
        <v>122</v>
      </c>
      <c r="U12" s="69"/>
      <c r="V12" s="70" t="s">
        <v>124</v>
      </c>
    </row>
    <row r="13" spans="1:22" ht="16.5" customHeight="1" x14ac:dyDescent="0.5">
      <c r="A13" s="107"/>
      <c r="B13" s="108" t="s">
        <v>10</v>
      </c>
      <c r="C13" s="107"/>
      <c r="D13" s="75" t="s">
        <v>11</v>
      </c>
      <c r="E13" s="178"/>
      <c r="F13" s="75" t="s">
        <v>11</v>
      </c>
      <c r="G13" s="69"/>
      <c r="H13" s="75" t="s">
        <v>11</v>
      </c>
      <c r="I13" s="69"/>
      <c r="J13" s="75" t="s">
        <v>11</v>
      </c>
      <c r="K13" s="178"/>
      <c r="L13" s="75" t="s">
        <v>11</v>
      </c>
      <c r="M13" s="178"/>
      <c r="N13" s="75" t="s">
        <v>11</v>
      </c>
      <c r="O13" s="178"/>
      <c r="P13" s="75" t="s">
        <v>11</v>
      </c>
      <c r="Q13" s="69"/>
      <c r="R13" s="75" t="s">
        <v>11</v>
      </c>
      <c r="S13" s="69"/>
      <c r="T13" s="75" t="s">
        <v>11</v>
      </c>
      <c r="U13" s="69"/>
      <c r="V13" s="75" t="s">
        <v>11</v>
      </c>
    </row>
    <row r="14" spans="1:22" ht="16.5" customHeight="1" x14ac:dyDescent="0.5">
      <c r="A14" s="77"/>
      <c r="B14" s="77"/>
      <c r="C14" s="77"/>
      <c r="D14" s="103"/>
      <c r="E14" s="178"/>
      <c r="F14" s="103"/>
      <c r="G14" s="69"/>
      <c r="H14" s="103"/>
      <c r="I14" s="69"/>
      <c r="J14" s="103"/>
      <c r="K14" s="178"/>
      <c r="L14" s="103"/>
      <c r="M14" s="69"/>
      <c r="N14" s="103"/>
      <c r="O14" s="178"/>
      <c r="P14" s="103"/>
      <c r="Q14" s="69"/>
      <c r="R14" s="103"/>
      <c r="S14" s="69"/>
      <c r="T14" s="103"/>
      <c r="U14" s="69"/>
      <c r="V14" s="103"/>
    </row>
    <row r="15" spans="1:22" ht="16.5" customHeight="1" x14ac:dyDescent="0.5">
      <c r="A15" s="66" t="s">
        <v>127</v>
      </c>
      <c r="B15" s="66"/>
      <c r="C15" s="66"/>
      <c r="D15" s="88">
        <v>200000000</v>
      </c>
      <c r="E15" s="109"/>
      <c r="F15" s="88">
        <v>0</v>
      </c>
      <c r="G15" s="109"/>
      <c r="H15" s="88">
        <v>20000000</v>
      </c>
      <c r="I15" s="109"/>
      <c r="J15" s="88">
        <v>438550728</v>
      </c>
      <c r="K15" s="109"/>
      <c r="L15" s="88">
        <v>0</v>
      </c>
      <c r="M15" s="109"/>
      <c r="N15" s="88">
        <v>-11215432</v>
      </c>
      <c r="O15" s="109"/>
      <c r="P15" s="19">
        <f>SUM(L15:N15)</f>
        <v>-11215432</v>
      </c>
      <c r="Q15" s="109"/>
      <c r="R15" s="19">
        <f>SUM(P15,D15:J15)</f>
        <v>647335296</v>
      </c>
      <c r="S15" s="109"/>
      <c r="T15" s="19">
        <v>346684</v>
      </c>
      <c r="U15" s="109"/>
      <c r="V15" s="88">
        <f>SUM(R15:T15)</f>
        <v>647681980</v>
      </c>
    </row>
    <row r="16" spans="1:22" ht="16.5" customHeight="1" x14ac:dyDescent="0.5">
      <c r="A16" s="66" t="s">
        <v>128</v>
      </c>
      <c r="B16" s="66"/>
      <c r="C16" s="66"/>
      <c r="D16" s="88"/>
      <c r="E16" s="109"/>
      <c r="F16" s="88"/>
      <c r="G16" s="109"/>
      <c r="H16" s="88"/>
      <c r="I16" s="109"/>
      <c r="J16" s="88"/>
      <c r="K16" s="109"/>
      <c r="L16" s="88"/>
      <c r="M16" s="109"/>
      <c r="N16" s="88"/>
      <c r="O16" s="109"/>
      <c r="P16" s="88"/>
      <c r="Q16" s="109"/>
      <c r="R16" s="88"/>
      <c r="S16" s="109"/>
      <c r="T16" s="88"/>
      <c r="U16" s="109"/>
      <c r="V16" s="88"/>
    </row>
    <row r="17" spans="1:22" ht="16.5" customHeight="1" x14ac:dyDescent="0.5">
      <c r="A17" s="113" t="s">
        <v>129</v>
      </c>
      <c r="B17" s="110"/>
      <c r="C17" s="66"/>
      <c r="D17" s="88">
        <v>22000000</v>
      </c>
      <c r="E17" s="109"/>
      <c r="F17" s="88">
        <v>0</v>
      </c>
      <c r="G17" s="109"/>
      <c r="H17" s="88">
        <v>0</v>
      </c>
      <c r="I17" s="109"/>
      <c r="J17" s="88">
        <v>0</v>
      </c>
      <c r="K17" s="109"/>
      <c r="L17" s="88">
        <v>0</v>
      </c>
      <c r="M17" s="109"/>
      <c r="N17" s="88">
        <v>0</v>
      </c>
      <c r="O17" s="109"/>
      <c r="P17" s="19">
        <f>SUM(L17:N17)</f>
        <v>0</v>
      </c>
      <c r="Q17" s="109"/>
      <c r="R17" s="19">
        <f>SUM(P17,D17:J17)</f>
        <v>22000000</v>
      </c>
      <c r="S17" s="109"/>
      <c r="T17" s="88">
        <v>0</v>
      </c>
      <c r="U17" s="109"/>
      <c r="V17" s="88">
        <f>SUM(R17:T17)</f>
        <v>22000000</v>
      </c>
    </row>
    <row r="18" spans="1:22" ht="16.5" customHeight="1" x14ac:dyDescent="0.5">
      <c r="A18" s="113" t="s">
        <v>130</v>
      </c>
      <c r="B18" s="73"/>
      <c r="C18" s="66"/>
      <c r="D18" s="88"/>
      <c r="E18" s="109"/>
      <c r="F18" s="88"/>
      <c r="G18" s="109"/>
      <c r="H18" s="88"/>
      <c r="I18" s="109"/>
      <c r="J18" s="88"/>
      <c r="K18" s="109"/>
      <c r="L18" s="88"/>
      <c r="M18" s="109"/>
      <c r="N18" s="88"/>
      <c r="O18" s="109"/>
      <c r="P18" s="88"/>
      <c r="Q18" s="109"/>
      <c r="R18" s="88"/>
      <c r="S18" s="109"/>
      <c r="T18" s="88"/>
      <c r="U18" s="109"/>
      <c r="V18" s="88"/>
    </row>
    <row r="19" spans="1:22" ht="16.5" customHeight="1" x14ac:dyDescent="0.5">
      <c r="A19" s="113" t="s">
        <v>131</v>
      </c>
      <c r="B19" s="73"/>
      <c r="C19" s="66"/>
      <c r="D19" s="88">
        <v>0</v>
      </c>
      <c r="E19" s="109"/>
      <c r="F19" s="88">
        <v>0</v>
      </c>
      <c r="G19" s="109"/>
      <c r="H19" s="88">
        <v>0</v>
      </c>
      <c r="I19" s="109"/>
      <c r="J19" s="88">
        <v>0</v>
      </c>
      <c r="K19" s="109"/>
      <c r="L19" s="88">
        <v>0</v>
      </c>
      <c r="M19" s="109"/>
      <c r="N19" s="88">
        <v>0</v>
      </c>
      <c r="O19" s="109"/>
      <c r="P19" s="19">
        <f t="shared" ref="P19:P21" si="0">SUM(L19:N19)</f>
        <v>0</v>
      </c>
      <c r="Q19" s="109"/>
      <c r="R19" s="19">
        <f t="shared" ref="R19:R21" si="1">SUM(P19,D19:J19)</f>
        <v>0</v>
      </c>
      <c r="S19" s="109"/>
      <c r="T19" s="88">
        <v>617500</v>
      </c>
      <c r="U19" s="109"/>
      <c r="V19" s="88">
        <f>SUM(R19:T19)</f>
        <v>617500</v>
      </c>
    </row>
    <row r="20" spans="1:22" ht="16.5" customHeight="1" x14ac:dyDescent="0.5">
      <c r="A20" s="114" t="s">
        <v>125</v>
      </c>
      <c r="B20" s="110"/>
      <c r="C20" s="66"/>
      <c r="D20" s="88">
        <v>0</v>
      </c>
      <c r="E20" s="109"/>
      <c r="F20" s="88">
        <v>0</v>
      </c>
      <c r="G20" s="109"/>
      <c r="H20" s="88">
        <v>0</v>
      </c>
      <c r="I20" s="109"/>
      <c r="J20" s="88">
        <v>-166500000</v>
      </c>
      <c r="K20" s="109"/>
      <c r="L20" s="88">
        <v>0</v>
      </c>
      <c r="M20" s="109"/>
      <c r="N20" s="88">
        <v>0</v>
      </c>
      <c r="O20" s="109"/>
      <c r="P20" s="19">
        <f t="shared" si="0"/>
        <v>0</v>
      </c>
      <c r="Q20" s="109"/>
      <c r="R20" s="19">
        <f t="shared" si="1"/>
        <v>-166500000</v>
      </c>
      <c r="S20" s="109"/>
      <c r="T20" s="88">
        <v>0</v>
      </c>
      <c r="U20" s="109"/>
      <c r="V20" s="88">
        <f>SUM(R20:T20)</f>
        <v>-166500000</v>
      </c>
    </row>
    <row r="21" spans="1:22" ht="16.5" customHeight="1" x14ac:dyDescent="0.5">
      <c r="A21" s="114" t="s">
        <v>126</v>
      </c>
      <c r="B21" s="73"/>
      <c r="C21" s="66"/>
      <c r="D21" s="93">
        <v>0</v>
      </c>
      <c r="E21" s="109"/>
      <c r="F21" s="93">
        <v>0</v>
      </c>
      <c r="G21" s="109"/>
      <c r="H21" s="93">
        <v>0</v>
      </c>
      <c r="I21" s="109"/>
      <c r="J21" s="93">
        <v>191142549</v>
      </c>
      <c r="K21" s="109"/>
      <c r="L21" s="93">
        <v>0</v>
      </c>
      <c r="M21" s="109"/>
      <c r="N21" s="93">
        <v>0</v>
      </c>
      <c r="O21" s="109"/>
      <c r="P21" s="65">
        <f t="shared" si="0"/>
        <v>0</v>
      </c>
      <c r="Q21" s="109"/>
      <c r="R21" s="65">
        <f t="shared" si="1"/>
        <v>191142549</v>
      </c>
      <c r="S21" s="109"/>
      <c r="T21" s="93">
        <v>-74235</v>
      </c>
      <c r="U21" s="109"/>
      <c r="V21" s="90">
        <f>SUM(R21:T21)</f>
        <v>191068314</v>
      </c>
    </row>
    <row r="22" spans="1:22" ht="16.5" customHeight="1" x14ac:dyDescent="0.5">
      <c r="A22" s="77"/>
      <c r="B22" s="77"/>
      <c r="C22" s="77"/>
      <c r="D22" s="103"/>
      <c r="E22" s="178"/>
      <c r="F22" s="103"/>
      <c r="G22" s="69"/>
      <c r="H22" s="103"/>
      <c r="I22" s="69"/>
      <c r="J22" s="103"/>
      <c r="K22" s="178"/>
      <c r="L22" s="103"/>
      <c r="M22" s="69"/>
      <c r="N22" s="103"/>
      <c r="O22" s="178"/>
      <c r="P22" s="103"/>
      <c r="Q22" s="69"/>
      <c r="R22" s="103"/>
      <c r="S22" s="69"/>
      <c r="T22" s="103"/>
      <c r="U22" s="69"/>
      <c r="V22" s="103"/>
    </row>
    <row r="23" spans="1:22" ht="16.5" customHeight="1" thickBot="1" x14ac:dyDescent="0.55000000000000004">
      <c r="A23" s="73" t="s">
        <v>132</v>
      </c>
      <c r="B23" s="73"/>
      <c r="C23" s="73"/>
      <c r="D23" s="111">
        <f>SUM(D15:D21)</f>
        <v>222000000</v>
      </c>
      <c r="E23" s="109"/>
      <c r="F23" s="111">
        <f>SUM(F15:F21)</f>
        <v>0</v>
      </c>
      <c r="G23" s="109"/>
      <c r="H23" s="111">
        <f>SUM(H15:H21)</f>
        <v>20000000</v>
      </c>
      <c r="I23" s="109"/>
      <c r="J23" s="111">
        <f>SUM(J15:J21)</f>
        <v>463193277</v>
      </c>
      <c r="K23" s="109"/>
      <c r="L23" s="111">
        <f>SUM(L15:L21)</f>
        <v>0</v>
      </c>
      <c r="M23" s="109"/>
      <c r="N23" s="111">
        <f>SUM(N15:N21)</f>
        <v>-11215432</v>
      </c>
      <c r="O23" s="109"/>
      <c r="P23" s="111">
        <f>SUM(P15:P21)</f>
        <v>-11215432</v>
      </c>
      <c r="Q23" s="109"/>
      <c r="R23" s="111">
        <f>SUM(R15:R21)</f>
        <v>693977845</v>
      </c>
      <c r="S23" s="109"/>
      <c r="T23" s="111">
        <f>SUM(T15:T21)</f>
        <v>889949</v>
      </c>
      <c r="U23" s="109"/>
      <c r="V23" s="111">
        <f>SUM(V15:V21)</f>
        <v>694867794</v>
      </c>
    </row>
    <row r="24" spans="1:22" ht="16.5" customHeight="1" thickTop="1" x14ac:dyDescent="0.5">
      <c r="A24" s="73"/>
      <c r="B24" s="73"/>
      <c r="C24" s="73"/>
      <c r="D24" s="88"/>
      <c r="E24" s="109"/>
      <c r="F24" s="88"/>
      <c r="G24" s="109"/>
      <c r="H24" s="88"/>
      <c r="I24" s="109"/>
      <c r="J24" s="88"/>
      <c r="K24" s="109"/>
      <c r="L24" s="88"/>
      <c r="M24" s="109"/>
      <c r="N24" s="88"/>
      <c r="O24" s="109"/>
      <c r="P24" s="88"/>
      <c r="Q24" s="109"/>
      <c r="R24" s="88"/>
      <c r="S24" s="109"/>
      <c r="T24" s="88"/>
      <c r="U24" s="109"/>
      <c r="V24" s="88"/>
    </row>
    <row r="25" spans="1:22" ht="16.5" customHeight="1" x14ac:dyDescent="0.5">
      <c r="A25" s="73"/>
      <c r="B25" s="73"/>
      <c r="C25" s="73"/>
      <c r="D25" s="88"/>
      <c r="E25" s="109"/>
      <c r="F25" s="88"/>
      <c r="G25" s="109"/>
      <c r="H25" s="88"/>
      <c r="I25" s="109"/>
      <c r="J25" s="88"/>
      <c r="K25" s="109"/>
      <c r="L25" s="88"/>
      <c r="M25" s="109"/>
      <c r="N25" s="88"/>
      <c r="O25" s="109"/>
      <c r="P25" s="88"/>
      <c r="Q25" s="109"/>
      <c r="R25" s="88"/>
      <c r="S25" s="109"/>
      <c r="T25" s="88"/>
      <c r="U25" s="109"/>
      <c r="V25" s="88"/>
    </row>
    <row r="26" spans="1:22" ht="16.5" customHeight="1" x14ac:dyDescent="0.5">
      <c r="A26" s="5" t="s">
        <v>196</v>
      </c>
      <c r="B26" s="73"/>
      <c r="C26" s="73"/>
      <c r="D26" s="17">
        <v>222000000</v>
      </c>
      <c r="E26" s="112"/>
      <c r="F26" s="17">
        <v>0</v>
      </c>
      <c r="G26" s="112"/>
      <c r="H26" s="17">
        <v>20000000</v>
      </c>
      <c r="I26" s="112"/>
      <c r="J26" s="17">
        <v>83305193</v>
      </c>
      <c r="K26" s="112"/>
      <c r="L26" s="17">
        <v>52400000</v>
      </c>
      <c r="M26" s="112"/>
      <c r="N26" s="17">
        <v>-11215432</v>
      </c>
      <c r="O26" s="112"/>
      <c r="P26" s="17">
        <f>SUM(L26:N26)</f>
        <v>41184568</v>
      </c>
      <c r="Q26" s="112"/>
      <c r="R26" s="17">
        <f>SUM(P26,D26:J26)</f>
        <v>366489761</v>
      </c>
      <c r="S26" s="112"/>
      <c r="T26" s="17">
        <v>783107</v>
      </c>
      <c r="U26" s="112"/>
      <c r="V26" s="17">
        <f>SUM(R26:T26)</f>
        <v>367272868</v>
      </c>
    </row>
    <row r="27" spans="1:22" ht="16.5" customHeight="1" x14ac:dyDescent="0.5">
      <c r="A27" s="5" t="s">
        <v>197</v>
      </c>
      <c r="B27" s="73"/>
      <c r="C27" s="73"/>
      <c r="D27" s="87"/>
      <c r="E27" s="109"/>
      <c r="F27" s="87"/>
      <c r="G27" s="109"/>
      <c r="H27" s="87"/>
      <c r="I27" s="109"/>
      <c r="J27" s="87"/>
      <c r="K27" s="109"/>
      <c r="L27" s="87"/>
      <c r="M27" s="109"/>
      <c r="N27" s="87"/>
      <c r="O27" s="109"/>
      <c r="P27" s="87"/>
      <c r="Q27" s="109"/>
      <c r="R27" s="87"/>
      <c r="S27" s="109"/>
      <c r="T27" s="87"/>
      <c r="U27" s="109"/>
      <c r="V27" s="87"/>
    </row>
    <row r="28" spans="1:22" ht="16.5" customHeight="1" x14ac:dyDescent="0.5">
      <c r="A28" s="267" t="s">
        <v>129</v>
      </c>
      <c r="B28" s="110" t="s">
        <v>280</v>
      </c>
      <c r="C28" s="73"/>
      <c r="D28" s="17">
        <v>78000000</v>
      </c>
      <c r="E28" s="109"/>
      <c r="F28" s="278">
        <v>1290897469</v>
      </c>
      <c r="G28" s="109"/>
      <c r="H28" s="87">
        <v>0</v>
      </c>
      <c r="I28" s="109"/>
      <c r="J28" s="87">
        <v>0</v>
      </c>
      <c r="K28" s="109"/>
      <c r="L28" s="87">
        <v>0</v>
      </c>
      <c r="M28" s="109"/>
      <c r="N28" s="87">
        <v>0</v>
      </c>
      <c r="O28" s="109"/>
      <c r="P28" s="17">
        <f>SUM(L28:N28)</f>
        <v>0</v>
      </c>
      <c r="Q28" s="109"/>
      <c r="R28" s="17">
        <f>SUM(P28,D28:J28)</f>
        <v>1368897469</v>
      </c>
      <c r="S28" s="109"/>
      <c r="T28" s="87">
        <v>0</v>
      </c>
      <c r="U28" s="109"/>
      <c r="V28" s="17">
        <f>SUM(R28:T28)</f>
        <v>1368897469</v>
      </c>
    </row>
    <row r="29" spans="1:22" ht="16.5" customHeight="1" x14ac:dyDescent="0.5">
      <c r="A29" s="267" t="s">
        <v>130</v>
      </c>
      <c r="B29" s="73"/>
      <c r="C29" s="73"/>
      <c r="D29" s="87"/>
      <c r="E29" s="109"/>
      <c r="F29" s="87"/>
      <c r="G29" s="109"/>
      <c r="H29" s="87"/>
      <c r="I29" s="109"/>
      <c r="J29" s="87"/>
      <c r="K29" s="109"/>
      <c r="L29" s="87"/>
      <c r="M29" s="109"/>
      <c r="N29" s="87"/>
      <c r="O29" s="109"/>
      <c r="P29" s="87"/>
      <c r="Q29" s="109"/>
      <c r="R29" s="87"/>
      <c r="S29" s="109"/>
      <c r="T29" s="87"/>
      <c r="U29" s="109"/>
      <c r="V29" s="87"/>
    </row>
    <row r="30" spans="1:22" ht="16.5" customHeight="1" x14ac:dyDescent="0.5">
      <c r="A30" s="267" t="s">
        <v>131</v>
      </c>
      <c r="B30" s="73"/>
      <c r="C30" s="73"/>
      <c r="D30" s="87">
        <v>0</v>
      </c>
      <c r="E30" s="109"/>
      <c r="F30" s="87">
        <v>0</v>
      </c>
      <c r="G30" s="109"/>
      <c r="H30" s="87">
        <v>0</v>
      </c>
      <c r="I30" s="109"/>
      <c r="J30" s="87">
        <v>0</v>
      </c>
      <c r="K30" s="109"/>
      <c r="L30" s="87">
        <v>0</v>
      </c>
      <c r="M30" s="109"/>
      <c r="N30" s="87">
        <v>0</v>
      </c>
      <c r="O30" s="109"/>
      <c r="P30" s="17">
        <f>SUM(L30:N30)</f>
        <v>0</v>
      </c>
      <c r="Q30" s="109"/>
      <c r="R30" s="17">
        <f>SUM(P30,D30:J30)</f>
        <v>0</v>
      </c>
      <c r="S30" s="109"/>
      <c r="T30" s="17">
        <v>1852500</v>
      </c>
      <c r="U30" s="109"/>
      <c r="V30" s="17">
        <f>SUM(R30:T30)</f>
        <v>1852500</v>
      </c>
    </row>
    <row r="31" spans="1:22" ht="16.5" customHeight="1" x14ac:dyDescent="0.5">
      <c r="A31" s="267" t="s">
        <v>137</v>
      </c>
      <c r="B31" s="283" t="s">
        <v>231</v>
      </c>
      <c r="C31" s="249"/>
      <c r="D31" s="254">
        <v>0</v>
      </c>
      <c r="E31" s="260"/>
      <c r="F31" s="254">
        <v>0</v>
      </c>
      <c r="G31" s="260">
        <v>0</v>
      </c>
      <c r="H31" s="254">
        <v>10000000</v>
      </c>
      <c r="I31" s="260"/>
      <c r="J31" s="254">
        <v>-10000000</v>
      </c>
      <c r="K31" s="260"/>
      <c r="L31" s="254">
        <v>0</v>
      </c>
      <c r="M31" s="260"/>
      <c r="N31" s="254">
        <v>0</v>
      </c>
      <c r="O31" s="260"/>
      <c r="P31" s="17">
        <f>SUM(L31:N31)</f>
        <v>0</v>
      </c>
      <c r="Q31" s="260"/>
      <c r="R31" s="17">
        <f>SUM(P31,D31:J31)</f>
        <v>0</v>
      </c>
      <c r="S31" s="260"/>
      <c r="T31" s="17">
        <v>0</v>
      </c>
      <c r="U31" s="260"/>
      <c r="V31" s="17">
        <f>SUM(R31:T31)</f>
        <v>0</v>
      </c>
    </row>
    <row r="32" spans="1:22" ht="16.5" customHeight="1" x14ac:dyDescent="0.5">
      <c r="A32" s="267" t="s">
        <v>125</v>
      </c>
      <c r="B32" s="283" t="s">
        <v>281</v>
      </c>
      <c r="C32" s="249"/>
      <c r="D32" s="254">
        <v>0</v>
      </c>
      <c r="E32" s="260"/>
      <c r="F32" s="254">
        <v>0</v>
      </c>
      <c r="G32" s="260"/>
      <c r="H32" s="254">
        <v>0</v>
      </c>
      <c r="I32" s="260"/>
      <c r="J32" s="278">
        <v>-149980140</v>
      </c>
      <c r="K32" s="260"/>
      <c r="L32" s="254">
        <v>0</v>
      </c>
      <c r="M32" s="260"/>
      <c r="N32" s="254">
        <v>0</v>
      </c>
      <c r="O32" s="260"/>
      <c r="P32" s="17">
        <f>SUM(L32:N32)</f>
        <v>0</v>
      </c>
      <c r="Q32" s="260"/>
      <c r="R32" s="17">
        <f>SUM(P32,D32:J32)</f>
        <v>-149980140</v>
      </c>
      <c r="S32" s="260"/>
      <c r="T32" s="17">
        <v>0</v>
      </c>
      <c r="U32" s="260"/>
      <c r="V32" s="17">
        <f>SUM(R32:T32)</f>
        <v>-149980140</v>
      </c>
    </row>
    <row r="33" spans="1:22" ht="16.5" customHeight="1" x14ac:dyDescent="0.5">
      <c r="A33" s="269" t="s">
        <v>228</v>
      </c>
      <c r="B33" s="283"/>
      <c r="C33" s="249"/>
      <c r="D33" s="254"/>
      <c r="E33" s="260"/>
      <c r="F33" s="254"/>
      <c r="G33" s="260"/>
      <c r="H33" s="254"/>
      <c r="I33" s="260"/>
      <c r="J33" s="254"/>
      <c r="K33" s="260"/>
      <c r="L33" s="254"/>
      <c r="M33" s="260"/>
      <c r="N33" s="254"/>
      <c r="O33" s="260"/>
      <c r="P33" s="17"/>
      <c r="Q33" s="260"/>
      <c r="R33" s="17"/>
      <c r="S33" s="260"/>
      <c r="T33" s="17"/>
      <c r="U33" s="260"/>
      <c r="V33" s="17"/>
    </row>
    <row r="34" spans="1:22" ht="16.5" customHeight="1" x14ac:dyDescent="0.5">
      <c r="A34" s="269" t="s">
        <v>229</v>
      </c>
      <c r="B34" s="283"/>
      <c r="C34" s="73"/>
      <c r="D34" s="264"/>
      <c r="E34" s="236"/>
      <c r="F34" s="264"/>
      <c r="G34" s="236"/>
      <c r="H34" s="264"/>
      <c r="I34" s="236"/>
      <c r="J34" s="264"/>
      <c r="K34" s="236"/>
      <c r="L34" s="264"/>
      <c r="M34" s="236"/>
      <c r="N34" s="264"/>
      <c r="O34" s="236"/>
      <c r="P34" s="266"/>
      <c r="Q34" s="236"/>
      <c r="R34" s="266"/>
      <c r="S34" s="236"/>
      <c r="T34" s="264"/>
      <c r="U34" s="236"/>
      <c r="V34" s="266"/>
    </row>
    <row r="35" spans="1:22" ht="16.5" customHeight="1" x14ac:dyDescent="0.5">
      <c r="A35" s="268" t="s">
        <v>230</v>
      </c>
      <c r="B35" s="283" t="s">
        <v>282</v>
      </c>
      <c r="C35" s="73"/>
      <c r="D35" s="264">
        <v>0</v>
      </c>
      <c r="E35" s="236"/>
      <c r="F35" s="264">
        <v>0</v>
      </c>
      <c r="G35" s="236"/>
      <c r="H35" s="264">
        <v>0</v>
      </c>
      <c r="I35" s="236"/>
      <c r="J35" s="264">
        <v>60160500</v>
      </c>
      <c r="K35" s="236"/>
      <c r="L35" s="264">
        <v>-60160500</v>
      </c>
      <c r="M35" s="236"/>
      <c r="N35" s="264">
        <v>0</v>
      </c>
      <c r="O35" s="236"/>
      <c r="P35" s="17">
        <f>SUM(L35:N35)</f>
        <v>-60160500</v>
      </c>
      <c r="Q35" s="236"/>
      <c r="R35" s="17">
        <f>SUM(P35,D35:J35)</f>
        <v>0</v>
      </c>
      <c r="S35" s="236"/>
      <c r="T35" s="264">
        <v>0</v>
      </c>
      <c r="U35" s="236"/>
      <c r="V35" s="17">
        <f>SUM(R35:T35)</f>
        <v>0</v>
      </c>
    </row>
    <row r="36" spans="1:22" ht="16.5" customHeight="1" x14ac:dyDescent="0.5">
      <c r="A36" s="268" t="s">
        <v>126</v>
      </c>
      <c r="B36" s="283"/>
      <c r="C36" s="73"/>
      <c r="D36" s="279">
        <v>0</v>
      </c>
      <c r="E36" s="281"/>
      <c r="F36" s="279">
        <v>0</v>
      </c>
      <c r="G36" s="281"/>
      <c r="H36" s="279">
        <v>0</v>
      </c>
      <c r="I36" s="281"/>
      <c r="J36" s="279">
        <v>162024817</v>
      </c>
      <c r="K36" s="281"/>
      <c r="L36" s="279">
        <v>19919500</v>
      </c>
      <c r="M36" s="281"/>
      <c r="N36" s="279">
        <v>0</v>
      </c>
      <c r="O36" s="281"/>
      <c r="P36" s="30">
        <f>SUM(L36:N36)</f>
        <v>19919500</v>
      </c>
      <c r="Q36" s="281"/>
      <c r="R36" s="30">
        <f>SUM(P36,D36:J36)</f>
        <v>181944317</v>
      </c>
      <c r="S36" s="281"/>
      <c r="T36" s="279">
        <v>-1768263</v>
      </c>
      <c r="U36" s="281"/>
      <c r="V36" s="30">
        <f>SUM(R36:T36)</f>
        <v>180176054</v>
      </c>
    </row>
    <row r="37" spans="1:22" ht="16.5" customHeight="1" x14ac:dyDescent="0.5">
      <c r="A37" s="270"/>
      <c r="B37" s="276"/>
      <c r="C37" s="276"/>
      <c r="D37" s="278"/>
      <c r="E37" s="281"/>
      <c r="F37" s="278"/>
      <c r="G37" s="281"/>
      <c r="H37" s="278"/>
      <c r="I37" s="281"/>
      <c r="J37" s="278"/>
      <c r="K37" s="281"/>
      <c r="L37" s="278"/>
      <c r="M37" s="281"/>
      <c r="N37" s="278"/>
      <c r="O37" s="290"/>
      <c r="P37" s="278"/>
      <c r="Q37" s="281"/>
      <c r="R37" s="278"/>
      <c r="S37" s="281"/>
      <c r="T37" s="278"/>
      <c r="U37" s="281"/>
      <c r="V37" s="278"/>
    </row>
    <row r="38" spans="1:22" ht="16.5" customHeight="1" thickBot="1" x14ac:dyDescent="0.55000000000000004">
      <c r="A38" s="48" t="s">
        <v>198</v>
      </c>
      <c r="B38" s="73"/>
      <c r="C38" s="73"/>
      <c r="D38" s="115">
        <f>SUM(D26:D36)</f>
        <v>300000000</v>
      </c>
      <c r="E38" s="109"/>
      <c r="F38" s="285">
        <f>SUM(F26:F36)</f>
        <v>1290897469</v>
      </c>
      <c r="G38" s="109"/>
      <c r="H38" s="285">
        <f>SUM(H26:H36)</f>
        <v>30000000</v>
      </c>
      <c r="I38" s="109"/>
      <c r="J38" s="285">
        <f>SUM(J26:J36)</f>
        <v>145510370</v>
      </c>
      <c r="K38" s="109"/>
      <c r="L38" s="285">
        <f>SUM(L26:L36)</f>
        <v>12159000</v>
      </c>
      <c r="M38" s="109"/>
      <c r="N38" s="285">
        <f>SUM(N26:N36)</f>
        <v>-11215432</v>
      </c>
      <c r="O38" s="109"/>
      <c r="P38" s="285">
        <f>SUM(P26:P36)</f>
        <v>943568</v>
      </c>
      <c r="Q38" s="109"/>
      <c r="R38" s="285">
        <f>SUM(R26:R36)</f>
        <v>1767351407</v>
      </c>
      <c r="S38" s="109"/>
      <c r="T38" s="285">
        <f>SUM(T26:T36)</f>
        <v>867344</v>
      </c>
      <c r="U38" s="109"/>
      <c r="V38" s="285">
        <f>SUM(V26:V36)</f>
        <v>1768218751</v>
      </c>
    </row>
    <row r="39" spans="1:22" ht="16.5" customHeight="1" thickTop="1" x14ac:dyDescent="0.5">
      <c r="A39" s="73"/>
      <c r="B39" s="73"/>
      <c r="C39" s="73"/>
      <c r="D39" s="88"/>
      <c r="E39" s="109"/>
      <c r="F39" s="88"/>
      <c r="G39" s="109"/>
      <c r="H39" s="88"/>
      <c r="I39" s="109"/>
      <c r="J39" s="88"/>
      <c r="K39" s="109"/>
      <c r="L39" s="88"/>
      <c r="M39" s="109"/>
      <c r="N39" s="88"/>
      <c r="O39" s="109"/>
      <c r="P39" s="88"/>
      <c r="Q39" s="109"/>
      <c r="R39" s="88"/>
      <c r="S39" s="109"/>
      <c r="T39" s="88"/>
      <c r="U39" s="109"/>
      <c r="V39" s="88"/>
    </row>
    <row r="40" spans="1:22" ht="16.5" customHeight="1" x14ac:dyDescent="0.5">
      <c r="A40" s="73"/>
      <c r="B40" s="73"/>
      <c r="C40" s="73"/>
      <c r="D40" s="88"/>
      <c r="E40" s="109"/>
      <c r="F40" s="88"/>
      <c r="G40" s="109"/>
      <c r="H40" s="88"/>
      <c r="I40" s="109"/>
      <c r="J40" s="88"/>
      <c r="K40" s="109"/>
      <c r="L40" s="88"/>
      <c r="M40" s="109"/>
      <c r="N40" s="88"/>
      <c r="O40" s="109"/>
      <c r="P40" s="88"/>
      <c r="Q40" s="109"/>
      <c r="R40" s="88"/>
      <c r="S40" s="109"/>
      <c r="T40" s="88"/>
      <c r="U40" s="109"/>
      <c r="V40" s="88"/>
    </row>
    <row r="41" spans="1:22" ht="16.5" customHeight="1" x14ac:dyDescent="0.5">
      <c r="A41" s="73"/>
      <c r="B41" s="73"/>
      <c r="C41" s="73"/>
      <c r="D41" s="88"/>
      <c r="E41" s="109"/>
      <c r="F41" s="88"/>
      <c r="G41" s="109"/>
      <c r="H41" s="88"/>
      <c r="I41" s="109"/>
      <c r="J41" s="88"/>
      <c r="K41" s="109"/>
      <c r="L41" s="88"/>
      <c r="M41" s="109"/>
      <c r="N41" s="88"/>
      <c r="O41" s="109"/>
      <c r="P41" s="88"/>
      <c r="Q41" s="109"/>
      <c r="R41" s="88"/>
      <c r="S41" s="109"/>
      <c r="T41" s="88"/>
      <c r="U41" s="109"/>
      <c r="V41" s="88"/>
    </row>
    <row r="42" spans="1:22" ht="16.5" customHeight="1" x14ac:dyDescent="0.5">
      <c r="A42" s="73"/>
      <c r="B42" s="73"/>
      <c r="C42" s="73"/>
      <c r="D42" s="88"/>
      <c r="E42" s="109"/>
      <c r="F42" s="88"/>
      <c r="G42" s="109"/>
      <c r="H42" s="88"/>
      <c r="I42" s="109"/>
      <c r="J42" s="88"/>
      <c r="K42" s="109"/>
      <c r="L42" s="88"/>
      <c r="M42" s="109"/>
      <c r="N42" s="88"/>
      <c r="O42" s="109"/>
      <c r="P42" s="88"/>
      <c r="Q42" s="109"/>
      <c r="R42" s="88"/>
      <c r="S42" s="109"/>
      <c r="T42" s="88"/>
      <c r="U42" s="109"/>
      <c r="V42" s="88"/>
    </row>
    <row r="43" spans="1:22" ht="8.25" customHeight="1" x14ac:dyDescent="0.5">
      <c r="A43" s="73"/>
      <c r="B43" s="73"/>
      <c r="C43" s="73"/>
      <c r="D43" s="88"/>
      <c r="E43" s="109"/>
      <c r="F43" s="88"/>
      <c r="G43" s="109"/>
      <c r="H43" s="88"/>
      <c r="I43" s="109"/>
      <c r="J43" s="88"/>
      <c r="K43" s="109"/>
      <c r="L43" s="88"/>
      <c r="M43" s="109"/>
      <c r="N43" s="88"/>
      <c r="O43" s="109"/>
      <c r="P43" s="88"/>
      <c r="Q43" s="109"/>
      <c r="R43" s="88"/>
      <c r="S43" s="109"/>
      <c r="T43" s="88"/>
      <c r="U43" s="109"/>
      <c r="V43" s="88"/>
    </row>
    <row r="44" spans="1:22" ht="21.95" customHeight="1" x14ac:dyDescent="0.5">
      <c r="A44" s="95" t="str">
        <f>+'ENG-PL 7-8'!A53</f>
        <v>The accompanying notes form part of this interim financial information.</v>
      </c>
      <c r="B44" s="116"/>
      <c r="C44" s="116"/>
      <c r="D44" s="93"/>
      <c r="E44" s="117"/>
      <c r="F44" s="93"/>
      <c r="G44" s="117"/>
      <c r="H44" s="93"/>
      <c r="I44" s="117"/>
      <c r="J44" s="93"/>
      <c r="K44" s="117"/>
      <c r="L44" s="93"/>
      <c r="M44" s="117"/>
      <c r="N44" s="93"/>
      <c r="O44" s="117"/>
      <c r="P44" s="93"/>
      <c r="Q44" s="117"/>
      <c r="R44" s="93"/>
      <c r="S44" s="117"/>
      <c r="T44" s="93"/>
      <c r="U44" s="117"/>
      <c r="V44" s="93"/>
    </row>
  </sheetData>
  <mergeCells count="7">
    <mergeCell ref="A2:V2"/>
    <mergeCell ref="A3:V3"/>
    <mergeCell ref="D7:R7"/>
    <mergeCell ref="H8:J8"/>
    <mergeCell ref="L8:P8"/>
    <mergeCell ref="D8:F8"/>
    <mergeCell ref="D6:V6"/>
  </mergeCells>
  <pageMargins left="0.3" right="0.3" top="0.5" bottom="0.6" header="0.49" footer="0.4"/>
  <pageSetup paperSize="9" scale="76" firstPageNumber="9" orientation="landscape" useFirstPageNumber="1" horizontalDpi="1200" verticalDpi="1200" r:id="rId1"/>
  <headerFooter>
    <oddFooter>&amp;R&amp;"Arial,Regular"&amp;9&amp;P</oddFooter>
  </headerFooter>
  <ignoredErrors>
    <ignoredError sqref="B36 B33:B34 B28:B32 B3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9BDF-CD82-46CD-8735-CC4F2DBC740F}">
  <sheetPr>
    <tabColor rgb="FFFFCC00"/>
  </sheetPr>
  <dimension ref="A1:N35"/>
  <sheetViews>
    <sheetView zoomScaleNormal="100" workbookViewId="0">
      <selection activeCell="B29" sqref="B29"/>
    </sheetView>
  </sheetViews>
  <sheetFormatPr defaultRowHeight="16.5" customHeight="1" x14ac:dyDescent="0.5"/>
  <cols>
    <col min="1" max="1" width="44.85546875" customWidth="1"/>
    <col min="2" max="2" width="7.140625" customWidth="1"/>
    <col min="3" max="3" width="0.85546875" customWidth="1"/>
    <col min="4" max="4" width="15" customWidth="1"/>
    <col min="5" max="5" width="0.85546875" customWidth="1"/>
    <col min="6" max="6" width="13.42578125" customWidth="1"/>
    <col min="7" max="7" width="0.85546875" customWidth="1"/>
    <col min="8" max="8" width="15.140625" customWidth="1"/>
    <col min="9" max="9" width="0.85546875" customWidth="1"/>
    <col min="10" max="10" width="14.28515625" customWidth="1"/>
    <col min="11" max="11" width="0.85546875" customWidth="1"/>
    <col min="12" max="12" width="24.7109375" customWidth="1"/>
    <col min="13" max="13" width="0.85546875" customWidth="1"/>
    <col min="14" max="14" width="16.7109375" customWidth="1"/>
  </cols>
  <sheetData>
    <row r="1" spans="1:14" ht="16.5" customHeight="1" x14ac:dyDescent="0.5">
      <c r="A1" s="68" t="str">
        <f>'ENG_ASSETS 2'!A1</f>
        <v>Turnkey Communication Services Public Company Limited</v>
      </c>
      <c r="B1" s="68"/>
      <c r="C1" s="68"/>
      <c r="D1" s="68"/>
      <c r="E1" s="271"/>
      <c r="F1" s="271"/>
      <c r="G1" s="68"/>
      <c r="H1" s="68"/>
      <c r="I1" s="68"/>
      <c r="J1" s="68"/>
      <c r="K1" s="68"/>
      <c r="L1" s="71"/>
      <c r="M1" s="68"/>
      <c r="N1" s="71"/>
    </row>
    <row r="2" spans="1:14" ht="16.5" customHeight="1" x14ac:dyDescent="0.5">
      <c r="A2" s="68" t="s">
        <v>133</v>
      </c>
      <c r="B2" s="68"/>
      <c r="C2" s="68"/>
      <c r="D2" s="68"/>
      <c r="E2" s="271"/>
      <c r="F2" s="271"/>
      <c r="G2" s="68"/>
      <c r="H2" s="68"/>
      <c r="I2" s="68"/>
      <c r="J2" s="68"/>
      <c r="K2" s="68"/>
      <c r="L2" s="68"/>
      <c r="M2" s="68"/>
      <c r="N2" s="68"/>
    </row>
    <row r="3" spans="1:14" ht="16.5" customHeight="1" x14ac:dyDescent="0.5">
      <c r="A3" s="116" t="s">
        <v>195</v>
      </c>
      <c r="B3" s="116"/>
      <c r="C3" s="116"/>
      <c r="D3" s="75"/>
      <c r="E3" s="280"/>
      <c r="F3" s="277"/>
      <c r="G3" s="116"/>
      <c r="H3" s="75"/>
      <c r="I3" s="116"/>
      <c r="J3" s="75"/>
      <c r="K3" s="116"/>
      <c r="L3" s="75"/>
      <c r="M3" s="116"/>
      <c r="N3" s="75"/>
    </row>
    <row r="4" spans="1:14" ht="16.5" customHeight="1" x14ac:dyDescent="0.5">
      <c r="A4" s="73"/>
      <c r="B4" s="73"/>
      <c r="C4" s="73"/>
      <c r="D4" s="70"/>
      <c r="E4" s="276"/>
      <c r="F4" s="274"/>
      <c r="G4" s="73"/>
      <c r="H4" s="70"/>
      <c r="I4" s="73"/>
      <c r="J4" s="70"/>
      <c r="K4" s="73"/>
      <c r="L4" s="70"/>
      <c r="M4" s="73"/>
      <c r="N4" s="70"/>
    </row>
    <row r="5" spans="1:14" ht="16.5" customHeight="1" x14ac:dyDescent="0.5">
      <c r="A5" s="66"/>
      <c r="B5" s="66"/>
      <c r="C5" s="66"/>
      <c r="D5" s="70"/>
      <c r="E5" s="272"/>
      <c r="F5" s="274"/>
      <c r="G5" s="66"/>
      <c r="H5" s="70"/>
      <c r="I5" s="66"/>
      <c r="J5" s="70"/>
      <c r="K5" s="66"/>
      <c r="L5" s="70"/>
      <c r="M5" s="66"/>
      <c r="N5" s="70"/>
    </row>
    <row r="6" spans="1:14" ht="16.5" customHeight="1" x14ac:dyDescent="0.5">
      <c r="A6" s="118"/>
      <c r="B6" s="118"/>
      <c r="C6" s="118"/>
      <c r="D6" s="387" t="s">
        <v>134</v>
      </c>
      <c r="E6" s="387"/>
      <c r="F6" s="387"/>
      <c r="G6" s="385"/>
      <c r="H6" s="385"/>
      <c r="I6" s="385"/>
      <c r="J6" s="385"/>
      <c r="K6" s="385"/>
      <c r="L6" s="385"/>
      <c r="M6" s="385"/>
      <c r="N6" s="385"/>
    </row>
    <row r="7" spans="1:14" ht="16.5" customHeight="1" x14ac:dyDescent="0.5">
      <c r="A7" s="118"/>
      <c r="B7" s="118"/>
      <c r="C7" s="118"/>
      <c r="D7" s="393" t="s">
        <v>210</v>
      </c>
      <c r="E7" s="393"/>
      <c r="F7" s="393"/>
      <c r="G7" s="210"/>
      <c r="H7" s="387" t="s">
        <v>70</v>
      </c>
      <c r="I7" s="385"/>
      <c r="J7" s="385"/>
      <c r="K7" s="210"/>
      <c r="L7" s="213" t="s">
        <v>73</v>
      </c>
      <c r="M7" s="210"/>
      <c r="N7" s="210"/>
    </row>
    <row r="8" spans="1:14" ht="16.5" customHeight="1" x14ac:dyDescent="0.5">
      <c r="A8" s="118"/>
      <c r="B8" s="118"/>
      <c r="C8" s="118"/>
      <c r="D8" s="211"/>
      <c r="E8" s="212"/>
      <c r="F8" s="289"/>
      <c r="G8" s="210"/>
      <c r="H8" s="210"/>
      <c r="I8" s="210"/>
      <c r="J8" s="210"/>
      <c r="K8" s="210"/>
      <c r="L8" s="71" t="s">
        <v>199</v>
      </c>
      <c r="M8" s="210"/>
      <c r="N8" s="210"/>
    </row>
    <row r="9" spans="1:14" ht="16.5" customHeight="1" x14ac:dyDescent="0.5">
      <c r="A9" s="77"/>
      <c r="B9" s="119"/>
      <c r="C9" s="71"/>
      <c r="D9" s="70" t="s">
        <v>109</v>
      </c>
      <c r="E9" s="275"/>
      <c r="F9" s="274"/>
      <c r="G9" s="71"/>
      <c r="H9" s="391"/>
      <c r="I9" s="392"/>
      <c r="J9" s="392"/>
      <c r="K9" s="178"/>
      <c r="L9" s="70" t="s">
        <v>200</v>
      </c>
      <c r="M9" s="69"/>
      <c r="N9" s="70"/>
    </row>
    <row r="10" spans="1:14" ht="16.5" customHeight="1" x14ac:dyDescent="0.5">
      <c r="A10" s="77"/>
      <c r="B10" s="77"/>
      <c r="C10" s="71"/>
      <c r="D10" s="70" t="s">
        <v>135</v>
      </c>
      <c r="E10" s="275"/>
      <c r="F10" s="291"/>
      <c r="G10" s="71"/>
      <c r="H10" s="209" t="s">
        <v>110</v>
      </c>
      <c r="I10" s="71"/>
      <c r="J10" s="88"/>
      <c r="K10" s="178"/>
      <c r="L10" s="70" t="s">
        <v>201</v>
      </c>
      <c r="M10" s="69"/>
      <c r="N10" s="70" t="s">
        <v>112</v>
      </c>
    </row>
    <row r="11" spans="1:14" ht="16.5" customHeight="1" x14ac:dyDescent="0.5">
      <c r="A11" s="77"/>
      <c r="B11" s="77"/>
      <c r="C11" s="71"/>
      <c r="D11" s="70" t="s">
        <v>136</v>
      </c>
      <c r="E11" s="275"/>
      <c r="F11" s="291" t="s">
        <v>232</v>
      </c>
      <c r="G11" s="71"/>
      <c r="H11" s="70" t="s">
        <v>137</v>
      </c>
      <c r="I11" s="71"/>
      <c r="J11" s="70" t="s">
        <v>121</v>
      </c>
      <c r="K11" s="178"/>
      <c r="L11" s="70" t="s">
        <v>202</v>
      </c>
      <c r="M11" s="69"/>
      <c r="N11" s="70" t="s">
        <v>124</v>
      </c>
    </row>
    <row r="12" spans="1:14" ht="16.5" customHeight="1" x14ac:dyDescent="0.5">
      <c r="A12" s="77"/>
      <c r="B12" s="108" t="s">
        <v>10</v>
      </c>
      <c r="C12" s="71"/>
      <c r="D12" s="75" t="s">
        <v>11</v>
      </c>
      <c r="E12" s="275"/>
      <c r="F12" s="292" t="s">
        <v>11</v>
      </c>
      <c r="G12" s="71"/>
      <c r="H12" s="75" t="s">
        <v>11</v>
      </c>
      <c r="I12" s="71"/>
      <c r="J12" s="75" t="s">
        <v>11</v>
      </c>
      <c r="K12" s="178"/>
      <c r="L12" s="75" t="s">
        <v>11</v>
      </c>
      <c r="M12" s="69"/>
      <c r="N12" s="75" t="s">
        <v>11</v>
      </c>
    </row>
    <row r="13" spans="1:14" ht="8.1" customHeight="1" x14ac:dyDescent="0.5">
      <c r="A13" s="77"/>
      <c r="B13" s="77"/>
      <c r="C13" s="69"/>
      <c r="D13" s="70"/>
      <c r="E13" s="273"/>
      <c r="F13" s="274"/>
      <c r="G13" s="69"/>
      <c r="H13" s="70"/>
      <c r="I13" s="69"/>
      <c r="J13" s="70"/>
      <c r="K13" s="178"/>
      <c r="L13" s="70"/>
      <c r="M13" s="69"/>
      <c r="N13" s="70"/>
    </row>
    <row r="14" spans="1:14" ht="16.5" customHeight="1" x14ac:dyDescent="0.5">
      <c r="A14" s="66" t="s">
        <v>127</v>
      </c>
      <c r="B14" s="66"/>
      <c r="C14" s="120"/>
      <c r="D14" s="19">
        <v>200000000</v>
      </c>
      <c r="E14" s="121"/>
      <c r="F14" s="19">
        <v>0</v>
      </c>
      <c r="G14" s="121"/>
      <c r="H14" s="19">
        <v>20000000</v>
      </c>
      <c r="I14" s="121"/>
      <c r="J14" s="19">
        <v>377193638</v>
      </c>
      <c r="K14" s="120"/>
      <c r="L14" s="88">
        <v>0</v>
      </c>
      <c r="M14" s="120"/>
      <c r="N14" s="88">
        <f>SUM(D14:L14)</f>
        <v>597193638</v>
      </c>
    </row>
    <row r="15" spans="1:14" ht="16.5" customHeight="1" x14ac:dyDescent="0.5">
      <c r="A15" s="66" t="s">
        <v>128</v>
      </c>
      <c r="B15" s="66"/>
      <c r="C15" s="120"/>
      <c r="D15" s="88"/>
      <c r="E15" s="286"/>
      <c r="F15" s="296"/>
      <c r="G15" s="120"/>
      <c r="H15" s="88"/>
      <c r="I15" s="120"/>
      <c r="J15" s="88"/>
      <c r="K15" s="120"/>
      <c r="L15" s="88"/>
      <c r="M15" s="120"/>
      <c r="N15" s="88"/>
    </row>
    <row r="16" spans="1:14" ht="16.5" customHeight="1" x14ac:dyDescent="0.5">
      <c r="A16" s="113" t="s">
        <v>129</v>
      </c>
      <c r="B16" s="74"/>
      <c r="C16" s="120"/>
      <c r="D16" s="88">
        <v>22000000</v>
      </c>
      <c r="E16" s="286"/>
      <c r="F16" s="296">
        <v>0</v>
      </c>
      <c r="G16" s="120"/>
      <c r="H16" s="88">
        <v>0</v>
      </c>
      <c r="I16" s="120"/>
      <c r="J16" s="88">
        <v>0</v>
      </c>
      <c r="K16" s="120"/>
      <c r="L16" s="88">
        <v>0</v>
      </c>
      <c r="M16" s="120"/>
      <c r="N16" s="88">
        <f t="shared" ref="N16:N18" si="0">SUM(D16:L16)</f>
        <v>22000000</v>
      </c>
    </row>
    <row r="17" spans="1:14" ht="16.5" customHeight="1" x14ac:dyDescent="0.5">
      <c r="A17" s="122" t="s">
        <v>125</v>
      </c>
      <c r="B17" s="74"/>
      <c r="C17" s="123"/>
      <c r="D17" s="88">
        <v>0</v>
      </c>
      <c r="E17" s="287"/>
      <c r="F17" s="296">
        <v>0</v>
      </c>
      <c r="G17" s="123"/>
      <c r="H17" s="88">
        <v>0</v>
      </c>
      <c r="I17" s="120"/>
      <c r="J17" s="88">
        <v>-166500000</v>
      </c>
      <c r="K17" s="120"/>
      <c r="L17" s="88">
        <v>0</v>
      </c>
      <c r="M17" s="120"/>
      <c r="N17" s="88">
        <f t="shared" si="0"/>
        <v>-166500000</v>
      </c>
    </row>
    <row r="18" spans="1:14" ht="16.5" customHeight="1" x14ac:dyDescent="0.5">
      <c r="A18" s="122" t="s">
        <v>126</v>
      </c>
      <c r="B18" s="73"/>
      <c r="C18" s="123"/>
      <c r="D18" s="93">
        <v>0</v>
      </c>
      <c r="E18" s="287"/>
      <c r="F18" s="297">
        <v>0</v>
      </c>
      <c r="G18" s="123"/>
      <c r="H18" s="93">
        <v>0</v>
      </c>
      <c r="I18" s="120"/>
      <c r="J18" s="93">
        <v>189071778</v>
      </c>
      <c r="K18" s="120"/>
      <c r="L18" s="90">
        <v>0</v>
      </c>
      <c r="M18" s="120"/>
      <c r="N18" s="90">
        <f t="shared" si="0"/>
        <v>189071778</v>
      </c>
    </row>
    <row r="19" spans="1:14" ht="8.1" customHeight="1" x14ac:dyDescent="0.5">
      <c r="A19" s="122"/>
      <c r="B19" s="77"/>
      <c r="C19" s="123"/>
      <c r="D19" s="88"/>
      <c r="E19" s="287"/>
      <c r="F19" s="296"/>
      <c r="G19" s="123"/>
      <c r="H19" s="88"/>
      <c r="I19" s="120"/>
      <c r="J19" s="88"/>
      <c r="K19" s="120"/>
      <c r="L19" s="88"/>
      <c r="M19" s="120"/>
      <c r="N19" s="88"/>
    </row>
    <row r="20" spans="1:14" ht="16.5" customHeight="1" thickBot="1" x14ac:dyDescent="0.55000000000000004">
      <c r="A20" s="73" t="s">
        <v>132</v>
      </c>
      <c r="B20" s="73"/>
      <c r="C20" s="120"/>
      <c r="D20" s="111">
        <f>SUM(D14:D18)</f>
        <v>222000000</v>
      </c>
      <c r="E20" s="286"/>
      <c r="F20" s="111">
        <f>SUM(F14:F18)</f>
        <v>0</v>
      </c>
      <c r="G20" s="120"/>
      <c r="H20" s="111">
        <f>SUM(H14:H18)</f>
        <v>20000000</v>
      </c>
      <c r="I20" s="120"/>
      <c r="J20" s="111">
        <f>SUM(J14:J18)</f>
        <v>399765416</v>
      </c>
      <c r="K20" s="120"/>
      <c r="L20" s="111">
        <f>SUM(L14:L18)</f>
        <v>0</v>
      </c>
      <c r="M20" s="120"/>
      <c r="N20" s="111">
        <f>SUM(N14:N18)</f>
        <v>641765416</v>
      </c>
    </row>
    <row r="21" spans="1:14" ht="16.5" customHeight="1" thickTop="1" x14ac:dyDescent="0.5">
      <c r="A21" s="73"/>
      <c r="B21" s="73"/>
      <c r="C21" s="120"/>
      <c r="D21" s="88"/>
      <c r="E21" s="286"/>
      <c r="F21" s="282"/>
      <c r="G21" s="120"/>
      <c r="H21" s="88"/>
      <c r="I21" s="120"/>
      <c r="J21" s="88"/>
      <c r="K21" s="120"/>
      <c r="L21" s="88"/>
      <c r="M21" s="120"/>
      <c r="N21" s="88"/>
    </row>
    <row r="22" spans="1:14" ht="16.5" customHeight="1" x14ac:dyDescent="0.5">
      <c r="A22" s="66" t="s">
        <v>196</v>
      </c>
      <c r="B22" s="73"/>
      <c r="C22" s="120"/>
      <c r="D22" s="17">
        <v>222000000</v>
      </c>
      <c r="E22" s="121"/>
      <c r="F22" s="17">
        <v>0</v>
      </c>
      <c r="G22" s="121"/>
      <c r="H22" s="17">
        <v>20000000</v>
      </c>
      <c r="I22" s="121"/>
      <c r="J22" s="17">
        <v>69661863</v>
      </c>
      <c r="K22" s="120"/>
      <c r="L22" s="87">
        <v>52400000</v>
      </c>
      <c r="M22" s="120"/>
      <c r="N22" s="87">
        <f>SUM(D22:L22)</f>
        <v>364061863</v>
      </c>
    </row>
    <row r="23" spans="1:14" ht="16.5" customHeight="1" x14ac:dyDescent="0.5">
      <c r="A23" s="66" t="s">
        <v>197</v>
      </c>
      <c r="B23" s="73"/>
      <c r="C23" s="120"/>
      <c r="D23" s="87"/>
      <c r="E23" s="286"/>
      <c r="F23" s="294"/>
      <c r="G23" s="120"/>
      <c r="H23" s="87"/>
      <c r="I23" s="120"/>
      <c r="J23" s="87"/>
      <c r="K23" s="120"/>
      <c r="L23" s="87"/>
      <c r="M23" s="120"/>
      <c r="N23" s="87"/>
    </row>
    <row r="24" spans="1:14" ht="16.5" customHeight="1" x14ac:dyDescent="0.5">
      <c r="A24" s="306" t="s">
        <v>129</v>
      </c>
      <c r="B24" s="74">
        <v>16</v>
      </c>
      <c r="C24" s="120"/>
      <c r="D24" s="17">
        <v>78000000</v>
      </c>
      <c r="E24" s="286"/>
      <c r="F24" s="17">
        <v>1290897469</v>
      </c>
      <c r="G24" s="120"/>
      <c r="H24" s="87">
        <v>0</v>
      </c>
      <c r="I24" s="120"/>
      <c r="J24" s="87">
        <v>0</v>
      </c>
      <c r="K24" s="120"/>
      <c r="L24" s="87">
        <v>0</v>
      </c>
      <c r="M24" s="120"/>
      <c r="N24" s="87">
        <f t="shared" ref="N24:N30" si="1">SUM(D24:L24)</f>
        <v>1368897469</v>
      </c>
    </row>
    <row r="25" spans="1:14" ht="16.5" customHeight="1" x14ac:dyDescent="0.5">
      <c r="A25" s="306" t="s">
        <v>137</v>
      </c>
      <c r="B25" s="293">
        <v>18</v>
      </c>
      <c r="C25" s="299"/>
      <c r="D25" s="17">
        <v>0</v>
      </c>
      <c r="E25" s="299"/>
      <c r="F25" s="17">
        <v>0</v>
      </c>
      <c r="G25" s="299"/>
      <c r="H25" s="294">
        <v>10000000</v>
      </c>
      <c r="I25" s="299"/>
      <c r="J25" s="294">
        <f>-H25</f>
        <v>-10000000</v>
      </c>
      <c r="K25" s="299"/>
      <c r="L25" s="294">
        <v>0</v>
      </c>
      <c r="M25" s="299"/>
      <c r="N25" s="304">
        <f t="shared" si="1"/>
        <v>0</v>
      </c>
    </row>
    <row r="26" spans="1:14" ht="16.5" customHeight="1" x14ac:dyDescent="0.5">
      <c r="A26" s="306" t="s">
        <v>125</v>
      </c>
      <c r="B26" s="301">
        <v>19</v>
      </c>
      <c r="C26" s="303"/>
      <c r="D26" s="17">
        <v>0</v>
      </c>
      <c r="E26" s="303"/>
      <c r="F26" s="17">
        <v>0</v>
      </c>
      <c r="G26" s="303"/>
      <c r="H26" s="302">
        <v>0</v>
      </c>
      <c r="I26" s="303"/>
      <c r="J26" s="304">
        <v>-149980140</v>
      </c>
      <c r="K26" s="303"/>
      <c r="L26" s="302">
        <v>0</v>
      </c>
      <c r="M26" s="303"/>
      <c r="N26" s="304">
        <f t="shared" si="1"/>
        <v>-149980140</v>
      </c>
    </row>
    <row r="27" spans="1:14" ht="16.5" customHeight="1" x14ac:dyDescent="0.5">
      <c r="A27" s="316" t="s">
        <v>228</v>
      </c>
      <c r="B27" s="293"/>
      <c r="C27" s="299"/>
      <c r="D27" s="17"/>
      <c r="E27" s="299"/>
      <c r="F27" s="17"/>
      <c r="G27" s="299"/>
      <c r="H27" s="294"/>
      <c r="I27" s="299"/>
      <c r="J27" s="294"/>
      <c r="K27" s="299"/>
      <c r="L27" s="294"/>
      <c r="M27" s="299"/>
      <c r="N27" s="294"/>
    </row>
    <row r="28" spans="1:14" ht="16.5" customHeight="1" x14ac:dyDescent="0.5">
      <c r="A28" s="316" t="s">
        <v>229</v>
      </c>
      <c r="B28" s="293"/>
      <c r="C28" s="299"/>
      <c r="D28" s="17"/>
      <c r="E28" s="299"/>
      <c r="F28" s="17"/>
      <c r="G28" s="299"/>
      <c r="H28" s="294"/>
      <c r="I28" s="299"/>
      <c r="J28" s="294"/>
      <c r="K28" s="299"/>
      <c r="L28" s="294"/>
      <c r="M28" s="299"/>
      <c r="N28" s="294"/>
    </row>
    <row r="29" spans="1:14" ht="16.5" customHeight="1" x14ac:dyDescent="0.5">
      <c r="A29" s="317" t="s">
        <v>233</v>
      </c>
      <c r="B29" s="74">
        <v>8</v>
      </c>
      <c r="C29" s="120"/>
      <c r="D29" s="87">
        <v>0</v>
      </c>
      <c r="E29" s="286"/>
      <c r="F29" s="294">
        <v>0</v>
      </c>
      <c r="G29" s="120"/>
      <c r="H29" s="87">
        <v>0</v>
      </c>
      <c r="I29" s="120"/>
      <c r="J29" s="304">
        <v>60160500</v>
      </c>
      <c r="K29" s="120"/>
      <c r="L29" s="304">
        <v>-60160500</v>
      </c>
      <c r="M29" s="120"/>
      <c r="N29" s="304">
        <f t="shared" si="1"/>
        <v>0</v>
      </c>
    </row>
    <row r="30" spans="1:14" ht="16.5" customHeight="1" x14ac:dyDescent="0.5">
      <c r="A30" s="316" t="s">
        <v>126</v>
      </c>
      <c r="B30" s="73"/>
      <c r="C30" s="120"/>
      <c r="D30" s="89">
        <v>0</v>
      </c>
      <c r="E30" s="286"/>
      <c r="F30" s="295">
        <v>0</v>
      </c>
      <c r="G30" s="120"/>
      <c r="H30" s="89">
        <v>0</v>
      </c>
      <c r="I30" s="120"/>
      <c r="J30" s="305">
        <v>167313049</v>
      </c>
      <c r="K30" s="120"/>
      <c r="L30" s="305">
        <v>19919500</v>
      </c>
      <c r="M30" s="120"/>
      <c r="N30" s="89">
        <f t="shared" si="1"/>
        <v>187232549</v>
      </c>
    </row>
    <row r="31" spans="1:14" ht="8.1" customHeight="1" x14ac:dyDescent="0.5">
      <c r="A31" s="300"/>
      <c r="B31" s="124"/>
      <c r="C31" s="120"/>
      <c r="D31" s="87"/>
      <c r="E31" s="286"/>
      <c r="F31" s="294"/>
      <c r="G31" s="120"/>
      <c r="H31" s="87"/>
      <c r="I31" s="120"/>
      <c r="J31" s="87"/>
      <c r="K31" s="120"/>
      <c r="L31" s="87"/>
      <c r="M31" s="120"/>
      <c r="N31" s="87"/>
    </row>
    <row r="32" spans="1:14" ht="16.5" customHeight="1" thickBot="1" x14ac:dyDescent="0.55000000000000004">
      <c r="A32" s="73" t="s">
        <v>198</v>
      </c>
      <c r="B32" s="66"/>
      <c r="C32" s="120"/>
      <c r="D32" s="115">
        <f>SUM(D22:D30)</f>
        <v>300000000</v>
      </c>
      <c r="E32" s="286"/>
      <c r="F32" s="298">
        <f>SUM(F22:F30)</f>
        <v>1290897469</v>
      </c>
      <c r="G32" s="120"/>
      <c r="H32" s="115">
        <f>SUM(H22:H30)</f>
        <v>30000000</v>
      </c>
      <c r="I32" s="120"/>
      <c r="J32" s="115">
        <f>SUM(J22:J30)</f>
        <v>137155272</v>
      </c>
      <c r="K32" s="120"/>
      <c r="L32" s="115">
        <f>SUM(L22:L30)</f>
        <v>12159000</v>
      </c>
      <c r="M32" s="120"/>
      <c r="N32" s="115">
        <f>SUM(N22:N30)</f>
        <v>1770211741</v>
      </c>
    </row>
    <row r="33" spans="1:14" ht="16.5" customHeight="1" thickTop="1" x14ac:dyDescent="0.5">
      <c r="A33" s="73"/>
      <c r="B33" s="66"/>
      <c r="C33" s="120"/>
      <c r="D33" s="88"/>
      <c r="E33" s="286"/>
      <c r="F33" s="282"/>
      <c r="G33" s="120"/>
      <c r="H33" s="88"/>
      <c r="I33" s="120"/>
      <c r="J33" s="88"/>
      <c r="K33" s="120"/>
      <c r="L33" s="88"/>
      <c r="M33" s="120"/>
      <c r="N33" s="88"/>
    </row>
    <row r="34" spans="1:14" ht="8.25" customHeight="1" x14ac:dyDescent="0.5">
      <c r="A34" s="73"/>
      <c r="B34" s="66"/>
      <c r="C34" s="120"/>
      <c r="D34" s="88"/>
      <c r="E34" s="286"/>
      <c r="F34" s="282"/>
      <c r="G34" s="120"/>
      <c r="H34" s="88"/>
      <c r="I34" s="120"/>
      <c r="J34" s="88"/>
      <c r="K34" s="120"/>
      <c r="L34" s="88"/>
      <c r="M34" s="120"/>
      <c r="N34" s="88"/>
    </row>
    <row r="35" spans="1:14" ht="21.95" customHeight="1" x14ac:dyDescent="0.5">
      <c r="A35" s="95" t="str">
        <f>+'ENG-Conso 9'!A44</f>
        <v>The accompanying notes form part of this interim financial information.</v>
      </c>
      <c r="B35" s="95"/>
      <c r="C35" s="125"/>
      <c r="D35" s="93"/>
      <c r="E35" s="288"/>
      <c r="F35" s="284"/>
      <c r="G35" s="125"/>
      <c r="H35" s="93"/>
      <c r="I35" s="126"/>
      <c r="J35" s="93"/>
      <c r="K35" s="126"/>
      <c r="L35" s="93"/>
      <c r="M35" s="126"/>
      <c r="N35" s="93"/>
    </row>
  </sheetData>
  <mergeCells count="4">
    <mergeCell ref="D6:N6"/>
    <mergeCell ref="H9:J9"/>
    <mergeCell ref="H7:J7"/>
    <mergeCell ref="D7:F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E4CE-142E-4DCC-A4FD-5096618887DC}">
  <dimension ref="A1:J168"/>
  <sheetViews>
    <sheetView tabSelected="1" topLeftCell="A139" zoomScaleNormal="100" workbookViewId="0">
      <selection activeCell="O103" sqref="O103"/>
    </sheetView>
  </sheetViews>
  <sheetFormatPr defaultRowHeight="16.5" customHeight="1" x14ac:dyDescent="0.5"/>
  <cols>
    <col min="1" max="1" width="49.28515625" customWidth="1"/>
    <col min="2" max="2" width="5.85546875" customWidth="1"/>
    <col min="3" max="3" width="0.5703125" customWidth="1"/>
    <col min="4" max="4" width="12.7109375" customWidth="1"/>
    <col min="5" max="5" width="0.5703125" customWidth="1"/>
    <col min="6" max="6" width="12.7109375" style="202" customWidth="1"/>
    <col min="7" max="7" width="0.5703125" customWidth="1"/>
    <col min="8" max="8" width="12.7109375" customWidth="1"/>
    <col min="9" max="9" width="0.5703125" customWidth="1"/>
    <col min="10" max="10" width="12.7109375" style="202" customWidth="1"/>
  </cols>
  <sheetData>
    <row r="1" spans="1:10" ht="16.5" customHeight="1" x14ac:dyDescent="0.5">
      <c r="A1" s="127" t="str">
        <f>'ENG_ASSETS 2'!A1</f>
        <v>Turnkey Communication Services Public Company Limited</v>
      </c>
      <c r="B1" s="127"/>
      <c r="C1" s="127"/>
      <c r="D1" s="127"/>
      <c r="E1" s="127"/>
      <c r="F1" s="214"/>
      <c r="G1" s="127"/>
      <c r="H1" s="127"/>
      <c r="I1" s="127"/>
      <c r="J1" s="215"/>
    </row>
    <row r="2" spans="1:10" ht="16.5" customHeight="1" x14ac:dyDescent="0.5">
      <c r="A2" s="127" t="s">
        <v>138</v>
      </c>
      <c r="B2" s="127"/>
      <c r="C2" s="127"/>
      <c r="D2" s="127"/>
      <c r="E2" s="127"/>
      <c r="F2" s="214"/>
      <c r="G2" s="127"/>
      <c r="H2" s="127"/>
      <c r="I2" s="127"/>
      <c r="J2" s="214"/>
    </row>
    <row r="3" spans="1:10" ht="16.5" customHeight="1" x14ac:dyDescent="0.5">
      <c r="A3" s="384" t="s">
        <v>195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10" ht="15" customHeight="1" x14ac:dyDescent="0.5">
      <c r="A4" s="129"/>
      <c r="B4" s="129"/>
      <c r="C4" s="129"/>
      <c r="D4" s="128"/>
      <c r="E4" s="129"/>
      <c r="F4" s="215"/>
      <c r="G4" s="129"/>
      <c r="H4" s="128"/>
      <c r="I4" s="129"/>
      <c r="J4" s="215"/>
    </row>
    <row r="5" spans="1:10" ht="15" customHeight="1" x14ac:dyDescent="0.5">
      <c r="A5" s="129"/>
      <c r="B5" s="129"/>
      <c r="C5" s="129"/>
      <c r="D5" s="128"/>
      <c r="E5" s="129"/>
      <c r="F5" s="215"/>
      <c r="G5" s="129"/>
      <c r="H5" s="128"/>
      <c r="I5" s="129"/>
      <c r="J5" s="215"/>
    </row>
    <row r="6" spans="1:10" ht="15" customHeight="1" x14ac:dyDescent="0.5">
      <c r="A6" s="127"/>
      <c r="B6" s="130"/>
      <c r="C6" s="127"/>
      <c r="D6" s="396" t="s">
        <v>2</v>
      </c>
      <c r="E6" s="395"/>
      <c r="F6" s="395"/>
      <c r="G6" s="131"/>
      <c r="H6" s="396" t="s">
        <v>3</v>
      </c>
      <c r="I6" s="395"/>
      <c r="J6" s="395"/>
    </row>
    <row r="7" spans="1:10" ht="15" customHeight="1" x14ac:dyDescent="0.5">
      <c r="A7" s="127"/>
      <c r="B7" s="130"/>
      <c r="C7" s="127"/>
      <c r="D7" s="397" t="s">
        <v>4</v>
      </c>
      <c r="E7" s="398"/>
      <c r="F7" s="398"/>
      <c r="G7" s="131"/>
      <c r="H7" s="397" t="s">
        <v>4</v>
      </c>
      <c r="I7" s="398"/>
      <c r="J7" s="398"/>
    </row>
    <row r="8" spans="1:10" ht="15" customHeight="1" x14ac:dyDescent="0.5">
      <c r="A8" s="127"/>
      <c r="B8" s="130"/>
      <c r="C8" s="127"/>
      <c r="D8" s="128" t="s">
        <v>5</v>
      </c>
      <c r="E8" s="130"/>
      <c r="F8" s="215" t="s">
        <v>5</v>
      </c>
      <c r="G8" s="131"/>
      <c r="H8" s="128" t="s">
        <v>5</v>
      </c>
      <c r="I8" s="130"/>
      <c r="J8" s="215" t="s">
        <v>5</v>
      </c>
    </row>
    <row r="9" spans="1:10" ht="15" customHeight="1" x14ac:dyDescent="0.5">
      <c r="A9" s="127"/>
      <c r="B9" s="130"/>
      <c r="C9" s="127"/>
      <c r="D9" s="72" t="s">
        <v>7</v>
      </c>
      <c r="E9" s="71"/>
      <c r="F9" s="186" t="s">
        <v>7</v>
      </c>
      <c r="G9" s="69"/>
      <c r="H9" s="72" t="s">
        <v>7</v>
      </c>
      <c r="I9" s="71"/>
      <c r="J9" s="186" t="s">
        <v>7</v>
      </c>
    </row>
    <row r="10" spans="1:10" ht="15" customHeight="1" x14ac:dyDescent="0.5">
      <c r="A10" s="127"/>
      <c r="B10" s="130"/>
      <c r="C10" s="127"/>
      <c r="D10" s="71">
        <v>2022</v>
      </c>
      <c r="E10" s="67"/>
      <c r="F10" s="205">
        <v>2021</v>
      </c>
      <c r="G10" s="76"/>
      <c r="H10" s="71">
        <v>2022</v>
      </c>
      <c r="I10" s="67"/>
      <c r="J10" s="205">
        <v>2021</v>
      </c>
    </row>
    <row r="11" spans="1:10" ht="15" customHeight="1" x14ac:dyDescent="0.5">
      <c r="A11" s="127"/>
      <c r="B11" s="96" t="s">
        <v>10</v>
      </c>
      <c r="C11" s="127"/>
      <c r="D11" s="75" t="s">
        <v>11</v>
      </c>
      <c r="E11" s="67"/>
      <c r="F11" s="188" t="s">
        <v>11</v>
      </c>
      <c r="G11" s="76"/>
      <c r="H11" s="75" t="s">
        <v>11</v>
      </c>
      <c r="I11" s="75"/>
      <c r="J11" s="188" t="s">
        <v>11</v>
      </c>
    </row>
    <row r="12" spans="1:10" ht="15" customHeight="1" x14ac:dyDescent="0.5">
      <c r="A12" s="127" t="s">
        <v>139</v>
      </c>
      <c r="B12" s="130"/>
      <c r="C12" s="127"/>
      <c r="D12" s="132"/>
      <c r="E12" s="133"/>
      <c r="F12" s="215"/>
      <c r="G12" s="134"/>
      <c r="H12" s="132"/>
      <c r="I12" s="133"/>
      <c r="J12" s="215"/>
    </row>
    <row r="13" spans="1:10" ht="15" customHeight="1" x14ac:dyDescent="0.5">
      <c r="A13" s="135" t="s">
        <v>140</v>
      </c>
      <c r="B13" s="136"/>
      <c r="C13" s="137"/>
      <c r="D13" s="311">
        <v>202616549</v>
      </c>
      <c r="E13" s="139"/>
      <c r="F13" s="216">
        <v>239517959</v>
      </c>
      <c r="G13" s="139"/>
      <c r="H13" s="311">
        <v>210248067</v>
      </c>
      <c r="I13" s="139"/>
      <c r="J13" s="216">
        <v>236968777</v>
      </c>
    </row>
    <row r="14" spans="1:10" ht="15" customHeight="1" x14ac:dyDescent="0.5">
      <c r="A14" s="135" t="s">
        <v>141</v>
      </c>
      <c r="B14" s="136"/>
      <c r="C14" s="137"/>
      <c r="D14" s="132"/>
      <c r="E14" s="128"/>
      <c r="F14" s="215"/>
      <c r="G14" s="141"/>
      <c r="H14" s="138"/>
      <c r="I14" s="128"/>
      <c r="J14" s="216"/>
    </row>
    <row r="15" spans="1:10" ht="15" customHeight="1" x14ac:dyDescent="0.5">
      <c r="A15" s="135" t="s">
        <v>142</v>
      </c>
      <c r="B15" s="136">
        <v>12</v>
      </c>
      <c r="C15" s="137"/>
      <c r="D15" s="311">
        <v>8821585</v>
      </c>
      <c r="E15" s="139"/>
      <c r="F15" s="216">
        <v>6222780</v>
      </c>
      <c r="G15" s="139"/>
      <c r="H15" s="311">
        <v>5537306</v>
      </c>
      <c r="I15" s="139"/>
      <c r="J15" s="216">
        <v>5803956</v>
      </c>
    </row>
    <row r="16" spans="1:10" ht="15" customHeight="1" x14ac:dyDescent="0.5">
      <c r="A16" s="135" t="s">
        <v>143</v>
      </c>
      <c r="B16" s="136">
        <v>13</v>
      </c>
      <c r="C16" s="137"/>
      <c r="D16" s="311">
        <v>1303868</v>
      </c>
      <c r="E16" s="139"/>
      <c r="F16" s="216">
        <v>2830752</v>
      </c>
      <c r="G16" s="139"/>
      <c r="H16" s="311">
        <v>2948747</v>
      </c>
      <c r="I16" s="139"/>
      <c r="J16" s="216">
        <v>2830752</v>
      </c>
    </row>
    <row r="17" spans="1:10" ht="15" customHeight="1" x14ac:dyDescent="0.5">
      <c r="A17" s="135" t="s">
        <v>144</v>
      </c>
      <c r="B17" s="136">
        <v>12</v>
      </c>
      <c r="C17" s="137"/>
      <c r="D17" s="311">
        <v>829644</v>
      </c>
      <c r="E17" s="139"/>
      <c r="F17" s="216">
        <v>761991</v>
      </c>
      <c r="G17" s="139"/>
      <c r="H17" s="311">
        <v>603050</v>
      </c>
      <c r="I17" s="139"/>
      <c r="J17" s="216">
        <v>525529</v>
      </c>
    </row>
    <row r="18" spans="1:10" ht="15" customHeight="1" x14ac:dyDescent="0.5">
      <c r="A18" s="135" t="s">
        <v>145</v>
      </c>
      <c r="B18" s="136"/>
      <c r="C18" s="137"/>
      <c r="D18" s="311" t="s">
        <v>227</v>
      </c>
      <c r="E18" s="139"/>
      <c r="F18" s="216">
        <v>-897913</v>
      </c>
      <c r="G18" s="139"/>
      <c r="H18" s="311" t="s">
        <v>227</v>
      </c>
      <c r="I18" s="139"/>
      <c r="J18" s="216">
        <v>-897913</v>
      </c>
    </row>
    <row r="19" spans="1:10" ht="15" customHeight="1" x14ac:dyDescent="0.5">
      <c r="A19" s="135" t="s">
        <v>146</v>
      </c>
      <c r="B19" s="136">
        <v>15</v>
      </c>
      <c r="C19" s="137"/>
      <c r="D19" s="311">
        <v>700642</v>
      </c>
      <c r="E19" s="139"/>
      <c r="F19" s="216">
        <v>2135626</v>
      </c>
      <c r="G19" s="139"/>
      <c r="H19" s="311">
        <v>700642</v>
      </c>
      <c r="I19" s="139"/>
      <c r="J19" s="216">
        <v>2135626</v>
      </c>
    </row>
    <row r="20" spans="1:10" ht="15" customHeight="1" x14ac:dyDescent="0.5">
      <c r="A20" s="135" t="s">
        <v>147</v>
      </c>
      <c r="B20" s="136">
        <v>15</v>
      </c>
      <c r="C20" s="137"/>
      <c r="D20" s="311">
        <v>-3054678</v>
      </c>
      <c r="E20" s="139"/>
      <c r="F20" s="216">
        <v>-187893</v>
      </c>
      <c r="G20" s="139"/>
      <c r="H20" s="311">
        <v>-3054678</v>
      </c>
      <c r="I20" s="139"/>
      <c r="J20" s="216">
        <v>-187893</v>
      </c>
    </row>
    <row r="21" spans="1:10" ht="15" customHeight="1" x14ac:dyDescent="0.5">
      <c r="A21" s="135" t="s">
        <v>247</v>
      </c>
      <c r="B21" s="136"/>
      <c r="C21" s="137"/>
      <c r="D21" s="138"/>
      <c r="E21" s="139"/>
      <c r="F21" s="216"/>
      <c r="G21" s="142"/>
      <c r="H21" s="143"/>
      <c r="I21" s="142"/>
      <c r="J21" s="228"/>
    </row>
    <row r="22" spans="1:10" ht="15" customHeight="1" x14ac:dyDescent="0.5">
      <c r="A22" s="135" t="s">
        <v>234</v>
      </c>
      <c r="B22" s="136"/>
      <c r="C22" s="137"/>
      <c r="D22" s="311">
        <v>43547</v>
      </c>
      <c r="E22" s="139"/>
      <c r="F22" s="216">
        <v>18945</v>
      </c>
      <c r="G22" s="139"/>
      <c r="H22" s="311">
        <v>-5921</v>
      </c>
      <c r="I22" s="139"/>
      <c r="J22" s="216">
        <v>18945</v>
      </c>
    </row>
    <row r="23" spans="1:10" ht="15" customHeight="1" x14ac:dyDescent="0.5">
      <c r="A23" s="308" t="s">
        <v>276</v>
      </c>
      <c r="B23" s="309"/>
      <c r="C23" s="310"/>
      <c r="D23" s="311"/>
      <c r="E23" s="312"/>
      <c r="F23" s="216"/>
      <c r="G23" s="312"/>
      <c r="H23" s="311"/>
      <c r="I23" s="312"/>
      <c r="J23" s="216"/>
    </row>
    <row r="24" spans="1:10" ht="15" customHeight="1" x14ac:dyDescent="0.5">
      <c r="A24" s="308" t="s">
        <v>235</v>
      </c>
      <c r="B24" s="309"/>
      <c r="C24" s="310"/>
      <c r="D24" s="311">
        <v>58129</v>
      </c>
      <c r="E24" s="312"/>
      <c r="F24" s="216">
        <v>0</v>
      </c>
      <c r="G24" s="312"/>
      <c r="H24" s="311">
        <v>58129</v>
      </c>
      <c r="I24" s="312"/>
      <c r="J24" s="216">
        <v>0</v>
      </c>
    </row>
    <row r="25" spans="1:10" ht="15" customHeight="1" x14ac:dyDescent="0.5">
      <c r="A25" s="135" t="s">
        <v>148</v>
      </c>
      <c r="B25" s="136"/>
      <c r="C25" s="137"/>
      <c r="D25" s="311">
        <v>-772089</v>
      </c>
      <c r="E25" s="139"/>
      <c r="F25" s="216">
        <v>-602053</v>
      </c>
      <c r="G25" s="144"/>
      <c r="H25" s="311">
        <v>-1500503</v>
      </c>
      <c r="I25" s="139"/>
      <c r="J25" s="216">
        <v>-734582</v>
      </c>
    </row>
    <row r="26" spans="1:10" ht="15" customHeight="1" x14ac:dyDescent="0.5">
      <c r="A26" s="135" t="s">
        <v>149</v>
      </c>
      <c r="B26" s="136"/>
      <c r="C26" s="137"/>
      <c r="D26" s="311">
        <v>12867406</v>
      </c>
      <c r="E26" s="139"/>
      <c r="F26" s="216">
        <v>18918491</v>
      </c>
      <c r="G26" s="144"/>
      <c r="H26" s="311">
        <v>11948767</v>
      </c>
      <c r="I26" s="139"/>
      <c r="J26" s="216">
        <v>18541762</v>
      </c>
    </row>
    <row r="27" spans="1:10" ht="15" customHeight="1" x14ac:dyDescent="0.5">
      <c r="A27" s="308" t="s">
        <v>236</v>
      </c>
      <c r="B27" s="309"/>
      <c r="C27" s="310"/>
      <c r="D27" s="311">
        <v>-120000</v>
      </c>
      <c r="E27" s="312"/>
      <c r="F27" s="216">
        <v>0</v>
      </c>
      <c r="G27" s="313"/>
      <c r="H27" s="311">
        <v>-120000</v>
      </c>
      <c r="I27" s="312"/>
      <c r="J27" s="216">
        <v>0</v>
      </c>
    </row>
    <row r="28" spans="1:10" ht="15" customHeight="1" x14ac:dyDescent="0.5">
      <c r="A28" s="308" t="s">
        <v>237</v>
      </c>
      <c r="B28" s="309">
        <v>11.2</v>
      </c>
      <c r="C28" s="310"/>
      <c r="D28" s="311">
        <v>-1731236</v>
      </c>
      <c r="E28" s="312"/>
      <c r="F28" s="216">
        <v>0</v>
      </c>
      <c r="G28" s="313"/>
      <c r="H28" s="311">
        <v>0</v>
      </c>
      <c r="I28" s="312"/>
      <c r="J28" s="216">
        <v>0</v>
      </c>
    </row>
    <row r="29" spans="1:10" ht="15" customHeight="1" x14ac:dyDescent="0.5">
      <c r="A29" s="308" t="s">
        <v>238</v>
      </c>
      <c r="B29" s="309">
        <v>11.2</v>
      </c>
      <c r="C29" s="310"/>
      <c r="D29" s="311">
        <v>7936</v>
      </c>
      <c r="E29" s="312"/>
      <c r="F29" s="216">
        <v>0</v>
      </c>
      <c r="G29" s="313"/>
      <c r="H29" s="311">
        <v>0</v>
      </c>
      <c r="I29" s="312"/>
      <c r="J29" s="216">
        <v>0</v>
      </c>
    </row>
    <row r="30" spans="1:10" ht="15" customHeight="1" x14ac:dyDescent="0.5">
      <c r="A30" s="135" t="s">
        <v>150</v>
      </c>
      <c r="B30" s="136"/>
      <c r="C30" s="137"/>
      <c r="D30" s="311">
        <v>6162184</v>
      </c>
      <c r="E30" s="139"/>
      <c r="F30" s="216">
        <v>3749466</v>
      </c>
      <c r="G30" s="144"/>
      <c r="H30" s="311">
        <v>2972998</v>
      </c>
      <c r="I30" s="139"/>
      <c r="J30" s="216">
        <v>2421136</v>
      </c>
    </row>
    <row r="31" spans="1:10" ht="15" customHeight="1" x14ac:dyDescent="0.5">
      <c r="A31" s="135" t="s">
        <v>151</v>
      </c>
      <c r="B31" s="136"/>
      <c r="C31" s="137"/>
      <c r="D31" s="138"/>
      <c r="E31" s="139"/>
      <c r="F31" s="216"/>
      <c r="G31" s="144"/>
      <c r="H31" s="138"/>
      <c r="I31" s="139"/>
      <c r="J31" s="216"/>
    </row>
    <row r="32" spans="1:10" ht="15" customHeight="1" x14ac:dyDescent="0.5">
      <c r="A32" s="135" t="s">
        <v>152</v>
      </c>
      <c r="B32" s="136"/>
      <c r="C32" s="137"/>
      <c r="D32" s="138">
        <v>0</v>
      </c>
      <c r="E32" s="139"/>
      <c r="F32" s="216">
        <v>-319148</v>
      </c>
      <c r="G32" s="139"/>
      <c r="H32" s="138">
        <v>0</v>
      </c>
      <c r="I32" s="139"/>
      <c r="J32" s="216">
        <v>-319148</v>
      </c>
    </row>
    <row r="33" spans="1:10" ht="15" customHeight="1" x14ac:dyDescent="0.5">
      <c r="A33" s="135" t="s">
        <v>153</v>
      </c>
      <c r="B33" s="136"/>
      <c r="C33" s="137"/>
      <c r="D33" s="138"/>
      <c r="E33" s="145"/>
      <c r="F33" s="216"/>
      <c r="G33" s="145"/>
      <c r="H33" s="138"/>
      <c r="I33" s="145"/>
      <c r="J33" s="216"/>
    </row>
    <row r="34" spans="1:10" ht="15" customHeight="1" x14ac:dyDescent="0.5">
      <c r="A34" s="146" t="s">
        <v>154</v>
      </c>
      <c r="B34" s="147"/>
      <c r="C34" s="148"/>
      <c r="D34" s="311">
        <v>-86071125</v>
      </c>
      <c r="E34" s="128"/>
      <c r="F34" s="216">
        <v>-290805298</v>
      </c>
      <c r="G34" s="149"/>
      <c r="H34" s="311">
        <v>-102657249</v>
      </c>
      <c r="I34" s="128"/>
      <c r="J34" s="216">
        <v>-247267239</v>
      </c>
    </row>
    <row r="35" spans="1:10" ht="15" customHeight="1" x14ac:dyDescent="0.5">
      <c r="A35" s="146" t="s">
        <v>155</v>
      </c>
      <c r="B35" s="147"/>
      <c r="C35" s="148"/>
      <c r="D35" s="311">
        <v>-201018882</v>
      </c>
      <c r="E35" s="128"/>
      <c r="F35" s="216">
        <v>385211344</v>
      </c>
      <c r="G35" s="149"/>
      <c r="H35" s="311">
        <v>-197060484</v>
      </c>
      <c r="I35" s="128"/>
      <c r="J35" s="216">
        <v>326556469</v>
      </c>
    </row>
    <row r="36" spans="1:10" ht="15" customHeight="1" x14ac:dyDescent="0.5">
      <c r="A36" s="146" t="s">
        <v>156</v>
      </c>
      <c r="B36" s="147"/>
      <c r="C36" s="148"/>
      <c r="D36" s="311">
        <v>-90379630</v>
      </c>
      <c r="E36" s="128"/>
      <c r="F36" s="216">
        <v>-7901050</v>
      </c>
      <c r="G36" s="149"/>
      <c r="H36" s="311">
        <v>-94254164</v>
      </c>
      <c r="I36" s="128"/>
      <c r="J36" s="216">
        <v>-2576696</v>
      </c>
    </row>
    <row r="37" spans="1:10" ht="15" customHeight="1" x14ac:dyDescent="0.5">
      <c r="A37" s="146" t="s">
        <v>157</v>
      </c>
      <c r="B37" s="147"/>
      <c r="C37" s="148"/>
      <c r="D37" s="311">
        <v>-6850252</v>
      </c>
      <c r="E37" s="128"/>
      <c r="F37" s="216">
        <v>-1937481</v>
      </c>
      <c r="G37" s="149"/>
      <c r="H37" s="311">
        <v>-7168438</v>
      </c>
      <c r="I37" s="128"/>
      <c r="J37" s="216">
        <v>-2352503</v>
      </c>
    </row>
    <row r="38" spans="1:10" ht="15" customHeight="1" x14ac:dyDescent="0.5">
      <c r="A38" s="146" t="s">
        <v>158</v>
      </c>
      <c r="B38" s="147"/>
      <c r="C38" s="148"/>
      <c r="D38" s="311">
        <v>-2507349</v>
      </c>
      <c r="E38" s="128"/>
      <c r="F38" s="216">
        <v>-7050843</v>
      </c>
      <c r="G38" s="149"/>
      <c r="H38" s="311">
        <v>-353388</v>
      </c>
      <c r="I38" s="128"/>
      <c r="J38" s="216">
        <v>-4451010</v>
      </c>
    </row>
    <row r="39" spans="1:10" ht="15" customHeight="1" x14ac:dyDescent="0.5">
      <c r="A39" s="146" t="s">
        <v>159</v>
      </c>
      <c r="B39" s="147"/>
      <c r="C39" s="148"/>
      <c r="D39" s="311">
        <v>18905752</v>
      </c>
      <c r="E39" s="128"/>
      <c r="F39" s="216">
        <v>-66764379</v>
      </c>
      <c r="G39" s="149"/>
      <c r="H39" s="311">
        <v>18905752</v>
      </c>
      <c r="I39" s="128"/>
      <c r="J39" s="216">
        <v>-66764379</v>
      </c>
    </row>
    <row r="40" spans="1:10" ht="15" customHeight="1" x14ac:dyDescent="0.5">
      <c r="A40" s="146" t="s">
        <v>160</v>
      </c>
      <c r="B40" s="147"/>
      <c r="C40" s="148"/>
      <c r="D40" s="311">
        <v>-268710</v>
      </c>
      <c r="E40" s="128"/>
      <c r="F40" s="216">
        <v>1036289</v>
      </c>
      <c r="G40" s="149"/>
      <c r="H40" s="311">
        <v>-249506</v>
      </c>
      <c r="I40" s="128"/>
      <c r="J40" s="216">
        <v>1186285</v>
      </c>
    </row>
    <row r="41" spans="1:10" ht="15" customHeight="1" x14ac:dyDescent="0.5">
      <c r="A41" s="146" t="s">
        <v>161</v>
      </c>
      <c r="B41" s="147"/>
      <c r="C41" s="148"/>
      <c r="D41" s="311">
        <v>23169957</v>
      </c>
      <c r="E41" s="128"/>
      <c r="F41" s="216">
        <v>-365206425</v>
      </c>
      <c r="G41" s="149"/>
      <c r="H41" s="311">
        <v>35307360</v>
      </c>
      <c r="I41" s="128"/>
      <c r="J41" s="216">
        <v>-363420937</v>
      </c>
    </row>
    <row r="42" spans="1:10" ht="15" customHeight="1" x14ac:dyDescent="0.5">
      <c r="A42" s="146" t="s">
        <v>162</v>
      </c>
      <c r="B42" s="147"/>
      <c r="C42" s="148"/>
      <c r="D42" s="138"/>
      <c r="E42" s="128"/>
      <c r="F42" s="216"/>
      <c r="G42" s="149"/>
      <c r="H42" s="138"/>
      <c r="I42" s="128"/>
      <c r="J42" s="216"/>
    </row>
    <row r="43" spans="1:10" ht="15" customHeight="1" x14ac:dyDescent="0.5">
      <c r="A43" s="146" t="s">
        <v>163</v>
      </c>
      <c r="B43" s="147"/>
      <c r="C43" s="148"/>
      <c r="D43" s="311">
        <v>-84395631</v>
      </c>
      <c r="E43" s="128"/>
      <c r="F43" s="216">
        <v>-9569076</v>
      </c>
      <c r="G43" s="149"/>
      <c r="H43" s="311">
        <v>-84395631</v>
      </c>
      <c r="I43" s="128"/>
      <c r="J43" s="216">
        <v>-9569076</v>
      </c>
    </row>
    <row r="44" spans="1:10" ht="15" customHeight="1" x14ac:dyDescent="0.5">
      <c r="A44" s="146" t="s">
        <v>164</v>
      </c>
      <c r="B44" s="147">
        <v>15</v>
      </c>
      <c r="C44" s="148"/>
      <c r="D44" s="311">
        <v>-2276694</v>
      </c>
      <c r="E44" s="128"/>
      <c r="F44" s="216">
        <v>-1705417</v>
      </c>
      <c r="G44" s="149"/>
      <c r="H44" s="311">
        <v>-2276694</v>
      </c>
      <c r="I44" s="128"/>
      <c r="J44" s="216">
        <v>-1705417</v>
      </c>
    </row>
    <row r="45" spans="1:10" ht="15" customHeight="1" x14ac:dyDescent="0.5">
      <c r="A45" s="146" t="s">
        <v>165</v>
      </c>
      <c r="B45" s="147"/>
      <c r="C45" s="148"/>
      <c r="D45" s="311">
        <v>-35294114</v>
      </c>
      <c r="E45" s="128"/>
      <c r="F45" s="216">
        <v>19386930</v>
      </c>
      <c r="G45" s="149"/>
      <c r="H45" s="311">
        <v>-33432871</v>
      </c>
      <c r="I45" s="128"/>
      <c r="J45" s="216">
        <v>15100257</v>
      </c>
    </row>
    <row r="46" spans="1:10" ht="15" customHeight="1" x14ac:dyDescent="0.5">
      <c r="A46" s="146" t="s">
        <v>166</v>
      </c>
      <c r="B46" s="147"/>
      <c r="C46" s="148"/>
      <c r="D46" s="311"/>
      <c r="E46" s="128"/>
      <c r="F46" s="216"/>
      <c r="G46" s="149"/>
      <c r="H46" s="311"/>
      <c r="I46" s="128"/>
      <c r="J46" s="216"/>
    </row>
    <row r="47" spans="1:10" ht="15" customHeight="1" x14ac:dyDescent="0.5">
      <c r="A47" s="146" t="s">
        <v>167</v>
      </c>
      <c r="B47" s="147"/>
      <c r="C47" s="148"/>
      <c r="D47" s="311">
        <v>-20978298</v>
      </c>
      <c r="E47" s="128"/>
      <c r="F47" s="216">
        <v>-93255847</v>
      </c>
      <c r="G47" s="149"/>
      <c r="H47" s="311">
        <v>-20978298</v>
      </c>
      <c r="I47" s="128"/>
      <c r="J47" s="216">
        <v>-93255847</v>
      </c>
    </row>
    <row r="48" spans="1:10" ht="15" customHeight="1" x14ac:dyDescent="0.5">
      <c r="A48" s="146" t="s">
        <v>168</v>
      </c>
      <c r="B48" s="147"/>
      <c r="C48" s="148"/>
      <c r="D48" s="150">
        <v>-1201852</v>
      </c>
      <c r="E48" s="139"/>
      <c r="F48" s="217">
        <v>-209200</v>
      </c>
      <c r="G48" s="144"/>
      <c r="H48" s="150">
        <v>-881100</v>
      </c>
      <c r="I48" s="139"/>
      <c r="J48" s="217">
        <v>-169200</v>
      </c>
    </row>
    <row r="49" spans="1:10" ht="15" customHeight="1" x14ac:dyDescent="0.5">
      <c r="A49" s="148"/>
      <c r="B49" s="147"/>
      <c r="C49" s="148"/>
      <c r="D49" s="138"/>
      <c r="E49" s="139"/>
      <c r="F49" s="216"/>
      <c r="G49" s="144"/>
      <c r="H49" s="138"/>
      <c r="I49" s="139"/>
      <c r="J49" s="216"/>
    </row>
    <row r="50" spans="1:10" ht="15" customHeight="1" x14ac:dyDescent="0.5">
      <c r="A50" s="127" t="s">
        <v>239</v>
      </c>
      <c r="B50" s="136"/>
      <c r="C50" s="137"/>
      <c r="D50" s="138">
        <f>SUM(D13:D48)</f>
        <v>-261433341</v>
      </c>
      <c r="E50" s="139"/>
      <c r="F50" s="216">
        <f>SUM(F13:F48)</f>
        <v>-166621450</v>
      </c>
      <c r="G50" s="139"/>
      <c r="H50" s="152">
        <f>SUM(H13:H48)</f>
        <v>-259158107</v>
      </c>
      <c r="I50" s="139"/>
      <c r="J50" s="229">
        <f>SUM(J13:J48)</f>
        <v>-181582346</v>
      </c>
    </row>
    <row r="51" spans="1:10" ht="15" customHeight="1" x14ac:dyDescent="0.5">
      <c r="A51" s="135" t="s">
        <v>169</v>
      </c>
      <c r="B51" s="136"/>
      <c r="C51" s="137"/>
      <c r="D51" s="311">
        <v>-13106957</v>
      </c>
      <c r="E51" s="139"/>
      <c r="F51" s="216">
        <v>-18795532</v>
      </c>
      <c r="G51" s="139"/>
      <c r="H51" s="311">
        <v>-12188318</v>
      </c>
      <c r="I51" s="153"/>
      <c r="J51" s="216">
        <v>-18418803</v>
      </c>
    </row>
    <row r="52" spans="1:10" ht="15" customHeight="1" x14ac:dyDescent="0.5">
      <c r="A52" s="135" t="s">
        <v>170</v>
      </c>
      <c r="B52" s="136"/>
      <c r="C52" s="137"/>
      <c r="D52" s="314">
        <v>-39403461</v>
      </c>
      <c r="E52" s="139"/>
      <c r="F52" s="217">
        <v>-46658203</v>
      </c>
      <c r="G52" s="144"/>
      <c r="H52" s="314">
        <v>-34764917</v>
      </c>
      <c r="I52" s="139"/>
      <c r="J52" s="217">
        <v>-42296617</v>
      </c>
    </row>
    <row r="53" spans="1:10" ht="15" customHeight="1" x14ac:dyDescent="0.5">
      <c r="A53" s="135"/>
      <c r="B53" s="136"/>
      <c r="C53" s="137"/>
      <c r="D53" s="138"/>
      <c r="E53" s="139"/>
      <c r="F53" s="216"/>
      <c r="G53" s="139"/>
      <c r="H53" s="138"/>
      <c r="I53" s="139"/>
      <c r="J53" s="216"/>
    </row>
    <row r="54" spans="1:10" ht="15" customHeight="1" x14ac:dyDescent="0.5">
      <c r="A54" s="154" t="s">
        <v>278</v>
      </c>
      <c r="B54" s="136"/>
      <c r="C54" s="137"/>
      <c r="D54" s="150">
        <f>SUM(D50:D52)</f>
        <v>-313943759</v>
      </c>
      <c r="E54" s="139"/>
      <c r="F54" s="217">
        <f>SUM(F50:F52)</f>
        <v>-232075185</v>
      </c>
      <c r="G54" s="139"/>
      <c r="H54" s="150">
        <f>SUM(H50:H52)</f>
        <v>-306111342</v>
      </c>
      <c r="I54" s="139"/>
      <c r="J54" s="217">
        <f>SUM(J50:J52)</f>
        <v>-242297766</v>
      </c>
    </row>
    <row r="55" spans="1:10" ht="18.75" customHeight="1" x14ac:dyDescent="0.5">
      <c r="A55" s="356"/>
      <c r="B55" s="136"/>
      <c r="C55" s="137"/>
      <c r="D55" s="140"/>
      <c r="E55" s="139"/>
      <c r="F55" s="216"/>
      <c r="G55" s="139"/>
      <c r="H55" s="140"/>
      <c r="I55" s="139"/>
      <c r="J55" s="216"/>
    </row>
    <row r="56" spans="1:10" ht="18.75" customHeight="1" x14ac:dyDescent="0.5">
      <c r="A56" s="371"/>
      <c r="B56" s="372"/>
      <c r="C56" s="341"/>
      <c r="D56" s="348"/>
      <c r="E56" s="312"/>
      <c r="F56" s="216"/>
      <c r="G56" s="312"/>
      <c r="H56" s="348"/>
      <c r="I56" s="312"/>
      <c r="J56" s="216"/>
    </row>
    <row r="57" spans="1:10" ht="16.5" customHeight="1" x14ac:dyDescent="0.5">
      <c r="A57" s="371"/>
      <c r="B57" s="372"/>
      <c r="C57" s="341"/>
      <c r="D57" s="348"/>
      <c r="E57" s="312"/>
      <c r="F57" s="216"/>
      <c r="G57" s="312"/>
      <c r="H57" s="348"/>
      <c r="I57" s="312"/>
      <c r="J57" s="216"/>
    </row>
    <row r="58" spans="1:10" ht="21.95" customHeight="1" x14ac:dyDescent="0.5">
      <c r="A58" s="155" t="str">
        <f>+_xlfn.SINGLE('ENG-LIABILITIES 3.-4'!A51)</f>
        <v>The accompanying notes form part of this interim financial information.</v>
      </c>
      <c r="B58" s="156"/>
      <c r="C58" s="157"/>
      <c r="D58" s="151"/>
      <c r="E58" s="158"/>
      <c r="F58" s="217"/>
      <c r="G58" s="158"/>
      <c r="H58" s="151"/>
      <c r="I58" s="158"/>
      <c r="J58" s="217"/>
    </row>
    <row r="59" spans="1:10" ht="16.5" customHeight="1" x14ac:dyDescent="0.5">
      <c r="A59" s="127" t="str">
        <f>A1</f>
        <v>Turnkey Communication Services Public Company Limited</v>
      </c>
      <c r="B59" s="127"/>
      <c r="C59" s="127"/>
      <c r="D59" s="127"/>
      <c r="E59" s="127"/>
      <c r="F59" s="214"/>
      <c r="G59" s="127"/>
      <c r="H59" s="127"/>
      <c r="I59" s="127"/>
      <c r="J59" s="215"/>
    </row>
    <row r="60" spans="1:10" ht="16.5" customHeight="1" x14ac:dyDescent="0.5">
      <c r="A60" s="394" t="s">
        <v>171</v>
      </c>
      <c r="B60" s="395"/>
      <c r="C60" s="395"/>
      <c r="D60" s="395"/>
      <c r="E60" s="395"/>
      <c r="F60" s="395"/>
      <c r="G60" s="395"/>
      <c r="H60" s="395"/>
      <c r="I60" s="395"/>
      <c r="J60" s="395"/>
    </row>
    <row r="61" spans="1:10" ht="16.5" customHeight="1" x14ac:dyDescent="0.5">
      <c r="A61" s="384" t="s">
        <v>195</v>
      </c>
      <c r="B61" s="385"/>
      <c r="C61" s="385"/>
      <c r="D61" s="385"/>
      <c r="E61" s="385"/>
      <c r="F61" s="385"/>
      <c r="G61" s="385"/>
      <c r="H61" s="385"/>
      <c r="I61" s="385"/>
      <c r="J61" s="385"/>
    </row>
    <row r="62" spans="1:10" ht="16.5" customHeight="1" x14ac:dyDescent="0.5">
      <c r="A62" s="129"/>
      <c r="B62" s="129"/>
      <c r="C62" s="129"/>
      <c r="D62" s="129"/>
      <c r="E62" s="129"/>
      <c r="F62" s="218"/>
      <c r="G62" s="129"/>
      <c r="H62" s="129"/>
      <c r="I62" s="129"/>
      <c r="J62" s="218"/>
    </row>
    <row r="63" spans="1:10" ht="16.5" customHeight="1" x14ac:dyDescent="0.5">
      <c r="A63" s="129"/>
      <c r="B63" s="129"/>
      <c r="C63" s="129"/>
      <c r="D63" s="129"/>
      <c r="E63" s="129"/>
      <c r="F63" s="218"/>
      <c r="G63" s="129"/>
      <c r="H63" s="129"/>
      <c r="I63" s="129"/>
      <c r="J63" s="218"/>
    </row>
    <row r="64" spans="1:10" ht="16.5" customHeight="1" x14ac:dyDescent="0.5">
      <c r="A64" s="127"/>
      <c r="B64" s="130"/>
      <c r="C64" s="127"/>
      <c r="D64" s="396" t="s">
        <v>2</v>
      </c>
      <c r="E64" s="395"/>
      <c r="F64" s="395"/>
      <c r="G64" s="131"/>
      <c r="H64" s="396" t="s">
        <v>3</v>
      </c>
      <c r="I64" s="395"/>
      <c r="J64" s="395"/>
    </row>
    <row r="65" spans="1:10" ht="16.5" customHeight="1" x14ac:dyDescent="0.5">
      <c r="A65" s="127"/>
      <c r="B65" s="130"/>
      <c r="C65" s="127"/>
      <c r="D65" s="397" t="s">
        <v>4</v>
      </c>
      <c r="E65" s="398"/>
      <c r="F65" s="398"/>
      <c r="G65" s="131"/>
      <c r="H65" s="397" t="s">
        <v>4</v>
      </c>
      <c r="I65" s="398"/>
      <c r="J65" s="398"/>
    </row>
    <row r="66" spans="1:10" ht="16.5" customHeight="1" x14ac:dyDescent="0.5">
      <c r="A66" s="127"/>
      <c r="B66" s="130"/>
      <c r="C66" s="127"/>
      <c r="D66" s="128" t="s">
        <v>5</v>
      </c>
      <c r="E66" s="130"/>
      <c r="F66" s="215" t="s">
        <v>5</v>
      </c>
      <c r="G66" s="131"/>
      <c r="H66" s="128" t="s">
        <v>5</v>
      </c>
      <c r="I66" s="130"/>
      <c r="J66" s="215" t="s">
        <v>5</v>
      </c>
    </row>
    <row r="67" spans="1:10" ht="16.5" customHeight="1" x14ac:dyDescent="0.5">
      <c r="A67" s="127"/>
      <c r="B67" s="130"/>
      <c r="C67" s="127"/>
      <c r="D67" s="72" t="s">
        <v>7</v>
      </c>
      <c r="E67" s="71"/>
      <c r="F67" s="186" t="s">
        <v>7</v>
      </c>
      <c r="G67" s="69"/>
      <c r="H67" s="72" t="s">
        <v>7</v>
      </c>
      <c r="I67" s="71"/>
      <c r="J67" s="186" t="s">
        <v>7</v>
      </c>
    </row>
    <row r="68" spans="1:10" ht="16.5" customHeight="1" x14ac:dyDescent="0.5">
      <c r="A68" s="127"/>
      <c r="B68" s="130"/>
      <c r="C68" s="127"/>
      <c r="D68" s="71">
        <v>2022</v>
      </c>
      <c r="E68" s="67"/>
      <c r="F68" s="205">
        <v>2021</v>
      </c>
      <c r="G68" s="76"/>
      <c r="H68" s="71">
        <v>2022</v>
      </c>
      <c r="I68" s="67"/>
      <c r="J68" s="205">
        <v>2021</v>
      </c>
    </row>
    <row r="69" spans="1:10" ht="16.5" customHeight="1" x14ac:dyDescent="0.5">
      <c r="A69" s="127"/>
      <c r="B69" s="159" t="s">
        <v>10</v>
      </c>
      <c r="C69" s="135"/>
      <c r="D69" s="75" t="s">
        <v>11</v>
      </c>
      <c r="E69" s="67"/>
      <c r="F69" s="188" t="s">
        <v>11</v>
      </c>
      <c r="G69" s="76"/>
      <c r="H69" s="75" t="s">
        <v>11</v>
      </c>
      <c r="I69" s="75"/>
      <c r="J69" s="188" t="s">
        <v>11</v>
      </c>
    </row>
    <row r="70" spans="1:10" ht="8.1" customHeight="1" x14ac:dyDescent="0.5">
      <c r="A70" s="127"/>
      <c r="B70" s="130"/>
      <c r="C70" s="135"/>
      <c r="D70" s="132"/>
      <c r="E70" s="133"/>
      <c r="F70" s="215"/>
      <c r="G70" s="134"/>
      <c r="H70" s="132"/>
      <c r="I70" s="133"/>
      <c r="J70" s="215"/>
    </row>
    <row r="71" spans="1:10" ht="16.5" customHeight="1" x14ac:dyDescent="0.5">
      <c r="A71" s="160" t="s">
        <v>172</v>
      </c>
      <c r="B71" s="130"/>
      <c r="C71" s="160"/>
      <c r="D71" s="138"/>
      <c r="E71" s="144"/>
      <c r="F71" s="216"/>
      <c r="G71" s="144"/>
      <c r="H71" s="138"/>
      <c r="I71" s="144"/>
      <c r="J71" s="216"/>
    </row>
    <row r="72" spans="1:10" ht="16.5" customHeight="1" x14ac:dyDescent="0.5">
      <c r="A72" s="137" t="s">
        <v>248</v>
      </c>
      <c r="B72" s="130"/>
      <c r="C72" s="160"/>
      <c r="D72" s="138"/>
      <c r="E72" s="144"/>
      <c r="F72" s="216"/>
      <c r="G72" s="144"/>
      <c r="H72" s="138"/>
      <c r="I72" s="144"/>
      <c r="J72" s="216"/>
    </row>
    <row r="73" spans="1:10" ht="16.5" customHeight="1" x14ac:dyDescent="0.5">
      <c r="A73" s="137" t="s">
        <v>275</v>
      </c>
      <c r="B73" s="130"/>
      <c r="C73" s="160"/>
      <c r="D73" s="311">
        <v>-12173229</v>
      </c>
      <c r="E73" s="144"/>
      <c r="F73" s="216">
        <v>-46550</v>
      </c>
      <c r="G73" s="144"/>
      <c r="H73" s="311">
        <v>-45729</v>
      </c>
      <c r="I73" s="144"/>
      <c r="J73" s="216">
        <v>-46550</v>
      </c>
    </row>
    <row r="74" spans="1:10" ht="16.5" customHeight="1" x14ac:dyDescent="0.5">
      <c r="A74" s="310" t="s">
        <v>249</v>
      </c>
      <c r="B74" s="307"/>
      <c r="C74" s="315"/>
      <c r="D74" s="311"/>
      <c r="E74" s="313"/>
      <c r="F74" s="216"/>
      <c r="G74" s="313"/>
      <c r="H74" s="311"/>
      <c r="I74" s="313"/>
      <c r="J74" s="216"/>
    </row>
    <row r="75" spans="1:10" ht="16.5" customHeight="1" x14ac:dyDescent="0.5">
      <c r="A75" s="310" t="s">
        <v>274</v>
      </c>
      <c r="B75" s="307"/>
      <c r="C75" s="315"/>
      <c r="D75" s="311">
        <v>-10000000</v>
      </c>
      <c r="E75" s="313"/>
      <c r="F75" s="216">
        <v>0</v>
      </c>
      <c r="G75" s="313"/>
      <c r="H75" s="311">
        <v>-10000000</v>
      </c>
      <c r="I75" s="313"/>
      <c r="J75" s="216">
        <v>0</v>
      </c>
    </row>
    <row r="76" spans="1:10" ht="16.5" customHeight="1" x14ac:dyDescent="0.5">
      <c r="A76" s="318" t="s">
        <v>250</v>
      </c>
      <c r="B76" s="136">
        <v>11.2</v>
      </c>
      <c r="C76" s="160"/>
      <c r="D76" s="138">
        <v>0</v>
      </c>
      <c r="E76" s="144"/>
      <c r="F76" s="216">
        <v>0</v>
      </c>
      <c r="G76" s="144"/>
      <c r="H76" s="311">
        <v>-24500000</v>
      </c>
      <c r="I76" s="144"/>
      <c r="J76" s="216">
        <v>0</v>
      </c>
    </row>
    <row r="77" spans="1:10" ht="16.5" customHeight="1" x14ac:dyDescent="0.5">
      <c r="A77" s="318" t="s">
        <v>251</v>
      </c>
      <c r="B77" s="372">
        <v>11.2</v>
      </c>
      <c r="C77" s="322"/>
      <c r="D77" s="320">
        <v>-2880000</v>
      </c>
      <c r="E77" s="321"/>
      <c r="F77" s="216">
        <v>0</v>
      </c>
      <c r="G77" s="321"/>
      <c r="H77" s="320">
        <v>0</v>
      </c>
      <c r="I77" s="321"/>
      <c r="J77" s="216">
        <v>0</v>
      </c>
    </row>
    <row r="78" spans="1:10" ht="16.5" customHeight="1" x14ac:dyDescent="0.5">
      <c r="A78" s="318" t="s">
        <v>252</v>
      </c>
      <c r="B78" s="372">
        <v>11.2</v>
      </c>
      <c r="C78" s="322"/>
      <c r="D78" s="320">
        <v>-2849900</v>
      </c>
      <c r="E78" s="321"/>
      <c r="F78" s="216">
        <v>0</v>
      </c>
      <c r="G78" s="321"/>
      <c r="H78" s="320">
        <v>0</v>
      </c>
      <c r="I78" s="321"/>
      <c r="J78" s="216">
        <v>0</v>
      </c>
    </row>
    <row r="79" spans="1:10" ht="16.5" customHeight="1" x14ac:dyDescent="0.5">
      <c r="A79" s="135" t="s">
        <v>261</v>
      </c>
      <c r="B79" s="136"/>
      <c r="C79" s="160"/>
      <c r="D79" s="320">
        <v>-6158136</v>
      </c>
      <c r="E79" s="144"/>
      <c r="F79" s="216">
        <v>-40744269</v>
      </c>
      <c r="G79" s="144"/>
      <c r="H79" s="320">
        <v>-3800602</v>
      </c>
      <c r="I79" s="144"/>
      <c r="J79" s="216">
        <v>-7847438</v>
      </c>
    </row>
    <row r="80" spans="1:10" ht="16.5" customHeight="1" x14ac:dyDescent="0.5">
      <c r="A80" s="135" t="s">
        <v>255</v>
      </c>
      <c r="B80" s="136"/>
      <c r="C80" s="160"/>
      <c r="D80" s="325">
        <v>21199</v>
      </c>
      <c r="E80" s="144"/>
      <c r="F80" s="216">
        <v>1862879</v>
      </c>
      <c r="G80" s="144"/>
      <c r="H80" s="325">
        <v>17429</v>
      </c>
      <c r="I80" s="144"/>
      <c r="J80" s="216">
        <v>1862879</v>
      </c>
    </row>
    <row r="81" spans="1:10" ht="16.5" customHeight="1" x14ac:dyDescent="0.5">
      <c r="A81" s="318" t="s">
        <v>253</v>
      </c>
      <c r="B81" s="319"/>
      <c r="C81" s="322"/>
      <c r="D81" s="320">
        <v>-671571</v>
      </c>
      <c r="E81" s="321"/>
      <c r="F81" s="216">
        <v>-2045524</v>
      </c>
      <c r="G81" s="321"/>
      <c r="H81" s="320">
        <v>-201210</v>
      </c>
      <c r="I81" s="321"/>
      <c r="J81" s="216">
        <v>-323200</v>
      </c>
    </row>
    <row r="82" spans="1:10" ht="16.5" customHeight="1" x14ac:dyDescent="0.5">
      <c r="A82" s="323" t="s">
        <v>254</v>
      </c>
      <c r="B82" s="319"/>
      <c r="C82" s="322"/>
      <c r="D82" s="320"/>
      <c r="E82" s="321"/>
      <c r="F82" s="216"/>
      <c r="G82" s="321"/>
      <c r="H82" s="320"/>
      <c r="I82" s="321"/>
      <c r="J82" s="216"/>
    </row>
    <row r="83" spans="1:10" ht="16.5" customHeight="1" x14ac:dyDescent="0.5">
      <c r="A83" s="323" t="s">
        <v>223</v>
      </c>
      <c r="B83" s="319">
        <v>8</v>
      </c>
      <c r="C83" s="322"/>
      <c r="D83" s="325">
        <v>92050625</v>
      </c>
      <c r="E83" s="321"/>
      <c r="F83" s="216">
        <v>0</v>
      </c>
      <c r="G83" s="321"/>
      <c r="H83" s="325">
        <v>92050625</v>
      </c>
      <c r="I83" s="321"/>
      <c r="J83" s="216">
        <v>0</v>
      </c>
    </row>
    <row r="84" spans="1:10" ht="16.5" customHeight="1" x14ac:dyDescent="0.5">
      <c r="A84" s="135" t="s">
        <v>279</v>
      </c>
      <c r="B84" s="136">
        <v>22.3</v>
      </c>
      <c r="C84" s="160"/>
      <c r="D84" s="138">
        <v>0</v>
      </c>
      <c r="E84" s="144"/>
      <c r="F84" s="216">
        <v>0</v>
      </c>
      <c r="G84" s="144"/>
      <c r="H84" s="325">
        <v>-32127500</v>
      </c>
      <c r="I84" s="144"/>
      <c r="J84" s="216">
        <v>-4400000</v>
      </c>
    </row>
    <row r="85" spans="1:10" ht="16.5" customHeight="1" x14ac:dyDescent="0.5">
      <c r="A85" s="323" t="s">
        <v>256</v>
      </c>
      <c r="B85" s="324">
        <v>22.4</v>
      </c>
      <c r="C85" s="327"/>
      <c r="D85" s="325">
        <v>0</v>
      </c>
      <c r="E85" s="326"/>
      <c r="F85" s="216">
        <v>0</v>
      </c>
      <c r="G85" s="326"/>
      <c r="H85" s="325">
        <v>-25000000</v>
      </c>
      <c r="I85" s="326"/>
      <c r="J85" s="216">
        <v>0</v>
      </c>
    </row>
    <row r="86" spans="1:10" ht="16.5" customHeight="1" x14ac:dyDescent="0.5">
      <c r="A86" s="135" t="s">
        <v>257</v>
      </c>
      <c r="B86" s="324">
        <v>22.3</v>
      </c>
      <c r="C86" s="160"/>
      <c r="D86" s="138">
        <v>0</v>
      </c>
      <c r="E86" s="144"/>
      <c r="F86" s="216">
        <v>0</v>
      </c>
      <c r="G86" s="144"/>
      <c r="H86" s="325">
        <v>2000000</v>
      </c>
      <c r="I86" s="144"/>
      <c r="J86" s="216">
        <v>29400000</v>
      </c>
    </row>
    <row r="87" spans="1:10" ht="16.5" customHeight="1" x14ac:dyDescent="0.5">
      <c r="A87" s="135" t="s">
        <v>258</v>
      </c>
      <c r="B87" s="136"/>
      <c r="C87" s="160"/>
      <c r="D87" s="161"/>
      <c r="E87" s="144"/>
      <c r="F87" s="219"/>
      <c r="G87" s="144"/>
      <c r="H87" s="138"/>
      <c r="I87" s="144"/>
      <c r="J87" s="216"/>
    </row>
    <row r="88" spans="1:10" ht="16.5" customHeight="1" x14ac:dyDescent="0.5">
      <c r="A88" s="135" t="s">
        <v>273</v>
      </c>
      <c r="B88" s="136"/>
      <c r="C88" s="160"/>
      <c r="D88" s="325">
        <v>-171824876</v>
      </c>
      <c r="E88" s="144"/>
      <c r="F88" s="216">
        <v>162069097</v>
      </c>
      <c r="G88" s="144"/>
      <c r="H88" s="325">
        <v>-171824876</v>
      </c>
      <c r="I88" s="144"/>
      <c r="J88" s="216">
        <v>162069097</v>
      </c>
    </row>
    <row r="89" spans="1:10" ht="16.5" customHeight="1" x14ac:dyDescent="0.5">
      <c r="A89" s="328" t="s">
        <v>259</v>
      </c>
      <c r="B89" s="324"/>
      <c r="C89" s="327"/>
      <c r="D89" s="330">
        <v>625519</v>
      </c>
      <c r="E89" s="326"/>
      <c r="F89" s="216">
        <v>653348</v>
      </c>
      <c r="G89" s="326"/>
      <c r="H89" s="330">
        <v>666850</v>
      </c>
      <c r="I89" s="326"/>
      <c r="J89" s="216">
        <v>1777727</v>
      </c>
    </row>
    <row r="90" spans="1:10" ht="16.5" customHeight="1" x14ac:dyDescent="0.5">
      <c r="A90" s="328" t="s">
        <v>260</v>
      </c>
      <c r="B90" s="136"/>
      <c r="C90" s="160"/>
      <c r="D90" s="334">
        <v>120000</v>
      </c>
      <c r="E90" s="144"/>
      <c r="F90" s="220" t="s">
        <v>227</v>
      </c>
      <c r="G90" s="144"/>
      <c r="H90" s="334">
        <v>120000</v>
      </c>
      <c r="I90" s="144"/>
      <c r="J90" s="220" t="s">
        <v>227</v>
      </c>
    </row>
    <row r="91" spans="1:10" ht="8.1" customHeight="1" x14ac:dyDescent="0.5">
      <c r="A91" s="135"/>
      <c r="B91" s="136"/>
      <c r="C91" s="160"/>
      <c r="D91" s="138"/>
      <c r="E91" s="144"/>
      <c r="F91" s="216"/>
      <c r="G91" s="144"/>
      <c r="H91" s="138"/>
      <c r="I91" s="144"/>
      <c r="J91" s="216"/>
    </row>
    <row r="92" spans="1:10" ht="16.5" customHeight="1" x14ac:dyDescent="0.5">
      <c r="A92" s="127" t="s">
        <v>240</v>
      </c>
      <c r="B92" s="136"/>
      <c r="C92" s="160"/>
      <c r="D92" s="138"/>
      <c r="E92" s="144"/>
      <c r="F92" s="216"/>
      <c r="G92" s="144"/>
      <c r="H92" s="138"/>
      <c r="I92" s="144"/>
      <c r="J92" s="216"/>
    </row>
    <row r="93" spans="1:10" ht="16.5" customHeight="1" x14ac:dyDescent="0.5">
      <c r="A93" s="127" t="s">
        <v>173</v>
      </c>
      <c r="B93" s="136"/>
      <c r="C93" s="137"/>
      <c r="D93" s="150">
        <f>SUM(D71:D90)</f>
        <v>-113740369</v>
      </c>
      <c r="E93" s="162"/>
      <c r="F93" s="217">
        <f>SUM(F71:F90)</f>
        <v>121748981</v>
      </c>
      <c r="G93" s="144"/>
      <c r="H93" s="150">
        <f>SUM(H71:H90)</f>
        <v>-172645013</v>
      </c>
      <c r="I93" s="144"/>
      <c r="J93" s="217">
        <f>SUM(J71:J90)</f>
        <v>182492515</v>
      </c>
    </row>
    <row r="94" spans="1:10" ht="8.1" customHeight="1" x14ac:dyDescent="0.5">
      <c r="A94" s="135"/>
      <c r="B94" s="136"/>
      <c r="C94" s="135"/>
      <c r="D94" s="138"/>
      <c r="E94" s="144"/>
      <c r="F94" s="216"/>
      <c r="G94" s="144"/>
      <c r="H94" s="138"/>
      <c r="I94" s="144"/>
      <c r="J94" s="216"/>
    </row>
    <row r="95" spans="1:10" ht="16.5" customHeight="1" x14ac:dyDescent="0.5">
      <c r="A95" s="160" t="s">
        <v>174</v>
      </c>
      <c r="B95" s="136"/>
      <c r="C95" s="160"/>
      <c r="D95" s="138"/>
      <c r="E95" s="144"/>
      <c r="F95" s="216"/>
      <c r="G95" s="144"/>
      <c r="H95" s="138"/>
      <c r="I95" s="144"/>
      <c r="J95" s="216"/>
    </row>
    <row r="96" spans="1:10" ht="16.5" customHeight="1" x14ac:dyDescent="0.5">
      <c r="A96" s="135" t="s">
        <v>262</v>
      </c>
      <c r="B96" s="136"/>
      <c r="C96" s="160"/>
      <c r="D96" s="163"/>
      <c r="E96" s="144"/>
      <c r="F96" s="221"/>
      <c r="G96" s="135"/>
      <c r="H96" s="163"/>
      <c r="I96" s="135"/>
      <c r="J96" s="221"/>
    </row>
    <row r="97" spans="1:10" ht="16.5" customHeight="1" x14ac:dyDescent="0.5">
      <c r="A97" s="135" t="s">
        <v>42</v>
      </c>
      <c r="B97" s="136"/>
      <c r="C97" s="160"/>
      <c r="D97" s="335">
        <v>22600000</v>
      </c>
      <c r="E97" s="144"/>
      <c r="F97" s="222">
        <v>587932148</v>
      </c>
      <c r="G97" s="144"/>
      <c r="H97" s="164">
        <v>0</v>
      </c>
      <c r="I97" s="144"/>
      <c r="J97" s="222">
        <v>551631597</v>
      </c>
    </row>
    <row r="98" spans="1:10" ht="16.5" customHeight="1" x14ac:dyDescent="0.5">
      <c r="A98" s="135" t="s">
        <v>263</v>
      </c>
      <c r="B98" s="136"/>
      <c r="C98" s="160"/>
      <c r="D98" s="165"/>
      <c r="E98" s="144"/>
      <c r="F98" s="223"/>
      <c r="G98" s="135"/>
      <c r="H98" s="165"/>
      <c r="I98" s="135"/>
      <c r="J98" s="223"/>
    </row>
    <row r="99" spans="1:10" ht="16.5" customHeight="1" x14ac:dyDescent="0.5">
      <c r="A99" s="135" t="s">
        <v>42</v>
      </c>
      <c r="B99" s="136"/>
      <c r="C99" s="160"/>
      <c r="D99" s="332">
        <v>-123065918</v>
      </c>
      <c r="E99" s="144"/>
      <c r="F99" s="216">
        <v>-482232148</v>
      </c>
      <c r="G99" s="144"/>
      <c r="H99" s="332">
        <v>-94979045</v>
      </c>
      <c r="I99" s="144"/>
      <c r="J99" s="216">
        <v>-461631597</v>
      </c>
    </row>
    <row r="100" spans="1:10" ht="16.5" customHeight="1" x14ac:dyDescent="0.5">
      <c r="A100" s="135" t="s">
        <v>264</v>
      </c>
      <c r="B100" s="136"/>
      <c r="C100" s="160"/>
      <c r="D100" s="166"/>
      <c r="E100" s="144"/>
      <c r="F100" s="224"/>
      <c r="G100" s="144"/>
      <c r="H100" s="166"/>
      <c r="I100" s="144"/>
      <c r="J100" s="224"/>
    </row>
    <row r="101" spans="1:10" ht="16.5" customHeight="1" x14ac:dyDescent="0.5">
      <c r="A101" s="135" t="s">
        <v>42</v>
      </c>
      <c r="B101" s="136"/>
      <c r="C101" s="160"/>
      <c r="D101" s="138">
        <v>0</v>
      </c>
      <c r="E101" s="144"/>
      <c r="F101" s="216">
        <v>76219322</v>
      </c>
      <c r="G101" s="144"/>
      <c r="H101" s="138">
        <v>0</v>
      </c>
      <c r="I101" s="144"/>
      <c r="J101" s="216">
        <v>50000000</v>
      </c>
    </row>
    <row r="102" spans="1:10" ht="16.5" customHeight="1" x14ac:dyDescent="0.5">
      <c r="A102" s="336" t="s">
        <v>265</v>
      </c>
      <c r="B102" s="329"/>
      <c r="C102" s="333"/>
      <c r="D102" s="330"/>
      <c r="E102" s="331"/>
      <c r="F102" s="216"/>
      <c r="G102" s="331"/>
      <c r="H102" s="330"/>
      <c r="I102" s="331"/>
      <c r="J102" s="216"/>
    </row>
    <row r="103" spans="1:10" ht="16.5" customHeight="1" x14ac:dyDescent="0.5">
      <c r="A103" s="336" t="s">
        <v>42</v>
      </c>
      <c r="B103" s="329">
        <v>14.3</v>
      </c>
      <c r="C103" s="333"/>
      <c r="D103" s="330">
        <v>-76219323</v>
      </c>
      <c r="E103" s="331"/>
      <c r="F103" s="216">
        <v>0</v>
      </c>
      <c r="G103" s="331"/>
      <c r="H103" s="330">
        <v>-50000000</v>
      </c>
      <c r="I103" s="331"/>
      <c r="J103" s="216">
        <v>0</v>
      </c>
    </row>
    <row r="104" spans="1:10" ht="16.5" customHeight="1" x14ac:dyDescent="0.5">
      <c r="A104" s="135" t="s">
        <v>266</v>
      </c>
      <c r="B104" s="136"/>
      <c r="C104" s="160"/>
      <c r="D104" s="342">
        <v>-968727</v>
      </c>
      <c r="E104" s="144"/>
      <c r="F104" s="216">
        <v>-2632863</v>
      </c>
      <c r="G104" s="144"/>
      <c r="H104" s="342">
        <v>-2329204</v>
      </c>
      <c r="I104" s="144"/>
      <c r="J104" s="216">
        <v>-2632863</v>
      </c>
    </row>
    <row r="105" spans="1:10" ht="16.5" customHeight="1" x14ac:dyDescent="0.5">
      <c r="A105" s="137" t="s">
        <v>267</v>
      </c>
      <c r="B105" s="136">
        <v>16</v>
      </c>
      <c r="C105" s="160"/>
      <c r="D105" s="342">
        <v>1404000000</v>
      </c>
      <c r="E105" s="144"/>
      <c r="F105" s="216">
        <v>22000000</v>
      </c>
      <c r="G105" s="144"/>
      <c r="H105" s="342">
        <v>1404000000</v>
      </c>
      <c r="I105" s="144"/>
      <c r="J105" s="216">
        <v>22000000</v>
      </c>
    </row>
    <row r="106" spans="1:10" ht="16.5" customHeight="1" x14ac:dyDescent="0.5">
      <c r="A106" s="341" t="s">
        <v>268</v>
      </c>
      <c r="B106" s="337"/>
      <c r="C106" s="340"/>
      <c r="D106" s="338"/>
      <c r="E106" s="339"/>
      <c r="F106" s="216"/>
      <c r="G106" s="339"/>
      <c r="H106" s="338"/>
      <c r="I106" s="339"/>
      <c r="J106" s="216"/>
    </row>
    <row r="107" spans="1:10" ht="16.5" customHeight="1" x14ac:dyDescent="0.5">
      <c r="A107" s="341" t="s">
        <v>272</v>
      </c>
      <c r="B107" s="329"/>
      <c r="C107" s="333"/>
      <c r="D107" s="342">
        <v>-43878164</v>
      </c>
      <c r="E107" s="331"/>
      <c r="F107" s="216">
        <v>0</v>
      </c>
      <c r="G107" s="331"/>
      <c r="H107" s="342">
        <v>-43878164</v>
      </c>
      <c r="I107" s="331"/>
      <c r="J107" s="216">
        <v>0</v>
      </c>
    </row>
    <row r="108" spans="1:10" ht="16.5" customHeight="1" x14ac:dyDescent="0.5">
      <c r="A108" s="135" t="s">
        <v>269</v>
      </c>
      <c r="B108" s="136">
        <v>19</v>
      </c>
      <c r="C108" s="137"/>
      <c r="D108" s="342">
        <v>-149980140</v>
      </c>
      <c r="E108" s="139"/>
      <c r="F108" s="216">
        <v>-166500000</v>
      </c>
      <c r="G108" s="144"/>
      <c r="H108" s="342">
        <v>-149980140</v>
      </c>
      <c r="I108" s="144"/>
      <c r="J108" s="216">
        <v>-166500000</v>
      </c>
    </row>
    <row r="109" spans="1:10" ht="16.5" customHeight="1" x14ac:dyDescent="0.5">
      <c r="A109" s="135" t="s">
        <v>270</v>
      </c>
      <c r="B109" s="136"/>
      <c r="C109" s="137"/>
      <c r="D109" s="138"/>
      <c r="E109" s="139"/>
      <c r="F109" s="216"/>
      <c r="G109" s="144"/>
      <c r="H109" s="138"/>
      <c r="I109" s="144"/>
      <c r="J109" s="216"/>
    </row>
    <row r="110" spans="1:10" ht="16.5" customHeight="1" x14ac:dyDescent="0.5">
      <c r="A110" s="135" t="s">
        <v>271</v>
      </c>
      <c r="B110" s="136"/>
      <c r="C110" s="137"/>
      <c r="D110" s="344">
        <v>1852500</v>
      </c>
      <c r="E110" s="139"/>
      <c r="F110" s="217">
        <v>617500</v>
      </c>
      <c r="G110" s="144"/>
      <c r="H110" s="150">
        <v>0</v>
      </c>
      <c r="I110" s="144"/>
      <c r="J110" s="217">
        <v>0</v>
      </c>
    </row>
    <row r="111" spans="1:10" ht="8.1" customHeight="1" x14ac:dyDescent="0.5">
      <c r="A111" s="137"/>
      <c r="B111" s="136"/>
      <c r="C111" s="137"/>
      <c r="D111" s="138"/>
      <c r="E111" s="144"/>
      <c r="F111" s="216"/>
      <c r="G111" s="144"/>
      <c r="H111" s="138"/>
      <c r="I111" s="139"/>
      <c r="J111" s="216"/>
    </row>
    <row r="112" spans="1:10" ht="16.5" customHeight="1" x14ac:dyDescent="0.5">
      <c r="A112" s="127" t="s">
        <v>246</v>
      </c>
      <c r="B112" s="136"/>
      <c r="C112" s="137"/>
      <c r="D112" s="344">
        <f>SUM(D95:D110)</f>
        <v>1034340228</v>
      </c>
      <c r="E112" s="343"/>
      <c r="F112" s="217">
        <f>SUM(F95:F110)</f>
        <v>35403959</v>
      </c>
      <c r="G112" s="343"/>
      <c r="H112" s="344">
        <f>SUM(H95:H110)</f>
        <v>1062833447</v>
      </c>
      <c r="I112" s="343"/>
      <c r="J112" s="217">
        <f>SUM(J95:J110)</f>
        <v>-7132863</v>
      </c>
    </row>
    <row r="113" spans="1:10" ht="12.75" customHeight="1" x14ac:dyDescent="0.5">
      <c r="A113" s="135"/>
      <c r="B113" s="167"/>
      <c r="C113" s="137"/>
      <c r="D113" s="140"/>
      <c r="E113" s="144"/>
      <c r="F113" s="216"/>
      <c r="G113" s="144"/>
      <c r="H113" s="140"/>
      <c r="I113" s="144"/>
      <c r="J113" s="216"/>
    </row>
    <row r="114" spans="1:10" ht="21.95" customHeight="1" x14ac:dyDescent="0.5">
      <c r="A114" s="155" t="str">
        <f>+A58</f>
        <v>The accompanying notes form part of this interim financial information.</v>
      </c>
      <c r="B114" s="168"/>
      <c r="C114" s="157"/>
      <c r="D114" s="151"/>
      <c r="E114" s="169"/>
      <c r="F114" s="217"/>
      <c r="G114" s="169"/>
      <c r="H114" s="151"/>
      <c r="I114" s="169"/>
      <c r="J114" s="217"/>
    </row>
    <row r="115" spans="1:10" ht="16.5" customHeight="1" x14ac:dyDescent="0.5">
      <c r="A115" s="127" t="str">
        <f>+A1</f>
        <v>Turnkey Communication Services Public Company Limited</v>
      </c>
      <c r="B115" s="127"/>
      <c r="C115" s="127"/>
      <c r="D115" s="127"/>
      <c r="E115" s="127"/>
      <c r="F115" s="214"/>
      <c r="G115" s="127"/>
      <c r="H115" s="127"/>
      <c r="I115" s="127"/>
      <c r="J115" s="215"/>
    </row>
    <row r="116" spans="1:10" ht="16.5" customHeight="1" x14ac:dyDescent="0.5">
      <c r="A116" s="394" t="s">
        <v>175</v>
      </c>
      <c r="B116" s="395"/>
      <c r="C116" s="395"/>
      <c r="D116" s="395"/>
      <c r="E116" s="395"/>
      <c r="F116" s="395"/>
      <c r="G116" s="395"/>
      <c r="H116" s="395"/>
      <c r="I116" s="395"/>
      <c r="J116" s="395"/>
    </row>
    <row r="117" spans="1:10" ht="16.5" customHeight="1" x14ac:dyDescent="0.5">
      <c r="A117" s="384" t="s">
        <v>195</v>
      </c>
      <c r="B117" s="385"/>
      <c r="C117" s="385"/>
      <c r="D117" s="385"/>
      <c r="E117" s="385"/>
      <c r="F117" s="385"/>
      <c r="G117" s="385"/>
      <c r="H117" s="385"/>
      <c r="I117" s="385"/>
      <c r="J117" s="385"/>
    </row>
    <row r="118" spans="1:10" ht="16.5" customHeight="1" x14ac:dyDescent="0.5">
      <c r="A118" s="129"/>
      <c r="B118" s="129"/>
      <c r="C118" s="129"/>
      <c r="D118" s="128"/>
      <c r="E118" s="129"/>
      <c r="F118" s="215"/>
      <c r="G118" s="129"/>
      <c r="H118" s="128"/>
      <c r="I118" s="129"/>
      <c r="J118" s="215"/>
    </row>
    <row r="119" spans="1:10" ht="16.5" customHeight="1" x14ac:dyDescent="0.5">
      <c r="A119" s="129"/>
      <c r="B119" s="129"/>
      <c r="C119" s="129"/>
      <c r="D119" s="128"/>
      <c r="E119" s="129"/>
      <c r="F119" s="215"/>
      <c r="G119" s="129"/>
      <c r="H119" s="128"/>
      <c r="I119" s="129"/>
      <c r="J119" s="215"/>
    </row>
    <row r="120" spans="1:10" ht="16.5" customHeight="1" x14ac:dyDescent="0.5">
      <c r="A120" s="127"/>
      <c r="B120" s="130"/>
      <c r="C120" s="127"/>
      <c r="D120" s="396" t="s">
        <v>2</v>
      </c>
      <c r="E120" s="395"/>
      <c r="F120" s="395"/>
      <c r="G120" s="136"/>
      <c r="H120" s="396" t="s">
        <v>3</v>
      </c>
      <c r="I120" s="395"/>
      <c r="J120" s="395"/>
    </row>
    <row r="121" spans="1:10" ht="16.5" customHeight="1" x14ac:dyDescent="0.5">
      <c r="A121" s="127"/>
      <c r="B121" s="130"/>
      <c r="C121" s="127"/>
      <c r="D121" s="397" t="s">
        <v>4</v>
      </c>
      <c r="E121" s="398"/>
      <c r="F121" s="398"/>
      <c r="G121" s="136"/>
      <c r="H121" s="397" t="s">
        <v>4</v>
      </c>
      <c r="I121" s="398"/>
      <c r="J121" s="398"/>
    </row>
    <row r="122" spans="1:10" ht="16.5" customHeight="1" x14ac:dyDescent="0.5">
      <c r="A122" s="127"/>
      <c r="B122" s="130"/>
      <c r="C122" s="127"/>
      <c r="D122" s="128" t="s">
        <v>5</v>
      </c>
      <c r="E122" s="170"/>
      <c r="F122" s="215" t="s">
        <v>5</v>
      </c>
      <c r="G122" s="131"/>
      <c r="H122" s="128" t="s">
        <v>5</v>
      </c>
      <c r="I122" s="170"/>
      <c r="J122" s="215" t="s">
        <v>5</v>
      </c>
    </row>
    <row r="123" spans="1:10" ht="16.5" customHeight="1" x14ac:dyDescent="0.5">
      <c r="A123" s="127"/>
      <c r="B123" s="130"/>
      <c r="C123" s="127"/>
      <c r="D123" s="72" t="s">
        <v>7</v>
      </c>
      <c r="E123" s="71"/>
      <c r="F123" s="186" t="s">
        <v>7</v>
      </c>
      <c r="G123" s="69"/>
      <c r="H123" s="72" t="s">
        <v>7</v>
      </c>
      <c r="I123" s="71"/>
      <c r="J123" s="186" t="s">
        <v>7</v>
      </c>
    </row>
    <row r="124" spans="1:10" ht="16.5" customHeight="1" x14ac:dyDescent="0.5">
      <c r="A124" s="127"/>
      <c r="B124" s="130"/>
      <c r="C124" s="127"/>
      <c r="D124" s="71">
        <v>2022</v>
      </c>
      <c r="E124" s="67"/>
      <c r="F124" s="205">
        <v>2021</v>
      </c>
      <c r="G124" s="76"/>
      <c r="H124" s="71">
        <v>2022</v>
      </c>
      <c r="I124" s="67"/>
      <c r="J124" s="205">
        <v>2021</v>
      </c>
    </row>
    <row r="125" spans="1:10" ht="16.5" customHeight="1" x14ac:dyDescent="0.5">
      <c r="A125" s="127"/>
      <c r="B125" s="130"/>
      <c r="C125" s="127"/>
      <c r="D125" s="75" t="s">
        <v>11</v>
      </c>
      <c r="E125" s="67"/>
      <c r="F125" s="188" t="s">
        <v>11</v>
      </c>
      <c r="G125" s="76"/>
      <c r="H125" s="75" t="s">
        <v>11</v>
      </c>
      <c r="I125" s="75"/>
      <c r="J125" s="188" t="s">
        <v>11</v>
      </c>
    </row>
    <row r="126" spans="1:10" ht="16.5" customHeight="1" x14ac:dyDescent="0.5">
      <c r="A126" s="135"/>
      <c r="B126" s="167"/>
      <c r="C126" s="137"/>
      <c r="D126" s="138"/>
      <c r="E126" s="144"/>
      <c r="F126" s="216"/>
      <c r="G126" s="144"/>
      <c r="H126" s="138"/>
      <c r="I126" s="144"/>
      <c r="J126" s="216"/>
    </row>
    <row r="127" spans="1:10" ht="16.5" customHeight="1" x14ac:dyDescent="0.5">
      <c r="A127" s="127" t="s">
        <v>241</v>
      </c>
      <c r="B127" s="167"/>
      <c r="C127" s="137"/>
      <c r="D127" s="138"/>
      <c r="E127" s="144"/>
      <c r="F127" s="216"/>
      <c r="G127" s="144"/>
      <c r="H127" s="138"/>
      <c r="I127" s="144"/>
      <c r="J127" s="216"/>
    </row>
    <row r="128" spans="1:10" ht="16.5" customHeight="1" x14ac:dyDescent="0.5">
      <c r="A128" s="160" t="s">
        <v>176</v>
      </c>
      <c r="B128" s="136"/>
      <c r="C128" s="135"/>
      <c r="D128" s="138">
        <f>SUM(D112,D93,D54)</f>
        <v>606656100</v>
      </c>
      <c r="E128" s="144"/>
      <c r="F128" s="216">
        <f>SUM(F112,F93,F54)</f>
        <v>-74922245</v>
      </c>
      <c r="G128" s="140"/>
      <c r="H128" s="138">
        <f>SUM(H112,H93,H54)</f>
        <v>584077092</v>
      </c>
      <c r="I128" s="140"/>
      <c r="J128" s="216">
        <f>SUM(J112,J93,J54)</f>
        <v>-66938114</v>
      </c>
    </row>
    <row r="129" spans="1:10" ht="16.5" customHeight="1" x14ac:dyDescent="0.5">
      <c r="A129" s="135" t="s">
        <v>177</v>
      </c>
      <c r="B129" s="136"/>
      <c r="C129" s="135"/>
      <c r="D129" s="138"/>
      <c r="E129" s="144"/>
      <c r="F129" s="216"/>
      <c r="G129" s="144"/>
      <c r="H129" s="138"/>
      <c r="I129" s="144"/>
      <c r="J129" s="216"/>
    </row>
    <row r="130" spans="1:10" ht="16.5" customHeight="1" x14ac:dyDescent="0.5">
      <c r="A130" s="135" t="s">
        <v>178</v>
      </c>
      <c r="B130" s="136"/>
      <c r="C130" s="135"/>
      <c r="D130" s="344">
        <v>56801334</v>
      </c>
      <c r="E130" s="144"/>
      <c r="F130" s="217">
        <v>249868838</v>
      </c>
      <c r="G130" s="144"/>
      <c r="H130" s="344">
        <v>55515997</v>
      </c>
      <c r="I130" s="144"/>
      <c r="J130" s="217">
        <v>221916165</v>
      </c>
    </row>
    <row r="131" spans="1:10" ht="16.5" customHeight="1" x14ac:dyDescent="0.5">
      <c r="A131" s="135"/>
      <c r="B131" s="136"/>
      <c r="C131" s="135"/>
      <c r="D131" s="138"/>
      <c r="E131" s="144"/>
      <c r="F131" s="216"/>
      <c r="G131" s="144"/>
      <c r="H131" s="138"/>
      <c r="I131" s="144"/>
      <c r="J131" s="216"/>
    </row>
    <row r="132" spans="1:10" ht="16.5" customHeight="1" x14ac:dyDescent="0.5">
      <c r="A132" s="127" t="s">
        <v>177</v>
      </c>
      <c r="B132" s="136"/>
      <c r="C132" s="135"/>
      <c r="D132" s="138"/>
      <c r="E132" s="144"/>
      <c r="F132" s="216"/>
      <c r="G132" s="144"/>
      <c r="H132" s="138"/>
      <c r="I132" s="144"/>
      <c r="J132" s="216"/>
    </row>
    <row r="133" spans="1:10" ht="16.5" customHeight="1" thickBot="1" x14ac:dyDescent="0.55000000000000004">
      <c r="A133" s="127" t="s">
        <v>179</v>
      </c>
      <c r="B133" s="130"/>
      <c r="C133" s="127"/>
      <c r="D133" s="171">
        <f>SUM(D128:D130)</f>
        <v>663457434</v>
      </c>
      <c r="E133" s="144"/>
      <c r="F133" s="225">
        <f>SUM(F128:F130)</f>
        <v>174946593</v>
      </c>
      <c r="G133" s="144"/>
      <c r="H133" s="171">
        <f>SUM(H128:H130)</f>
        <v>639593089</v>
      </c>
      <c r="I133" s="144"/>
      <c r="J133" s="225">
        <f>SUM(J128:J130)</f>
        <v>154978051</v>
      </c>
    </row>
    <row r="134" spans="1:10" ht="16.5" customHeight="1" thickTop="1" x14ac:dyDescent="0.5">
      <c r="A134" s="135"/>
      <c r="B134" s="136"/>
      <c r="C134" s="135"/>
      <c r="D134" s="138"/>
      <c r="E134" s="172"/>
      <c r="F134" s="216"/>
      <c r="G134" s="172"/>
      <c r="H134" s="138"/>
      <c r="I134" s="172"/>
      <c r="J134" s="216"/>
    </row>
    <row r="135" spans="1:10" ht="16.5" customHeight="1" x14ac:dyDescent="0.5">
      <c r="A135" s="373" t="s">
        <v>245</v>
      </c>
      <c r="B135" s="136"/>
      <c r="C135" s="135"/>
      <c r="D135" s="138"/>
      <c r="E135" s="135"/>
      <c r="F135" s="216"/>
      <c r="G135" s="135"/>
      <c r="H135" s="138"/>
      <c r="I135" s="135"/>
      <c r="J135" s="216"/>
    </row>
    <row r="136" spans="1:10" ht="16.5" customHeight="1" x14ac:dyDescent="0.5">
      <c r="A136" s="174" t="s">
        <v>181</v>
      </c>
      <c r="B136" s="136"/>
      <c r="C136" s="135"/>
      <c r="D136" s="342">
        <v>171463</v>
      </c>
      <c r="E136" s="135"/>
      <c r="F136" s="216">
        <v>13256</v>
      </c>
      <c r="G136" s="135"/>
      <c r="H136" s="342">
        <v>858546</v>
      </c>
      <c r="I136" s="135"/>
      <c r="J136" s="216">
        <v>285721</v>
      </c>
    </row>
    <row r="137" spans="1:10" ht="16.5" customHeight="1" x14ac:dyDescent="0.5">
      <c r="A137" s="174" t="s">
        <v>182</v>
      </c>
      <c r="B137" s="136"/>
      <c r="C137" s="135"/>
      <c r="D137" s="345" t="s">
        <v>242</v>
      </c>
      <c r="E137" s="173"/>
      <c r="F137" s="226">
        <v>122959</v>
      </c>
      <c r="G137" s="173"/>
      <c r="H137" s="345" t="s">
        <v>242</v>
      </c>
      <c r="I137" s="173"/>
      <c r="J137" s="226">
        <v>122959</v>
      </c>
    </row>
    <row r="138" spans="1:10" ht="16.5" customHeight="1" x14ac:dyDescent="0.5">
      <c r="A138" s="135" t="s">
        <v>183</v>
      </c>
      <c r="B138" s="136"/>
      <c r="C138" s="135"/>
      <c r="D138" s="345">
        <v>1780458</v>
      </c>
      <c r="E138" s="173"/>
      <c r="F138" s="226">
        <v>2335418</v>
      </c>
      <c r="G138" s="173"/>
      <c r="H138" s="345">
        <v>1645458</v>
      </c>
      <c r="I138" s="173"/>
      <c r="J138" s="226">
        <v>241369</v>
      </c>
    </row>
    <row r="139" spans="1:10" ht="16.5" customHeight="1" x14ac:dyDescent="0.5">
      <c r="A139" s="135" t="s">
        <v>184</v>
      </c>
      <c r="B139" s="136"/>
      <c r="C139" s="135"/>
      <c r="D139" s="345" t="s">
        <v>242</v>
      </c>
      <c r="E139" s="173"/>
      <c r="F139" s="226">
        <v>1395588</v>
      </c>
      <c r="G139" s="173"/>
      <c r="H139" s="345" t="s">
        <v>242</v>
      </c>
      <c r="I139" s="173"/>
      <c r="J139" s="226">
        <v>0</v>
      </c>
    </row>
    <row r="140" spans="1:10" ht="16.5" customHeight="1" x14ac:dyDescent="0.5">
      <c r="A140" s="135"/>
      <c r="B140" s="136"/>
      <c r="C140" s="135"/>
      <c r="D140" s="173"/>
      <c r="E140" s="173"/>
      <c r="F140" s="226"/>
      <c r="G140" s="173"/>
      <c r="H140" s="173"/>
      <c r="I140" s="173"/>
      <c r="J140" s="226"/>
    </row>
    <row r="141" spans="1:10" ht="16.5" customHeight="1" x14ac:dyDescent="0.5">
      <c r="A141" s="346" t="s">
        <v>243</v>
      </c>
      <c r="B141" s="347"/>
      <c r="C141" s="346"/>
      <c r="D141" s="350"/>
      <c r="E141" s="349"/>
      <c r="F141" s="348"/>
      <c r="G141" s="349"/>
      <c r="H141" s="350"/>
      <c r="I141" s="349"/>
      <c r="J141" s="348"/>
    </row>
    <row r="142" spans="1:10" ht="16.5" customHeight="1" x14ac:dyDescent="0.5">
      <c r="A142" s="135"/>
      <c r="B142" s="136"/>
      <c r="C142" s="135"/>
      <c r="D142" s="173"/>
      <c r="E142" s="173"/>
      <c r="F142" s="226"/>
      <c r="G142" s="173"/>
      <c r="H142" s="173"/>
      <c r="I142" s="173"/>
      <c r="J142" s="226"/>
    </row>
    <row r="143" spans="1:10" ht="16.5" customHeight="1" x14ac:dyDescent="0.5">
      <c r="A143" s="356"/>
      <c r="B143" s="358"/>
      <c r="C143" s="356"/>
      <c r="D143" s="396" t="s">
        <v>2</v>
      </c>
      <c r="E143" s="399"/>
      <c r="F143" s="399"/>
      <c r="G143" s="362"/>
      <c r="H143" s="396" t="s">
        <v>3</v>
      </c>
      <c r="I143" s="399"/>
      <c r="J143" s="399"/>
    </row>
    <row r="144" spans="1:10" ht="16.5" customHeight="1" x14ac:dyDescent="0.5">
      <c r="A144" s="356"/>
      <c r="B144" s="358"/>
      <c r="C144" s="356"/>
      <c r="D144" s="397" t="s">
        <v>4</v>
      </c>
      <c r="E144" s="398"/>
      <c r="F144" s="398"/>
      <c r="G144" s="362"/>
      <c r="H144" s="397" t="s">
        <v>4</v>
      </c>
      <c r="I144" s="398"/>
      <c r="J144" s="398"/>
    </row>
    <row r="145" spans="1:10" ht="16.5" customHeight="1" x14ac:dyDescent="0.5">
      <c r="A145" s="356"/>
      <c r="B145" s="358"/>
      <c r="C145" s="356"/>
      <c r="D145" s="357" t="s">
        <v>5</v>
      </c>
      <c r="E145" s="360"/>
      <c r="F145" s="357" t="s">
        <v>5</v>
      </c>
      <c r="G145" s="359"/>
      <c r="H145" s="357" t="s">
        <v>5</v>
      </c>
      <c r="I145" s="360"/>
      <c r="J145" s="357" t="s">
        <v>5</v>
      </c>
    </row>
    <row r="146" spans="1:10" ht="16.5" customHeight="1" x14ac:dyDescent="0.5">
      <c r="A146" s="356"/>
      <c r="B146" s="358"/>
      <c r="C146" s="356"/>
      <c r="D146" s="370" t="s">
        <v>7</v>
      </c>
      <c r="E146" s="360"/>
      <c r="F146" s="370" t="s">
        <v>7</v>
      </c>
      <c r="G146" s="358"/>
      <c r="H146" s="370" t="s">
        <v>7</v>
      </c>
      <c r="I146" s="360"/>
      <c r="J146" s="370" t="s">
        <v>7</v>
      </c>
    </row>
    <row r="147" spans="1:10" ht="16.5" customHeight="1" x14ac:dyDescent="0.5">
      <c r="A147" s="356"/>
      <c r="B147" s="358"/>
      <c r="C147" s="356"/>
      <c r="D147" s="353" t="s">
        <v>193</v>
      </c>
      <c r="E147" s="351"/>
      <c r="F147" s="353" t="s">
        <v>9</v>
      </c>
      <c r="G147" s="355"/>
      <c r="H147" s="353" t="s">
        <v>193</v>
      </c>
      <c r="I147" s="351"/>
      <c r="J147" s="353" t="s">
        <v>9</v>
      </c>
    </row>
    <row r="148" spans="1:10" ht="16.5" customHeight="1" x14ac:dyDescent="0.5">
      <c r="A148" s="356"/>
      <c r="B148" s="358"/>
      <c r="C148" s="356"/>
      <c r="D148" s="354" t="s">
        <v>11</v>
      </c>
      <c r="E148" s="351"/>
      <c r="F148" s="354" t="s">
        <v>11</v>
      </c>
      <c r="G148" s="355"/>
      <c r="H148" s="354" t="s">
        <v>11</v>
      </c>
      <c r="I148" s="354"/>
      <c r="J148" s="354" t="s">
        <v>11</v>
      </c>
    </row>
    <row r="149" spans="1:10" ht="16.5" customHeight="1" x14ac:dyDescent="0.5">
      <c r="A149" s="356"/>
      <c r="B149" s="358"/>
      <c r="C149" s="356"/>
      <c r="D149" s="365"/>
      <c r="E149" s="351"/>
      <c r="F149" s="352"/>
      <c r="G149" s="355"/>
      <c r="H149" s="365"/>
      <c r="I149" s="352"/>
      <c r="J149" s="352"/>
    </row>
    <row r="150" spans="1:10" ht="16.5" customHeight="1" x14ac:dyDescent="0.5">
      <c r="A150" s="361" t="s">
        <v>14</v>
      </c>
      <c r="B150" s="362"/>
      <c r="C150" s="361"/>
      <c r="D150" s="363">
        <v>667221910</v>
      </c>
      <c r="E150" s="364"/>
      <c r="F150" s="364">
        <v>177795372</v>
      </c>
      <c r="G150" s="364"/>
      <c r="H150" s="363">
        <v>639593089</v>
      </c>
      <c r="I150" s="364"/>
      <c r="J150" s="364">
        <v>154980983</v>
      </c>
    </row>
    <row r="151" spans="1:10" ht="16.5" customHeight="1" x14ac:dyDescent="0.5">
      <c r="A151" s="361" t="s">
        <v>180</v>
      </c>
      <c r="B151" s="362"/>
      <c r="C151" s="361"/>
      <c r="D151" s="366">
        <v>-3764476</v>
      </c>
      <c r="E151" s="364"/>
      <c r="F151" s="367">
        <v>-2848779</v>
      </c>
      <c r="G151" s="364"/>
      <c r="H151" s="366" t="s">
        <v>242</v>
      </c>
      <c r="I151" s="364"/>
      <c r="J151" s="367">
        <v>-2932</v>
      </c>
    </row>
    <row r="152" spans="1:10" ht="16.5" customHeight="1" x14ac:dyDescent="0.5">
      <c r="A152" s="361"/>
      <c r="B152" s="362"/>
      <c r="C152" s="361"/>
      <c r="D152" s="363"/>
      <c r="E152" s="364"/>
      <c r="F152" s="364"/>
      <c r="G152" s="364"/>
      <c r="H152" s="363"/>
      <c r="I152" s="364"/>
      <c r="J152" s="364"/>
    </row>
    <row r="153" spans="1:10" ht="16.5" customHeight="1" thickBot="1" x14ac:dyDescent="0.55000000000000004">
      <c r="A153" s="361" t="s">
        <v>244</v>
      </c>
      <c r="B153" s="362"/>
      <c r="C153" s="361"/>
      <c r="D153" s="368">
        <f>SUM(D150:D151)</f>
        <v>663457434</v>
      </c>
      <c r="E153" s="364"/>
      <c r="F153" s="369">
        <f>SUM(F150:F151)</f>
        <v>174946593</v>
      </c>
      <c r="G153" s="364"/>
      <c r="H153" s="368">
        <f>SUM(H150:H151)</f>
        <v>639593089</v>
      </c>
      <c r="I153" s="364"/>
      <c r="J153" s="369">
        <f>SUM(J150:J151)</f>
        <v>154978051</v>
      </c>
    </row>
    <row r="154" spans="1:10" ht="16.5" customHeight="1" thickTop="1" x14ac:dyDescent="0.5">
      <c r="A154" s="371"/>
      <c r="B154" s="372"/>
      <c r="C154" s="371"/>
      <c r="D154" s="265"/>
      <c r="E154" s="226"/>
      <c r="F154" s="265"/>
      <c r="G154" s="226"/>
      <c r="H154" s="265"/>
      <c r="I154" s="226"/>
      <c r="J154" s="265"/>
    </row>
    <row r="155" spans="1:10" ht="16.5" customHeight="1" x14ac:dyDescent="0.5">
      <c r="A155" s="371"/>
      <c r="B155" s="372"/>
      <c r="C155" s="371"/>
      <c r="D155" s="265"/>
      <c r="E155" s="226"/>
      <c r="F155" s="265"/>
      <c r="G155" s="226"/>
      <c r="H155" s="265"/>
      <c r="I155" s="226"/>
      <c r="J155" s="265"/>
    </row>
    <row r="156" spans="1:10" ht="16.5" customHeight="1" x14ac:dyDescent="0.5">
      <c r="A156" s="371"/>
      <c r="B156" s="372"/>
      <c r="C156" s="371"/>
      <c r="D156" s="265"/>
      <c r="E156" s="226"/>
      <c r="F156" s="265"/>
      <c r="G156" s="226"/>
      <c r="H156" s="265"/>
      <c r="I156" s="226"/>
      <c r="J156" s="265"/>
    </row>
    <row r="157" spans="1:10" ht="16.5" customHeight="1" x14ac:dyDescent="0.5">
      <c r="A157" s="371"/>
      <c r="B157" s="372"/>
      <c r="C157" s="371"/>
      <c r="D157" s="265"/>
      <c r="E157" s="226"/>
      <c r="F157" s="265"/>
      <c r="G157" s="226"/>
      <c r="H157" s="265"/>
      <c r="I157" s="226"/>
      <c r="J157" s="265"/>
    </row>
    <row r="158" spans="1:10" ht="16.5" customHeight="1" x14ac:dyDescent="0.5">
      <c r="A158" s="371"/>
      <c r="B158" s="372"/>
      <c r="C158" s="371"/>
      <c r="D158" s="265"/>
      <c r="E158" s="226"/>
      <c r="F158" s="265"/>
      <c r="G158" s="226"/>
      <c r="H158" s="265"/>
      <c r="I158" s="226"/>
      <c r="J158" s="265"/>
    </row>
    <row r="159" spans="1:10" ht="16.5" customHeight="1" x14ac:dyDescent="0.5">
      <c r="A159" s="371"/>
      <c r="B159" s="372"/>
      <c r="C159" s="371"/>
      <c r="D159" s="265"/>
      <c r="E159" s="226"/>
      <c r="F159" s="265"/>
      <c r="G159" s="226"/>
      <c r="H159" s="265"/>
      <c r="I159" s="226"/>
      <c r="J159" s="265"/>
    </row>
    <row r="160" spans="1:10" ht="16.5" customHeight="1" x14ac:dyDescent="0.5">
      <c r="A160" s="371"/>
      <c r="B160" s="372"/>
      <c r="C160" s="371"/>
      <c r="D160" s="265"/>
      <c r="E160" s="226"/>
      <c r="F160" s="265"/>
      <c r="G160" s="226"/>
      <c r="H160" s="265"/>
      <c r="I160" s="226"/>
      <c r="J160" s="265"/>
    </row>
    <row r="161" spans="1:10" ht="16.5" customHeight="1" x14ac:dyDescent="0.5">
      <c r="A161" s="371"/>
      <c r="B161" s="372"/>
      <c r="C161" s="371"/>
      <c r="D161" s="265"/>
      <c r="E161" s="226"/>
      <c r="F161" s="265"/>
      <c r="G161" s="226"/>
      <c r="H161" s="265"/>
      <c r="I161" s="226"/>
      <c r="J161" s="265"/>
    </row>
    <row r="162" spans="1:10" ht="16.5" customHeight="1" x14ac:dyDescent="0.5">
      <c r="A162" s="371"/>
      <c r="B162" s="372"/>
      <c r="C162" s="371"/>
      <c r="D162" s="265"/>
      <c r="E162" s="226"/>
      <c r="F162" s="265"/>
      <c r="G162" s="226"/>
      <c r="H162" s="265"/>
      <c r="I162" s="226"/>
      <c r="J162" s="265"/>
    </row>
    <row r="163" spans="1:10" ht="16.5" customHeight="1" x14ac:dyDescent="0.5">
      <c r="A163" s="371"/>
      <c r="B163" s="372"/>
      <c r="C163" s="371"/>
      <c r="D163" s="265"/>
      <c r="E163" s="226"/>
      <c r="F163" s="265"/>
      <c r="G163" s="226"/>
      <c r="H163" s="265"/>
      <c r="I163" s="226"/>
      <c r="J163" s="265"/>
    </row>
    <row r="164" spans="1:10" ht="16.5" customHeight="1" x14ac:dyDescent="0.5">
      <c r="A164" s="371"/>
      <c r="B164" s="372"/>
      <c r="C164" s="371"/>
      <c r="D164" s="265"/>
      <c r="E164" s="226"/>
      <c r="F164" s="265"/>
      <c r="G164" s="226"/>
      <c r="H164" s="265"/>
      <c r="I164" s="226"/>
      <c r="J164" s="265"/>
    </row>
    <row r="165" spans="1:10" ht="16.5" customHeight="1" x14ac:dyDescent="0.5">
      <c r="A165" s="371"/>
      <c r="B165" s="372"/>
      <c r="C165" s="371"/>
      <c r="D165" s="265"/>
      <c r="E165" s="226"/>
      <c r="F165" s="265"/>
      <c r="G165" s="226"/>
      <c r="H165" s="265"/>
      <c r="I165" s="226"/>
      <c r="J165" s="265"/>
    </row>
    <row r="166" spans="1:10" ht="16.5" customHeight="1" x14ac:dyDescent="0.5">
      <c r="A166" s="371"/>
      <c r="B166" s="372"/>
      <c r="C166" s="371"/>
      <c r="D166" s="265"/>
      <c r="E166" s="226"/>
      <c r="F166" s="265"/>
      <c r="G166" s="226"/>
      <c r="H166" s="265"/>
      <c r="I166" s="226"/>
      <c r="J166" s="265"/>
    </row>
    <row r="167" spans="1:10" ht="10.5" customHeight="1" x14ac:dyDescent="0.5">
      <c r="A167" s="371"/>
      <c r="B167" s="372"/>
      <c r="C167" s="371"/>
      <c r="D167" s="265"/>
      <c r="E167" s="226"/>
      <c r="F167" s="265"/>
      <c r="G167" s="226"/>
      <c r="H167" s="265"/>
      <c r="I167" s="226"/>
      <c r="J167" s="265"/>
    </row>
    <row r="168" spans="1:10" ht="21.95" customHeight="1" x14ac:dyDescent="0.5">
      <c r="A168" s="175" t="str">
        <f>+_xlfn.SINGLE(A114)</f>
        <v>The accompanying notes form part of this interim financial information.</v>
      </c>
      <c r="B168" s="176"/>
      <c r="C168" s="176"/>
      <c r="D168" s="176"/>
      <c r="E168" s="176"/>
      <c r="F168" s="227"/>
      <c r="G168" s="176"/>
      <c r="H168" s="176"/>
      <c r="I168" s="176"/>
      <c r="J168" s="227"/>
    </row>
  </sheetData>
  <mergeCells count="21">
    <mergeCell ref="D144:F144"/>
    <mergeCell ref="H144:J144"/>
    <mergeCell ref="D143:F143"/>
    <mergeCell ref="H143:J143"/>
    <mergeCell ref="A116:J116"/>
    <mergeCell ref="A117:J117"/>
    <mergeCell ref="D120:F120"/>
    <mergeCell ref="H120:J120"/>
    <mergeCell ref="D121:F121"/>
    <mergeCell ref="H121:J121"/>
    <mergeCell ref="A3:J3"/>
    <mergeCell ref="D6:F6"/>
    <mergeCell ref="H6:J6"/>
    <mergeCell ref="D7:F7"/>
    <mergeCell ref="H7:J7"/>
    <mergeCell ref="A60:J60"/>
    <mergeCell ref="A61:J61"/>
    <mergeCell ref="D64:F64"/>
    <mergeCell ref="H64:J64"/>
    <mergeCell ref="D65:F65"/>
    <mergeCell ref="H65:J65"/>
  </mergeCells>
  <pageMargins left="0.8" right="0.5" top="0.5" bottom="0.6" header="0.49" footer="0.4"/>
  <pageSetup paperSize="9" scale="91" firstPageNumber="11" orientation="portrait" useFirstPageNumber="1" horizontalDpi="1200" verticalDpi="1200" r:id="rId1"/>
  <headerFooter>
    <oddFooter>&amp;R&amp;"Arial,Regular"&amp;9&amp;P</oddFooter>
  </headerFooter>
  <ignoredErrors>
    <ignoredError sqref="D147 F147:J1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ENG_ASSETS 2</vt:lpstr>
      <vt:lpstr>ENG-LIABILITIES 3.-4</vt:lpstr>
      <vt:lpstr>ENG-PL 5-6</vt:lpstr>
      <vt:lpstr>ENG-PL 7-8</vt:lpstr>
      <vt:lpstr>ENG-Conso 9</vt:lpstr>
      <vt:lpstr>ENG-Company 10</vt:lpstr>
      <vt:lpstr>ENG-CASH FLOWS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Anutida Takong</cp:lastModifiedBy>
  <cp:lastPrinted>2022-11-11T02:19:03Z</cp:lastPrinted>
  <dcterms:created xsi:type="dcterms:W3CDTF">2021-11-10T08:34:09Z</dcterms:created>
  <dcterms:modified xsi:type="dcterms:W3CDTF">2022-11-11T02:29:28Z</dcterms:modified>
</cp:coreProperties>
</file>