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annika\STHAI GROUP\STHAI\2022\Q3'2022\2.FS\To SET\"/>
    </mc:Choice>
  </mc:AlternateContent>
  <bookViews>
    <workbookView xWindow="0" yWindow="0" windowWidth="20490" windowHeight="7155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PL1997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PL1997">#REF!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300000">[7]ที่ดินปากช่อง!#REF!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[7]ที่ดินปากช่อง!#REF!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[7]ที่ดินปากช่อง!#REF!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[7]ที่ดินปากช่อง!#REF!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[10]AFA!#REF!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[0]!P&amp;[0]!l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[30]NEW!$DM$50:$DM$50</definedName>
    <definedName name="agent1">[0]!P&amp;[0]!l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[52]U2.2!#REF!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[52]U2.2!#REF!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[11]FORMC94!$A$6:$M$38</definedName>
    <definedName name="exera_16_1">[11]FORMC94!$A$6:$M$38</definedName>
    <definedName name="exera_16_72">[127]FORMC94!$A$6:$M$38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[127]FORMC94!$A$6:$M$38</definedName>
    <definedName name="exera_2">[125]FORMC94!$A$6:$M$38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[128]FORMC94!$A$6:$M$38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[129]FORMC94!$A$6:$M$38</definedName>
    <definedName name="exera_26">[11]FORMC94!$A$6:$M$38</definedName>
    <definedName name="exera_26_1">[130]FORMC94!$A$6:$M$38</definedName>
    <definedName name="exera_27">[11]FORMC94!$A$6:$M$38</definedName>
    <definedName name="exera_28">[11]FORMC94!$A$6:$M$38</definedName>
    <definedName name="exera_28_72">[131]FORMC94!$A$6:$M$38</definedName>
    <definedName name="exera_29">[11]FORMC94!$A$6:$M$38</definedName>
    <definedName name="exera_29_1">[11]FORMC94!$A$6:$M$38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[11]FORMC94!$A$6:$M$38</definedName>
    <definedName name="exera_31">[116]FORMC94!$A$6:$M$38</definedName>
    <definedName name="exera_31_1">[116]FORMC94!$A$6:$M$38</definedName>
    <definedName name="exera_32">[11]FORMC94!$A$6:$M$38</definedName>
    <definedName name="exera_33">[11]FORMC94!$A$6:$M$38</definedName>
    <definedName name="exera_33_1">[131]FORMC94!$A$6:$M$38</definedName>
    <definedName name="exera_34">[11]FORMC94!$A$6:$M$38</definedName>
    <definedName name="exera_34_1">[11]FORMC94!$A$6:$M$38</definedName>
    <definedName name="exera_35">[133]FORMC94!$A$6:$M$38</definedName>
    <definedName name="exera_35_1">[134]FORMC94!$A$6:$M$38</definedName>
    <definedName name="exera_36">[11]FORMC94!$A$6:$M$38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[11]FORMC94!$A$6:$M$38</definedName>
    <definedName name="exera_41">[137]FORMC94!$A$6:$M$38</definedName>
    <definedName name="exera_42">[11]FORMC94!$A$6:$M$38</definedName>
    <definedName name="exera_43">[137]FORMC94!$A$6:$M$38</definedName>
    <definedName name="exera_44">[137]FORMC94!$A$6:$M$38</definedName>
    <definedName name="exera_45">[11]FORMC94!$A$6:$M$38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[11]FORMC94!$A$6:$M$38</definedName>
    <definedName name="exera_53">[11]FORMC94!$A$6:$M$38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[139]FORMC94!$A$6:$M$38</definedName>
    <definedName name="exera_70">[11]FORMC94!$A$6:$M$38</definedName>
    <definedName name="exera_71">[11]FORMC94!$A$6:$M$38</definedName>
    <definedName name="exera_72">[125]FORMC94!$A$6:$M$38</definedName>
    <definedName name="exera_79">[140]FORMC94!$A$6:$M$38</definedName>
    <definedName name="exera_8">[11]FORMC94!$A$6:$M$38</definedName>
    <definedName name="exera_8_1">[11]FORMC94!$A$6:$M$38</definedName>
    <definedName name="exera_9">[141]FORMC94!$A$6:$M$38</definedName>
    <definedName name="exera_9_1">[141]FORMC94!$A$6:$M$38</definedName>
    <definedName name="exera_9_72">[11]FORMC94!$A$6:$M$38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[0]!Sep [84]to..!$X$308:$AA$308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[0]!P&amp;[0]!l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[30]NEW!$DM$50:$DM$50</definedName>
    <definedName name="oc">NA()</definedName>
    <definedName name="Oct">#REF!</definedName>
    <definedName name="OCT_10">[187]FF_3!$A$9:$K$11</definedName>
    <definedName name="OCT_11">[12]FF_3!$A$9:$K$11</definedName>
    <definedName name="OCT_12">[12]FF_3!$A$9:$K$11</definedName>
    <definedName name="OCT_13">[5]FF_3!$A$9:$K$11</definedName>
    <definedName name="OCT_14">[12]FF_3!$A$9:$K$11</definedName>
    <definedName name="OCT_15">[12]FF_3!$A$9:$K$11</definedName>
    <definedName name="OCT_19">[29]FF_3!$A$9:$K$11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[29]FF_3!$A$9:$K$11</definedName>
    <definedName name="OCT_8">[187]FF_3!$A$9:$K$11</definedName>
    <definedName name="OCT_9">[12]FF_3!$A$9:$K$11</definedName>
    <definedName name="OCT334_10">[187]FF_3!$A$1:$IV$8</definedName>
    <definedName name="OCT334_11">[12]FF_3!$A$1:$IV$8</definedName>
    <definedName name="OCT334_12">[12]FF_3!$A$1:$IV$8</definedName>
    <definedName name="OCT334_13">[5]FF_3!$A$1:$IV$8</definedName>
    <definedName name="OCT334_14">[12]FF_3!$A$1:$IV$8</definedName>
    <definedName name="OCT334_15">[12]FF_3!$A$1:$IV$8</definedName>
    <definedName name="OCT334_19">[29]FF_3!$A$1:$IV$8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[29]FF_3!$A$1:$IV$8</definedName>
    <definedName name="OCT334_8">[187]FF_3!$A$1:$IV$8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[0]!P&amp;[0]!l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'BS-T'!$A$1:$N$82</definedName>
    <definedName name="_xlnm.Print_Area" localSheetId="4">'CF-T'!$A$1:$N$70</definedName>
    <definedName name="_xlnm.Print_Area" localSheetId="3">'EQ-T'!$A$1:$R$25</definedName>
    <definedName name="_xlnm.Print_Area" localSheetId="2">'EQ-T Conso'!$A$1:$V$26</definedName>
    <definedName name="_xlnm.Print_Area" localSheetId="1">'PL-T'!$A$1:$L$85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[52]U2.2!#REF!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[52]U2.2!#REF!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[52]U2.2!#REF!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[30]NEW!$DM$50:$DM$50</definedName>
    <definedName name="specila">[0]!P&amp;[0]!l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[52]U2.2!#REF!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[134]FORMC94!$A$6:$M$38</definedName>
    <definedName name="Wsalary_1_1">[134]FORMC94!$A$6:$M$38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[11]FORMC94!$A$6:$M$38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[11]FORMC94!$A$6:$M$38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[11]FORMC94!$A$6:$M$38</definedName>
    <definedName name="Wsalary_23">[134]FORMC94!$A$6:$M$38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[134]FORMC94!$A$6:$M$38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[134]FORMC94!$A$6:$M$38</definedName>
    <definedName name="Wsalary_39">[11]FORMC94!$A$6:$M$38</definedName>
    <definedName name="Wsalary_5">[134]FORMC94!$A$6:$M$38</definedName>
    <definedName name="Wsalary_6">[134]FORMC94!$A$6:$M$38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1" i="4" l="1"/>
  <c r="X21" i="4" s="1"/>
  <c r="S17" i="4"/>
  <c r="T14" i="4"/>
  <c r="X14" i="4" s="1"/>
  <c r="X18" i="3"/>
</calcChain>
</file>

<file path=xl/sharedStrings.xml><?xml version="1.0" encoding="utf-8"?>
<sst xmlns="http://schemas.openxmlformats.org/spreadsheetml/2006/main" count="295" uniqueCount="165">
  <si>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</si>
  <si>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</si>
  <si>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กันยายน 2565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</si>
  <si>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</si>
  <si>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</si>
  <si>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</si>
  <si>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</si>
  <si>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</si>
  <si>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</si>
  <si>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</si>
  <si>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</si>
  <si>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</si>
  <si>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</si>
  <si>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</si>
  <si>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</si>
  <si>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5, 23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</si>
  <si>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</si>
  <si>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</si>
  <si>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</si>
  <si>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</si>
  <si>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</si>
  <si>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</si>
  <si>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</si>
  <si>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</si>
  <si>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ลูกหนี้ไม่หมุนเวียนอื่น-สุทธิ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</si>
  <si>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</si>
  <si>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</si>
  <si>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</si>
  <si>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</si>
  <si>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</si>
  <si>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</si>
  <si>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</si>
  <si>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</si>
  <si>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</si>
  <si>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</si>
  <si>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</si>
  <si>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</si>
  <si>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</si>
  <si>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</si>
  <si>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4, 13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</si>
  <si>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</si>
  <si>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</si>
  <si>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</si>
  <si>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</si>
  <si>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</si>
  <si>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</si>
  <si>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</si>
  <si>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</si>
  <si>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</si>
  <si>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</si>
  <si>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</si>
  <si>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</si>
  <si>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</si>
  <si>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</si>
  <si>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</si>
  <si>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</si>
  <si>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</si>
  <si>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</si>
  <si>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</si>
  <si>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</si>
  <si>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</si>
  <si>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</si>
  <si>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</si>
  <si>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</si>
  <si>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</si>
  <si>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</si>
  <si>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</si>
  <si>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</si>
  <si>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สำหรับงวดสามเดือนสิ้นสุดวันที่ 30 กันยายน 2565</t>
  </si>
  <si>
    <t>ยังไม่ได้ตรวจสอบแต่สอบทานแล้ว</t>
  </si>
  <si>
    <t>2565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</si>
  <si>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</si>
  <si>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</si>
  <si>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</si>
  <si>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</si>
  <si>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</si>
  <si>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</si>
  <si>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</si>
  <si>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</si>
  <si>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</si>
  <si>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</si>
  <si>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</si>
  <si>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</si>
  <si>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</si>
  <si>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</si>
  <si>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</si>
  <si>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</si>
  <si>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</si>
  <si>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</si>
  <si>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</si>
  <si>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</si>
  <si>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</si>
  <si>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</si>
  <si>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2565</t>
  </si>
  <si>
    <t>รวม</t>
  </si>
  <si>
    <t>ผลขาดทุนด้านเครดิตของลูกหนี้(กลับรายการ)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</si>
  <si>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</si>
  <si>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</si>
  <si>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</si>
  <si>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</si>
  <si>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ทุนเรือนหุ้น</t>
  </si>
  <si>
    <t>ส่วนต่ำกว่า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</si>
  <si>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</si>
  <si>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</si>
  <si>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</si>
  <si>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</si>
  <si>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</si>
  <si>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</si>
  <si>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</si>
  <si>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</si>
  <si>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</si>
  <si>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</si>
  <si>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</si>
  <si>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</si>
  <si>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</si>
  <si>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</si>
  <si>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ทุนสำรองตามกฏหมาย</t>
  </si>
  <si>
    <t>เงินปันผลจ่าย</t>
  </si>
  <si>
    <t>ยอดคงเหลือ ณ วันที่ 30 กันยายน 2565</t>
  </si>
  <si>
    <t>ยอดคงเหลือ ณ วันที่ 1 มกราคม 2564</t>
  </si>
  <si>
    <t>กำไรเบ็ดเสร็จรวมสำหรับงวด</t>
  </si>
  <si>
    <t>ยอดคงเหลือ ณ วันที่ 30 กันยายน 2564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</si>
  <si>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</si>
  <si>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</si>
  <si>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</si>
  <si>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รายการปรับกระทบกำไร (ขาดทุน) สำหรับงวดเป็นเงินสดรับ(จ่าย)สุทธิ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</si>
  <si>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</si>
  <si>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</si>
  <si>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ค่าเผื่อมูลค่าสินค้าลดลง</t>
  </si>
  <si>
    <t>กำไรจากการขายและตัดจำหน่ายสินทรัพย์ถาวร</t>
  </si>
  <si>
    <t>ขาดทุนจากการด้อยค่าอสังหาริมทรัพย์เพื่อการลงทุน</t>
  </si>
  <si>
    <t>ค่าใช้จ่ายผลประโยชน์พนักงาน</t>
  </si>
  <si>
    <t>(กำไร)ขาดทุนจากอัตราแลกเปลี่ยนเงินตราต่างประเทศ</t>
  </si>
  <si>
    <t>ที่ยังไม่เกิดขึ้นจริง</t>
  </si>
  <si>
    <t>(กำไร)ขาดทุนจากการปรับมูลค่ายุติธรรมตราสารอนุพันธ์</t>
  </si>
  <si>
    <t>กำไรจากการรับโอนสิทธิในลูกหนี้อื่น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</si>
  <si>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</si>
  <si>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</si>
  <si>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</si>
  <si>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</si>
  <si>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</si>
  <si>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</si>
  <si>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</si>
  <si>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เงินสดรับจากกิจกรรมดำเนินงาน</t>
  </si>
  <si>
    <t>จ่ายภาษีเงินได้</t>
  </si>
  <si>
    <t>เงินจ่ายเพื่อรับโอนสิทธิในลูกหนี้อื่น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</si>
  <si>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</si>
  <si>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</si>
  <si>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สินทรัพย์ทางการเงินไม่หมุนเวียนอื่น(เพิ่มขึ้น)ลดลง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</si>
  <si>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</si>
  <si>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</si>
  <si>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</si>
  <si>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</si>
  <si>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</si>
  <si>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</si>
  <si>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</si>
  <si>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</si>
  <si>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</si>
  <si>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</si>
  <si>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</si>
  <si>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</si>
  <si>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</si>
  <si>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</si>
  <si>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</si>
  <si>
    <t>สิทธิการใช้เพิ่มขึ้นในงวด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</si>
</sst>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[$-107041E]d\ mmmm\ yyyy;@"/>
    <numFmt numFmtId="190" formatCode="#,##0.00\ ;\(#,##0.00\);\-\ "/>
    <numFmt numFmtId="191" formatCode="[$-1010409]d\ mmm\ yy;@"/>
    <numFmt numFmtId="192" formatCode="_-* #,##0_-;\-* #,##0_-;_-* &quot;-&quot;??_-;_-@_-"/>
    <numFmt numFmtId="194" formatCode="[$-1070000]d/m/yy;@"/>
    <numFmt numFmtId="196" formatCode="[$-409]d\-mmm\-yy;@"/>
    <numFmt numFmtId="197" formatCode="_(* #,##0.000_);_(* \(#,##0.000\);_(* &quot;-&quot;_);_(@_)"/>
    <numFmt numFmtId="198" formatCode="_-* #,##0.0_-;\-* #,##0.0_-;_-* &quot;-&quot;??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rgb="FFFF0000"/>
      <name val="Angsana New"/>
      <family val="1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7" fillId="0" borderId="0"/>
  </cellStyleXfs>
  <cellXfs count="131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 vertical="center"/>
    </xf>
    <xf numFmtId="188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89" fontId="2" fillId="2" borderId="1" xfId="3" quotePrefix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189" fontId="2" fillId="2" borderId="0" xfId="0" quotePrefix="1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89" fontId="2" fillId="2" borderId="0" xfId="3" quotePrefix="1" applyNumberFormat="1" applyFont="1" applyFill="1" applyBorder="1" applyAlignment="1">
      <alignment horizontal="center" vertical="center"/>
    </xf>
    <xf numFmtId="189" fontId="2" fillId="2" borderId="0" xfId="3" applyNumberFormat="1" applyFont="1" applyFill="1" applyBorder="1" applyAlignment="1">
      <alignment horizontal="center" vertical="center"/>
    </xf>
    <xf numFmtId="187" fontId="2" fillId="2" borderId="0" xfId="1" applyFont="1" applyFill="1" applyBorder="1" applyAlignment="1">
      <alignment vertical="center"/>
    </xf>
    <xf numFmtId="43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187" fontId="2" fillId="2" borderId="0" xfId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187" fontId="2" fillId="2" borderId="0" xfId="1" applyFont="1" applyFill="1" applyBorder="1" applyAlignment="1">
      <alignment horizontal="center" vertical="center"/>
    </xf>
    <xf numFmtId="188" fontId="2" fillId="2" borderId="0" xfId="0" applyNumberFormat="1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90" fontId="2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191" fontId="2" fillId="2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/>
    <xf numFmtId="188" fontId="2" fillId="2" borderId="0" xfId="0" applyNumberFormat="1" applyFont="1" applyFill="1"/>
    <xf numFmtId="192" fontId="2" fillId="2" borderId="0" xfId="1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/>
    <xf numFmtId="41" fontId="2" fillId="2" borderId="5" xfId="4" applyNumberFormat="1" applyFont="1" applyFill="1" applyBorder="1" applyAlignment="1">
      <alignment vertical="center"/>
    </xf>
    <xf numFmtId="187" fontId="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94" fontId="1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96" fontId="1" fillId="2" borderId="0" xfId="0" applyNumberFormat="1" applyFont="1" applyFill="1"/>
    <xf numFmtId="196" fontId="2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187" fontId="5" fillId="2" borderId="0" xfId="1" applyFont="1" applyFill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41" fontId="2" fillId="2" borderId="0" xfId="0" applyNumberFormat="1" applyFont="1" applyFill="1" applyAlignment="1">
      <alignment horizontal="center" vertical="center"/>
    </xf>
    <xf numFmtId="197" fontId="2" fillId="2" borderId="4" xfId="1" applyNumberFormat="1" applyFont="1" applyFill="1" applyBorder="1" applyAlignment="1">
      <alignment vertical="center"/>
    </xf>
    <xf numFmtId="197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88" fontId="2" fillId="2" borderId="0" xfId="1" applyNumberFormat="1" applyFont="1" applyFill="1" applyBorder="1" applyAlignment="1">
      <alignment horizontal="right" vertical="center"/>
    </xf>
    <xf numFmtId="187" fontId="2" fillId="2" borderId="0" xfId="1" applyFont="1" applyFill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188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>
      <alignment horizontal="left" vertical="center"/>
    </xf>
    <xf numFmtId="41" fontId="2" fillId="2" borderId="0" xfId="4" applyNumberFormat="1" applyFont="1" applyFill="1"/>
    <xf numFmtId="198" fontId="2" fillId="2" borderId="0" xfId="1" applyNumberFormat="1" applyFont="1" applyFill="1" applyAlignment="1">
      <alignment vertical="center"/>
    </xf>
    <xf numFmtId="39" fontId="2" fillId="2" borderId="0" xfId="6" applyFont="1" applyFill="1" applyAlignment="1">
      <alignment horizontal="left" vertical="center"/>
    </xf>
    <xf numFmtId="41" fontId="2" fillId="2" borderId="0" xfId="1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/>
    <xf numFmtId="41" fontId="2" fillId="2" borderId="3" xfId="4" applyNumberFormat="1" applyFont="1" applyFill="1" applyBorder="1"/>
    <xf numFmtId="41" fontId="2" fillId="2" borderId="1" xfId="4" applyNumberFormat="1" applyFont="1" applyFill="1" applyBorder="1"/>
    <xf numFmtId="188" fontId="2" fillId="2" borderId="0" xfId="4" applyNumberFormat="1" applyFont="1" applyFill="1"/>
    <xf numFmtId="0" fontId="2" fillId="2" borderId="0" xfId="0" applyFont="1" applyFill="1" applyAlignment="1">
      <alignment horizontal="center" vertical="center"/>
    </xf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187" fontId="2" fillId="2" borderId="0" xfId="1" applyFont="1" applyFill="1"/>
    <xf numFmtId="41" fontId="2" fillId="2" borderId="0" xfId="0" applyNumberFormat="1" applyFont="1" applyFill="1" applyAlignment="1">
      <alignment horizontal="center"/>
    </xf>
    <xf numFmtId="41" fontId="2" fillId="2" borderId="0" xfId="1" applyNumberFormat="1" applyFont="1" applyFill="1"/>
    <xf numFmtId="43" fontId="2" fillId="2" borderId="0" xfId="0" applyNumberFormat="1" applyFont="1" applyFill="1"/>
    <xf numFmtId="192" fontId="2" fillId="2" borderId="0" xfId="1" applyNumberFormat="1" applyFont="1" applyFill="1"/>
    <xf numFmtId="188" fontId="2" fillId="2" borderId="0" xfId="0" applyNumberFormat="1" applyFont="1" applyFill="1" applyAlignment="1">
      <alignment horizontal="center"/>
    </xf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Alignment="1">
      <alignment vertical="center"/>
    </xf>
    <xf numFmtId="41" fontId="2" fillId="0" borderId="0" xfId="1" applyNumberFormat="1" applyFont="1" applyFill="1" applyBorder="1"/>
    <xf numFmtId="190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/>
    <xf numFmtId="0" fontId="2" fillId="2" borderId="0" xfId="0" applyFont="1" applyFill="1" applyAlignment="1">
      <alignment horizontal="left" indent="1"/>
    </xf>
    <xf numFmtId="41" fontId="2" fillId="2" borderId="1" xfId="1" applyNumberFormat="1" applyFont="1" applyFill="1" applyBorder="1"/>
    <xf numFmtId="41" fontId="2" fillId="2" borderId="0" xfId="0" quotePrefix="1" applyNumberFormat="1" applyFont="1" applyFill="1" applyAlignment="1">
      <alignment horizontal="right" vertical="center"/>
    </xf>
    <xf numFmtId="190" fontId="2" fillId="2" borderId="0" xfId="0" quotePrefix="1" applyNumberFormat="1" applyFont="1" applyFill="1" applyAlignment="1">
      <alignment horizontal="right" vertical="center"/>
    </xf>
    <xf numFmtId="41" fontId="2" fillId="2" borderId="2" xfId="4" applyNumberFormat="1" applyFont="1" applyFill="1" applyBorder="1"/>
    <xf numFmtId="41" fontId="2" fillId="2" borderId="2" xfId="4" applyNumberFormat="1" applyFont="1" applyFill="1" applyBorder="1" applyAlignment="1">
      <alignment vertical="top"/>
    </xf>
    <xf numFmtId="43" fontId="2" fillId="2" borderId="2" xfId="1" quotePrefix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90" fontId="2" fillId="2" borderId="0" xfId="1" applyNumberFormat="1" applyFont="1" applyFill="1" applyAlignment="1">
      <alignment horizontal="right"/>
    </xf>
    <xf numFmtId="190" fontId="2" fillId="2" borderId="0" xfId="1" applyNumberFormat="1" applyFont="1" applyFill="1" applyAlignment="1">
      <alignment horizontal="right" vertical="center"/>
    </xf>
    <xf numFmtId="0" fontId="2" fillId="2" borderId="0" xfId="7" applyFont="1" applyFill="1"/>
    <xf numFmtId="41" fontId="2" fillId="2" borderId="3" xfId="0" applyNumberFormat="1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41" fontId="2" fillId="2" borderId="1" xfId="0" applyNumberFormat="1" applyFont="1" applyFill="1" applyBorder="1" applyAlignment="1">
      <alignment vertic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561975</xdr:colOff>
      <xdr:row>40</xdr:row>
      <xdr:rowOff>66675</xdr:rowOff>
    </xdr:from>
    <xdr:to>
      <xdr:col>25</xdr:col>
      <xdr:colOff>238125</xdr:colOff>
      <xdr:row>43</xdr:row>
      <xdr:rowOff>133350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63725" y="11001375"/>
          <a:ext cx="15049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266700</xdr:colOff>
      <xdr:row>1</xdr:row>
      <xdr:rowOff>142875</xdr:rowOff>
    </xdr:from>
    <xdr:to>
      <xdr:col>25</xdr:col>
      <xdr:colOff>420144</xdr:colOff>
      <xdr:row>4</xdr:row>
      <xdr:rowOff>57150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878050" y="409575"/>
          <a:ext cx="1372644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Conso%20STHAI-Q3'2022%20TH-EN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EQ-T"/>
      <sheetName val="CF-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0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#cmpt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W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Weekly Hires &amp; Terms 10-2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K82"/>
  <sheetViews>
    <sheetView tabSelected="1" view="pageBreakPreview" topLeftCell="A74" zoomScaleNormal="100" zoomScaleSheetLayoutView="100" workbookViewId="0">
      <selection activeCell="A72" sqref="A72:XFD79"/>
    </sheetView>
  </sheetViews>
  <sheetFormatPr defaultColWidth="9" defaultRowHeight="21.4" customHeight="1"/>
  <cols>
    <col min="1" max="3" width="1.28515625" style="11" customWidth="1"/>
    <col min="4" max="4" width="9.7109375" style="11" customWidth="1"/>
    <col min="5" max="5" width="29.85546875" style="11" customWidth="1"/>
    <col min="6" max="6" width="8.85546875" style="3" customWidth="1"/>
    <col min="7" max="7" width="0.7109375" style="11" customWidth="1"/>
    <col min="8" max="8" width="13.85546875" style="25" customWidth="1"/>
    <col min="9" max="9" width="0.5703125" style="11" customWidth="1"/>
    <col min="10" max="10" width="13.85546875" style="11" customWidth="1"/>
    <col min="11" max="11" width="0.5703125" style="11" customWidth="1"/>
    <col min="12" max="12" width="13.85546875" style="25" customWidth="1"/>
    <col min="13" max="13" width="0.5703125" style="11" customWidth="1"/>
    <col min="14" max="14" width="13.85546875" style="11" customWidth="1"/>
    <col min="15" max="16384" width="9" style="11"/>
  </cols>
  <sheetData>
    <row r="1" spans="1:14" s="2" customFormat="1" ht="21.4" customHeight="1">
      <c r="A1" s="1" t="s">
        <v>0</v>
      </c>
      <c r="K1" s="3"/>
    </row>
    <row r="2" spans="1:14" s="2" customFormat="1" ht="21.4" customHeight="1">
      <c r="A2" s="2" t="s">
        <v>1</v>
      </c>
      <c r="K2" s="3"/>
      <c r="L2" s="4"/>
    </row>
    <row r="3" spans="1:14" s="2" customFormat="1" ht="20.25" customHeight="1">
      <c r="A3" s="2" t="s">
        <v>2</v>
      </c>
      <c r="K3" s="3"/>
    </row>
    <row r="4" spans="1:14" s="2" customFormat="1" ht="21.4" customHeight="1">
      <c r="K4" s="3"/>
    </row>
    <row r="5" spans="1:14" s="2" customFormat="1" ht="21.4" customHeight="1">
      <c r="H5" s="5" t="s">
        <v>3</v>
      </c>
      <c r="I5" s="5"/>
      <c r="J5" s="5"/>
      <c r="K5" s="5"/>
      <c r="L5" s="5"/>
      <c r="M5" s="5"/>
      <c r="N5" s="5"/>
    </row>
    <row r="6" spans="1:14" s="2" customFormat="1" ht="21">
      <c r="A6" s="3"/>
      <c r="B6" s="3"/>
      <c r="C6" s="3"/>
      <c r="D6" s="3"/>
      <c r="E6" s="3"/>
      <c r="F6" s="3"/>
      <c r="G6" s="3"/>
      <c r="H6" s="6" t="s">
        <v>4</v>
      </c>
      <c r="I6" s="6"/>
      <c r="J6" s="6"/>
      <c r="L6" s="7" t="s">
        <v>5</v>
      </c>
      <c r="M6" s="7"/>
      <c r="N6" s="7"/>
    </row>
    <row r="7" spans="1:14" s="2" customFormat="1" ht="21">
      <c r="A7" s="3"/>
      <c r="B7" s="3"/>
      <c r="C7" s="3"/>
      <c r="D7" s="3"/>
      <c r="E7" s="3"/>
      <c r="F7" s="3"/>
      <c r="G7" s="3"/>
      <c r="H7" s="8" t="s">
        <v>6</v>
      </c>
      <c r="I7" s="9"/>
      <c r="J7" s="8"/>
      <c r="L7" s="10" t="s">
        <v>6</v>
      </c>
      <c r="M7" s="10"/>
      <c r="N7" s="10"/>
    </row>
    <row r="8" spans="1:14" s="2" customFormat="1" ht="21">
      <c r="A8" s="3"/>
      <c r="B8" s="3"/>
      <c r="C8" s="3"/>
      <c r="D8" s="3"/>
      <c r="E8" s="3"/>
      <c r="F8" s="3"/>
      <c r="G8" s="3"/>
      <c r="H8" s="8" t="s">
        <v>7</v>
      </c>
      <c r="I8" s="9"/>
      <c r="J8" s="8" t="s">
        <v>8</v>
      </c>
      <c r="L8" s="10" t="s">
        <v>7</v>
      </c>
      <c r="M8" s="10"/>
      <c r="N8" s="10" t="s">
        <v>8</v>
      </c>
    </row>
    <row r="9" spans="1:14" ht="21.4" customHeight="1">
      <c r="F9" s="12" t="s">
        <v>9</v>
      </c>
      <c r="G9" s="3"/>
      <c r="H9" s="13" t="s">
        <v>10</v>
      </c>
      <c r="I9" s="9"/>
      <c r="J9" s="14" t="s">
        <v>11</v>
      </c>
      <c r="K9" s="15"/>
      <c r="L9" s="13" t="s">
        <v>10</v>
      </c>
      <c r="M9" s="16"/>
      <c r="N9" s="13" t="s">
        <v>11</v>
      </c>
    </row>
    <row r="10" spans="1:14" ht="21.4" customHeight="1">
      <c r="A10" s="20" t="s">
        <v>12</v>
      </c>
      <c r="B10" s="20"/>
      <c r="C10" s="20"/>
      <c r="D10" s="20"/>
      <c r="E10" s="20"/>
      <c r="G10" s="3"/>
      <c r="H10" s="21"/>
      <c r="I10" s="9"/>
      <c r="J10" s="22"/>
      <c r="K10" s="18"/>
      <c r="L10" s="21"/>
      <c r="M10" s="3"/>
    </row>
    <row r="11" spans="1:14" ht="21.4" customHeight="1">
      <c r="A11" s="2" t="s">
        <v>13</v>
      </c>
      <c r="I11" s="9"/>
      <c r="J11" s="3"/>
      <c r="K11" s="3"/>
      <c r="N11" s="3"/>
    </row>
    <row r="12" spans="1:14" ht="21.4" customHeight="1">
      <c r="B12" s="11" t="s">
        <v>14</v>
      </c>
      <c r="F12" s="3" t="s">
        <v>15</v>
      </c>
      <c r="H12" s="27">
        <v>276247</v>
      </c>
      <c r="I12" s="28"/>
      <c r="J12" s="27">
        <v>538988</v>
      </c>
      <c r="K12" s="27"/>
      <c r="L12" s="27">
        <v>275785</v>
      </c>
      <c r="M12" s="28"/>
      <c r="N12" s="27">
        <v>538741</v>
      </c>
    </row>
    <row r="13" spans="1:14" ht="21.4" customHeight="1">
      <c r="B13" s="11" t="s">
        <v>16</v>
      </c>
      <c r="E13" s="29"/>
      <c r="F13" s="3" t="s">
        <v>17</v>
      </c>
      <c r="G13" s="29"/>
      <c r="H13" s="27">
        <v>44489</v>
      </c>
      <c r="I13" s="28"/>
      <c r="J13" s="27">
        <v>62918</v>
      </c>
      <c r="K13" s="27"/>
      <c r="L13" s="27">
        <v>44392</v>
      </c>
      <c r="M13" s="28"/>
      <c r="N13" s="27">
        <v>63743</v>
      </c>
    </row>
    <row r="14" spans="1:14" ht="21.4" customHeight="1">
      <c r="B14" s="11" t="s">
        <v>18</v>
      </c>
      <c r="E14" s="29"/>
      <c r="F14" s="3">
        <v>4</v>
      </c>
      <c r="G14" s="29"/>
      <c r="H14" s="27">
        <v>0</v>
      </c>
      <c r="I14" s="28"/>
      <c r="J14" s="27">
        <v>0</v>
      </c>
      <c r="K14" s="27"/>
      <c r="L14" s="27">
        <v>0</v>
      </c>
      <c r="M14" s="28"/>
      <c r="N14" s="27">
        <v>4000</v>
      </c>
    </row>
    <row r="15" spans="1:14" ht="21.4" customHeight="1">
      <c r="B15" s="11" t="s">
        <v>19</v>
      </c>
      <c r="F15" s="3">
        <v>7</v>
      </c>
      <c r="H15" s="27">
        <v>132494</v>
      </c>
      <c r="I15" s="28"/>
      <c r="J15" s="27">
        <v>172419</v>
      </c>
      <c r="K15" s="27"/>
      <c r="L15" s="27">
        <v>132494</v>
      </c>
      <c r="M15" s="28"/>
      <c r="N15" s="27">
        <v>172419</v>
      </c>
    </row>
    <row r="16" spans="1:14" ht="21.4" customHeight="1">
      <c r="B16" s="11" t="s">
        <v>20</v>
      </c>
      <c r="H16" s="31">
        <v>397</v>
      </c>
      <c r="I16" s="28"/>
      <c r="J16" s="31">
        <v>397</v>
      </c>
      <c r="K16" s="28"/>
      <c r="L16" s="31">
        <v>3</v>
      </c>
      <c r="M16" s="28"/>
      <c r="N16" s="31">
        <v>3</v>
      </c>
    </row>
    <row r="17" spans="1:14" ht="21.4" customHeight="1">
      <c r="A17" s="2" t="s">
        <v>21</v>
      </c>
      <c r="B17" s="2"/>
      <c r="C17" s="2"/>
      <c r="H17" s="31">
        <v>453627</v>
      </c>
      <c r="I17" s="28"/>
      <c r="J17" s="31">
        <v>774722</v>
      </c>
      <c r="K17" s="28"/>
      <c r="L17" s="31">
        <v>452674</v>
      </c>
      <c r="M17" s="28"/>
      <c r="N17" s="31">
        <v>778906</v>
      </c>
    </row>
    <row r="18" spans="1:14" ht="21.4" customHeight="1">
      <c r="A18" s="2" t="s">
        <v>22</v>
      </c>
      <c r="B18" s="2"/>
      <c r="C18" s="2"/>
      <c r="H18" s="33"/>
      <c r="I18" s="28"/>
      <c r="J18" s="33"/>
      <c r="K18" s="28"/>
      <c r="L18" s="33"/>
      <c r="M18" s="28"/>
      <c r="N18" s="33"/>
    </row>
    <row r="19" spans="1:14" ht="21">
      <c r="B19" s="11" t="s">
        <v>23</v>
      </c>
      <c r="F19" s="3">
        <v>23</v>
      </c>
      <c r="H19" s="27">
        <v>17091</v>
      </c>
      <c r="I19" s="28"/>
      <c r="J19" s="27">
        <v>33434</v>
      </c>
      <c r="K19" s="27"/>
      <c r="L19" s="27">
        <v>15891</v>
      </c>
      <c r="M19" s="28"/>
      <c r="N19" s="27">
        <v>31734</v>
      </c>
    </row>
    <row r="20" spans="1:14" ht="21.4" customHeight="1">
      <c r="B20" s="11" t="s">
        <v>24</v>
      </c>
      <c r="F20" s="3">
        <v>4</v>
      </c>
      <c r="H20" s="27">
        <v>0</v>
      </c>
      <c r="I20" s="27"/>
      <c r="J20" s="27">
        <v>0</v>
      </c>
      <c r="K20" s="27"/>
      <c r="L20" s="27">
        <v>10250</v>
      </c>
      <c r="M20" s="28"/>
      <c r="N20" s="27">
        <v>0</v>
      </c>
    </row>
    <row r="21" spans="1:14" ht="21.4" customHeight="1">
      <c r="B21" s="11" t="s">
        <v>25</v>
      </c>
      <c r="F21" s="3">
        <v>4</v>
      </c>
      <c r="H21" s="27">
        <v>0</v>
      </c>
      <c r="I21" s="28"/>
      <c r="J21" s="27">
        <v>0</v>
      </c>
      <c r="K21" s="27"/>
      <c r="L21" s="27">
        <v>4000</v>
      </c>
      <c r="M21" s="28"/>
      <c r="N21" s="27">
        <v>0</v>
      </c>
    </row>
    <row r="22" spans="1:14" ht="21.4" customHeight="1">
      <c r="B22" s="11" t="s">
        <v>26</v>
      </c>
      <c r="F22" s="3">
        <v>8</v>
      </c>
      <c r="H22" s="27">
        <v>0</v>
      </c>
      <c r="I22" s="28"/>
      <c r="J22" s="27">
        <v>0</v>
      </c>
      <c r="K22" s="27"/>
      <c r="L22" s="27">
        <v>144593</v>
      </c>
      <c r="M22" s="28"/>
      <c r="N22" s="27">
        <v>144593</v>
      </c>
    </row>
    <row r="23" spans="1:14" ht="21.4" customHeight="1">
      <c r="B23" s="11" t="s">
        <v>27</v>
      </c>
      <c r="F23" s="3">
        <v>9</v>
      </c>
      <c r="H23" s="27">
        <v>296103</v>
      </c>
      <c r="I23" s="28"/>
      <c r="J23" s="27">
        <v>301608</v>
      </c>
      <c r="K23" s="27"/>
      <c r="L23" s="27">
        <v>0</v>
      </c>
      <c r="M23" s="28"/>
      <c r="N23" s="27">
        <v>0</v>
      </c>
    </row>
    <row r="24" spans="1:14" ht="21.4" customHeight="1">
      <c r="B24" s="11" t="s">
        <v>28</v>
      </c>
      <c r="F24" s="3" t="s">
        <v>29</v>
      </c>
      <c r="H24" s="27">
        <v>544907</v>
      </c>
      <c r="I24" s="28"/>
      <c r="J24" s="27">
        <v>521570</v>
      </c>
      <c r="K24" s="27"/>
      <c r="L24" s="27">
        <v>544907</v>
      </c>
      <c r="M24" s="28"/>
      <c r="N24" s="27">
        <v>521570</v>
      </c>
    </row>
    <row r="25" spans="1:14" ht="21.4" customHeight="1">
      <c r="B25" s="11" t="s">
        <v>30</v>
      </c>
      <c r="F25" s="3">
        <v>11</v>
      </c>
      <c r="H25" s="27">
        <v>1179</v>
      </c>
      <c r="I25" s="28"/>
      <c r="J25" s="27">
        <v>0</v>
      </c>
      <c r="K25" s="27"/>
      <c r="L25" s="27">
        <v>1179</v>
      </c>
      <c r="M25" s="28"/>
      <c r="N25" s="27">
        <v>0</v>
      </c>
    </row>
    <row r="26" spans="1:14" ht="21.4" customHeight="1">
      <c r="B26" s="11" t="s">
        <v>31</v>
      </c>
      <c r="H26" s="27">
        <v>45</v>
      </c>
      <c r="I26" s="28"/>
      <c r="J26" s="27">
        <v>29</v>
      </c>
      <c r="K26" s="27"/>
      <c r="L26" s="27">
        <v>45</v>
      </c>
      <c r="M26" s="28"/>
      <c r="N26" s="27">
        <v>29</v>
      </c>
    </row>
    <row r="27" spans="1:14" ht="21.4" customHeight="1">
      <c r="B27" s="11" t="s">
        <v>32</v>
      </c>
      <c r="F27" s="3">
        <v>12</v>
      </c>
      <c r="H27" s="27">
        <v>14560</v>
      </c>
      <c r="I27" s="28"/>
      <c r="J27" s="27">
        <v>13186</v>
      </c>
      <c r="K27" s="27"/>
      <c r="L27" s="27">
        <v>14560</v>
      </c>
      <c r="M27" s="28"/>
      <c r="N27" s="27">
        <v>13186</v>
      </c>
    </row>
    <row r="28" spans="1:14" ht="21.4" customHeight="1">
      <c r="B28" s="11" t="s">
        <v>33</v>
      </c>
      <c r="F28" s="3">
        <v>4</v>
      </c>
      <c r="H28" s="31">
        <v>1322</v>
      </c>
      <c r="I28" s="28"/>
      <c r="J28" s="31">
        <v>1499</v>
      </c>
      <c r="K28" s="27"/>
      <c r="L28" s="31">
        <v>1321</v>
      </c>
      <c r="M28" s="28"/>
      <c r="N28" s="31">
        <v>1414</v>
      </c>
    </row>
    <row r="29" spans="1:14" ht="21.4" customHeight="1">
      <c r="A29" s="2" t="s">
        <v>34</v>
      </c>
      <c r="B29" s="2"/>
      <c r="C29" s="2"/>
      <c r="D29" s="2"/>
      <c r="E29" s="2"/>
      <c r="H29" s="34">
        <v>875207</v>
      </c>
      <c r="I29" s="28"/>
      <c r="J29" s="34">
        <v>871326</v>
      </c>
      <c r="K29" s="27"/>
      <c r="L29" s="34">
        <v>736746</v>
      </c>
      <c r="M29" s="35"/>
      <c r="N29" s="34">
        <v>712526</v>
      </c>
    </row>
    <row r="30" spans="1:14" ht="21.4" customHeight="1" thickBot="1">
      <c r="A30" s="2" t="s">
        <v>35</v>
      </c>
      <c r="H30" s="36">
        <v>1328834</v>
      </c>
      <c r="I30" s="28"/>
      <c r="J30" s="36">
        <v>1646048</v>
      </c>
      <c r="K30" s="37"/>
      <c r="L30" s="36">
        <v>1189420</v>
      </c>
      <c r="M30" s="28"/>
      <c r="N30" s="36">
        <v>1491432</v>
      </c>
    </row>
    <row r="31" spans="1:14" ht="21.4" customHeight="1" thickTop="1">
      <c r="H31" s="32"/>
      <c r="I31" s="24"/>
      <c r="J31" s="32"/>
      <c r="L31" s="32"/>
      <c r="M31" s="24"/>
      <c r="N31" s="32"/>
    </row>
    <row r="32" spans="1:14" ht="21.4" customHeight="1">
      <c r="H32" s="32"/>
      <c r="I32" s="24"/>
      <c r="J32" s="32"/>
      <c r="L32" s="32"/>
      <c r="M32" s="24"/>
      <c r="N32" s="32"/>
    </row>
    <row r="33" spans="1:14" ht="21.4" customHeight="1">
      <c r="H33" s="32"/>
      <c r="I33" s="24"/>
      <c r="J33" s="32"/>
      <c r="L33" s="32"/>
      <c r="M33" s="24"/>
      <c r="N33" s="32"/>
    </row>
    <row r="34" spans="1:14" ht="21.4" customHeight="1">
      <c r="H34" s="32"/>
      <c r="I34" s="24"/>
      <c r="J34" s="32"/>
      <c r="L34" s="32"/>
      <c r="M34" s="24"/>
      <c r="N34" s="32"/>
    </row>
    <row r="35" spans="1:14" ht="21.4" customHeight="1">
      <c r="H35" s="32"/>
      <c r="I35" s="24"/>
      <c r="J35" s="32"/>
      <c r="L35" s="32"/>
      <c r="M35" s="24"/>
      <c r="N35" s="32"/>
    </row>
    <row r="36" spans="1:14" ht="21.4" customHeight="1">
      <c r="H36" s="32"/>
      <c r="I36" s="24"/>
      <c r="J36" s="32"/>
      <c r="L36" s="32"/>
      <c r="M36" s="24"/>
      <c r="N36" s="32"/>
    </row>
    <row r="37" spans="1:14" ht="21.4" customHeight="1">
      <c r="H37" s="32"/>
      <c r="I37" s="24"/>
      <c r="J37" s="32"/>
      <c r="L37" s="32"/>
      <c r="M37" s="24"/>
      <c r="N37" s="32"/>
    </row>
    <row r="38" spans="1:14" ht="21.4" customHeight="1">
      <c r="H38" s="32"/>
      <c r="I38" s="24"/>
      <c r="J38" s="32"/>
      <c r="L38" s="32"/>
      <c r="M38" s="24"/>
      <c r="N38" s="32"/>
    </row>
    <row r="39" spans="1:14" ht="21.4" customHeight="1">
      <c r="H39" s="32"/>
      <c r="I39" s="24"/>
      <c r="J39" s="32"/>
      <c r="L39" s="32"/>
      <c r="M39" s="24"/>
      <c r="N39" s="32"/>
    </row>
    <row r="40" spans="1:14" ht="21.4" customHeight="1">
      <c r="H40" s="32"/>
      <c r="I40" s="24"/>
      <c r="J40" s="32"/>
      <c r="L40" s="32"/>
      <c r="M40" s="24"/>
      <c r="N40" s="32"/>
    </row>
    <row r="41" spans="1:14" ht="21.4" customHeight="1">
      <c r="H41" s="32"/>
      <c r="I41" s="24"/>
      <c r="J41" s="32"/>
      <c r="L41" s="32"/>
      <c r="M41" s="24"/>
      <c r="N41" s="32"/>
    </row>
    <row r="42" spans="1:14" ht="21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1.4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21.4" customHeight="1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21.4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21.4" customHeight="1">
      <c r="A46" s="3"/>
      <c r="B46" s="3"/>
      <c r="C46" s="3"/>
      <c r="D46" s="3"/>
      <c r="E46" s="3"/>
      <c r="G46" s="3"/>
      <c r="H46" s="5" t="s">
        <v>3</v>
      </c>
      <c r="I46" s="5"/>
      <c r="J46" s="5"/>
      <c r="K46" s="5"/>
      <c r="L46" s="5"/>
      <c r="M46" s="5"/>
      <c r="N46" s="5"/>
    </row>
    <row r="47" spans="1:14" ht="21">
      <c r="A47" s="3"/>
      <c r="B47" s="3"/>
      <c r="C47" s="3"/>
      <c r="D47" s="3"/>
      <c r="E47" s="3"/>
      <c r="G47" s="3"/>
      <c r="H47" s="6" t="s">
        <v>4</v>
      </c>
      <c r="I47" s="6"/>
      <c r="J47" s="6"/>
      <c r="K47" s="2"/>
      <c r="L47" s="7" t="s">
        <v>5</v>
      </c>
      <c r="M47" s="7"/>
      <c r="N47" s="7"/>
    </row>
    <row r="48" spans="1:14" s="2" customFormat="1" ht="21.4" customHeight="1">
      <c r="A48" s="3"/>
      <c r="B48" s="3"/>
      <c r="C48" s="3"/>
      <c r="D48" s="3"/>
      <c r="E48" s="3"/>
      <c r="F48" s="3"/>
      <c r="G48" s="3"/>
      <c r="H48" s="8" t="s">
        <v>6</v>
      </c>
      <c r="I48" s="8"/>
      <c r="J48" s="8"/>
      <c r="L48" s="10" t="s">
        <v>6</v>
      </c>
      <c r="M48" s="10"/>
      <c r="N48" s="10"/>
    </row>
    <row r="49" spans="1:14" s="2" customFormat="1" ht="21.4" customHeight="1">
      <c r="A49" s="3"/>
      <c r="B49" s="3"/>
      <c r="C49" s="3"/>
      <c r="D49" s="3"/>
      <c r="E49" s="3"/>
      <c r="F49" s="3"/>
      <c r="G49" s="3"/>
      <c r="H49" s="8" t="s">
        <v>7</v>
      </c>
      <c r="I49" s="8"/>
      <c r="J49" s="8" t="s">
        <v>8</v>
      </c>
      <c r="L49" s="10" t="s">
        <v>7</v>
      </c>
      <c r="M49" s="10"/>
      <c r="N49" s="10" t="s">
        <v>8</v>
      </c>
    </row>
    <row r="50" spans="1:14" ht="21.4" customHeight="1">
      <c r="F50" s="12" t="s">
        <v>9</v>
      </c>
      <c r="G50" s="3"/>
      <c r="H50" s="13" t="s">
        <v>10</v>
      </c>
      <c r="I50" s="41"/>
      <c r="J50" s="13" t="s">
        <v>11</v>
      </c>
      <c r="K50" s="15"/>
      <c r="L50" s="13" t="s">
        <v>10</v>
      </c>
      <c r="M50" s="41"/>
      <c r="N50" s="13" t="s">
        <v>11</v>
      </c>
    </row>
    <row r="51" spans="1:14" ht="21.4" customHeight="1">
      <c r="A51" s="20" t="s">
        <v>36</v>
      </c>
      <c r="B51" s="20"/>
      <c r="C51" s="20"/>
      <c r="D51" s="20"/>
      <c r="E51" s="20"/>
      <c r="G51" s="3"/>
      <c r="H51" s="18"/>
      <c r="I51" s="3"/>
      <c r="J51" s="22"/>
      <c r="K51" s="18"/>
      <c r="L51" s="18"/>
      <c r="M51" s="3"/>
      <c r="N51" s="22"/>
    </row>
    <row r="52" spans="1:14" ht="21.4" customHeight="1">
      <c r="A52" s="2" t="s">
        <v>37</v>
      </c>
      <c r="H52" s="32"/>
      <c r="I52" s="42"/>
      <c r="J52" s="40"/>
      <c r="K52" s="40"/>
      <c r="L52" s="32"/>
      <c r="M52" s="42"/>
      <c r="N52" s="40"/>
    </row>
    <row r="53" spans="1:14" ht="21.4" customHeight="1">
      <c r="B53" s="43" t="s">
        <v>38</v>
      </c>
      <c r="C53" s="43"/>
      <c r="E53" s="29"/>
      <c r="F53" s="3" t="s">
        <v>39</v>
      </c>
      <c r="G53" s="29"/>
      <c r="H53" s="27">
        <v>68285</v>
      </c>
      <c r="I53" s="35"/>
      <c r="J53" s="27">
        <v>156091</v>
      </c>
      <c r="K53" s="27"/>
      <c r="L53" s="27">
        <v>44027</v>
      </c>
      <c r="M53" s="35"/>
      <c r="N53" s="27">
        <v>123955</v>
      </c>
    </row>
    <row r="54" spans="1:14" ht="21">
      <c r="B54" s="43" t="s">
        <v>40</v>
      </c>
      <c r="C54" s="43"/>
      <c r="E54" s="29"/>
      <c r="F54" s="44">
        <v>14</v>
      </c>
      <c r="G54" s="29"/>
      <c r="H54" s="27">
        <v>574</v>
      </c>
      <c r="I54" s="35"/>
      <c r="J54" s="27">
        <v>0</v>
      </c>
      <c r="K54" s="27"/>
      <c r="L54" s="27">
        <v>574</v>
      </c>
      <c r="M54" s="35"/>
      <c r="N54" s="27">
        <v>0</v>
      </c>
    </row>
    <row r="55" spans="1:14" ht="21">
      <c r="B55" s="43" t="s">
        <v>41</v>
      </c>
      <c r="C55" s="43"/>
      <c r="E55" s="29"/>
      <c r="F55" s="44">
        <v>4</v>
      </c>
      <c r="G55" s="29"/>
      <c r="H55" s="27">
        <v>7475</v>
      </c>
      <c r="I55" s="35"/>
      <c r="J55" s="27">
        <v>7475</v>
      </c>
      <c r="K55" s="27"/>
      <c r="L55" s="27">
        <v>0</v>
      </c>
      <c r="M55" s="35"/>
      <c r="N55" s="27">
        <v>0</v>
      </c>
    </row>
    <row r="56" spans="1:14" ht="21">
      <c r="B56" s="43" t="s">
        <v>42</v>
      </c>
      <c r="C56" s="43"/>
      <c r="E56" s="29"/>
      <c r="F56" s="44"/>
      <c r="G56" s="29"/>
      <c r="H56" s="27">
        <v>0</v>
      </c>
      <c r="I56" s="35"/>
      <c r="J56" s="27">
        <v>45888</v>
      </c>
      <c r="K56" s="27"/>
      <c r="L56" s="27">
        <v>0</v>
      </c>
      <c r="M56" s="35"/>
      <c r="N56" s="27">
        <v>45888</v>
      </c>
    </row>
    <row r="57" spans="1:14" ht="21">
      <c r="B57" s="43" t="s">
        <v>43</v>
      </c>
      <c r="C57" s="43"/>
      <c r="E57" s="29"/>
      <c r="F57" s="44">
        <v>22</v>
      </c>
      <c r="G57" s="29"/>
      <c r="H57" s="27">
        <v>323</v>
      </c>
      <c r="I57" s="35"/>
      <c r="J57" s="27">
        <v>0</v>
      </c>
      <c r="K57" s="27"/>
      <c r="L57" s="27">
        <v>323</v>
      </c>
      <c r="M57" s="35"/>
      <c r="N57" s="27">
        <v>0</v>
      </c>
    </row>
    <row r="58" spans="1:14" ht="21.4" customHeight="1">
      <c r="A58" s="2" t="s">
        <v>44</v>
      </c>
      <c r="B58" s="2"/>
      <c r="C58" s="2"/>
      <c r="D58" s="2"/>
      <c r="E58" s="2"/>
      <c r="H58" s="34">
        <v>76657</v>
      </c>
      <c r="I58" s="35"/>
      <c r="J58" s="34">
        <v>209454</v>
      </c>
      <c r="K58" s="27"/>
      <c r="L58" s="34">
        <v>44924</v>
      </c>
      <c r="M58" s="35"/>
      <c r="N58" s="34">
        <v>169843</v>
      </c>
    </row>
    <row r="59" spans="1:14" ht="21.4" customHeight="1">
      <c r="A59" s="2" t="s">
        <v>45</v>
      </c>
      <c r="B59" s="2"/>
      <c r="C59" s="2"/>
      <c r="D59" s="2"/>
      <c r="E59" s="2"/>
      <c r="H59" s="27"/>
      <c r="I59" s="35"/>
      <c r="J59" s="27"/>
      <c r="K59" s="45"/>
      <c r="L59" s="27"/>
      <c r="M59" s="35"/>
      <c r="N59" s="27"/>
    </row>
    <row r="60" spans="1:14" ht="21">
      <c r="B60" s="43" t="s">
        <v>46</v>
      </c>
      <c r="F60" s="3">
        <v>14</v>
      </c>
      <c r="H60" s="27">
        <v>452</v>
      </c>
      <c r="I60" s="35"/>
      <c r="J60" s="27">
        <v>0</v>
      </c>
      <c r="K60" s="27"/>
      <c r="L60" s="27">
        <v>452</v>
      </c>
      <c r="M60" s="35"/>
      <c r="N60" s="27">
        <v>0</v>
      </c>
    </row>
    <row r="61" spans="1:14" ht="21.4" customHeight="1">
      <c r="B61" s="43" t="s">
        <v>47</v>
      </c>
      <c r="F61" s="3">
        <v>12</v>
      </c>
      <c r="H61" s="27">
        <v>5987</v>
      </c>
      <c r="I61" s="35"/>
      <c r="J61" s="27">
        <v>5987</v>
      </c>
      <c r="K61" s="27"/>
      <c r="L61" s="27">
        <v>5987</v>
      </c>
      <c r="M61" s="35"/>
      <c r="N61" s="27">
        <v>5987</v>
      </c>
    </row>
    <row r="62" spans="1:14" ht="21.4" customHeight="1">
      <c r="B62" s="43" t="s">
        <v>48</v>
      </c>
      <c r="H62" s="27"/>
      <c r="I62" s="35"/>
      <c r="J62" s="27"/>
      <c r="K62" s="27"/>
      <c r="L62" s="27"/>
      <c r="M62" s="35"/>
      <c r="N62" s="27"/>
    </row>
    <row r="63" spans="1:14" ht="21.4" customHeight="1">
      <c r="C63" s="43" t="s">
        <v>49</v>
      </c>
      <c r="F63" s="3">
        <v>15</v>
      </c>
      <c r="H63" s="27">
        <v>7013</v>
      </c>
      <c r="I63" s="35"/>
      <c r="J63" s="27">
        <v>6471</v>
      </c>
      <c r="K63" s="27"/>
      <c r="L63" s="27">
        <v>7013</v>
      </c>
      <c r="M63" s="35"/>
      <c r="N63" s="27">
        <v>6471</v>
      </c>
    </row>
    <row r="64" spans="1:14" ht="21">
      <c r="A64" s="2" t="s">
        <v>50</v>
      </c>
      <c r="B64" s="2"/>
      <c r="C64" s="2"/>
      <c r="D64" s="2"/>
      <c r="E64" s="2"/>
      <c r="H64" s="34">
        <v>13452</v>
      </c>
      <c r="I64" s="33"/>
      <c r="J64" s="34">
        <v>12458</v>
      </c>
      <c r="K64" s="27"/>
      <c r="L64" s="34">
        <v>13452</v>
      </c>
      <c r="M64" s="33"/>
      <c r="N64" s="34">
        <v>12458</v>
      </c>
    </row>
    <row r="65" spans="1:14" ht="21.4" customHeight="1">
      <c r="A65" s="2" t="s">
        <v>51</v>
      </c>
      <c r="B65" s="2"/>
      <c r="C65" s="2"/>
      <c r="D65" s="2"/>
      <c r="E65" s="2"/>
      <c r="H65" s="34">
        <v>90109</v>
      </c>
      <c r="I65" s="35"/>
      <c r="J65" s="34">
        <v>221912</v>
      </c>
      <c r="K65" s="27"/>
      <c r="L65" s="34">
        <v>58376</v>
      </c>
      <c r="M65" s="35"/>
      <c r="N65" s="34">
        <v>182301</v>
      </c>
    </row>
    <row r="66" spans="1:14" ht="21.4" customHeight="1">
      <c r="A66" s="2" t="s">
        <v>52</v>
      </c>
      <c r="B66" s="2"/>
      <c r="C66" s="2"/>
      <c r="D66" s="2"/>
      <c r="E66" s="2"/>
      <c r="H66" s="45"/>
      <c r="I66" s="28"/>
      <c r="J66" s="45"/>
      <c r="K66" s="45"/>
      <c r="L66" s="45"/>
      <c r="M66" s="28"/>
      <c r="N66" s="45"/>
    </row>
    <row r="67" spans="1:14" ht="21.4" customHeight="1">
      <c r="B67" s="11" t="s">
        <v>53</v>
      </c>
      <c r="H67" s="45"/>
      <c r="I67" s="28"/>
      <c r="J67" s="33"/>
      <c r="K67" s="45"/>
      <c r="L67" s="45"/>
      <c r="M67" s="28"/>
      <c r="N67" s="33"/>
    </row>
    <row r="68" spans="1:14" ht="21.4" customHeight="1">
      <c r="C68" s="46" t="s">
        <v>54</v>
      </c>
      <c r="D68" s="46"/>
      <c r="H68" s="45"/>
      <c r="I68" s="28"/>
      <c r="J68" s="33"/>
      <c r="K68" s="45"/>
      <c r="L68" s="45"/>
      <c r="M68" s="28"/>
      <c r="N68" s="33"/>
    </row>
    <row r="69" spans="1:14" ht="21.4" customHeight="1" thickBot="1">
      <c r="C69" s="46"/>
      <c r="D69" s="43" t="s">
        <v>55</v>
      </c>
      <c r="H69" s="47">
        <v>816930</v>
      </c>
      <c r="I69" s="28"/>
      <c r="J69" s="47">
        <v>816930</v>
      </c>
      <c r="K69" s="28"/>
      <c r="L69" s="47">
        <v>816930</v>
      </c>
      <c r="M69" s="48"/>
      <c r="N69" s="47">
        <v>816930</v>
      </c>
    </row>
    <row r="70" spans="1:14" ht="21.4" customHeight="1" thickTop="1">
      <c r="C70" s="43" t="s">
        <v>56</v>
      </c>
      <c r="D70" s="46"/>
      <c r="H70" s="37"/>
      <c r="I70" s="28"/>
      <c r="J70" s="37"/>
      <c r="K70" s="37"/>
      <c r="L70" s="37"/>
      <c r="M70" s="28"/>
      <c r="N70" s="37"/>
    </row>
    <row r="71" spans="1:14" ht="21.4" customHeight="1">
      <c r="C71" s="46"/>
      <c r="D71" s="43" t="s">
        <v>57</v>
      </c>
      <c r="H71" s="27">
        <v>816930</v>
      </c>
      <c r="I71" s="28"/>
      <c r="J71" s="27">
        <v>816930</v>
      </c>
      <c r="K71" s="37"/>
      <c r="L71" s="37">
        <v>816930</v>
      </c>
      <c r="M71" s="28"/>
      <c r="N71" s="37">
        <v>816930</v>
      </c>
    </row>
    <row r="72" spans="1:14" ht="21.4" customHeight="1">
      <c r="B72" s="43" t="s">
        <v>58</v>
      </c>
      <c r="H72" s="27"/>
      <c r="I72" s="28"/>
      <c r="J72" s="37"/>
      <c r="K72" s="37"/>
      <c r="L72" s="37"/>
      <c r="M72" s="28"/>
      <c r="N72" s="37"/>
    </row>
    <row r="73" spans="1:14" ht="21.4" customHeight="1">
      <c r="B73" s="43"/>
      <c r="D73" s="11" t="s">
        <v>59</v>
      </c>
      <c r="F73" s="3">
        <v>17</v>
      </c>
      <c r="H73" s="27">
        <v>75750</v>
      </c>
      <c r="I73" s="28"/>
      <c r="J73" s="37">
        <v>75000</v>
      </c>
      <c r="K73" s="37"/>
      <c r="L73" s="37">
        <v>75750</v>
      </c>
      <c r="M73" s="28"/>
      <c r="N73" s="37">
        <v>75000</v>
      </c>
    </row>
    <row r="74" spans="1:14" ht="21.4" customHeight="1">
      <c r="B74" s="43"/>
      <c r="D74" s="11" t="s">
        <v>60</v>
      </c>
      <c r="H74" s="27">
        <v>278126</v>
      </c>
      <c r="I74" s="28"/>
      <c r="J74" s="37">
        <v>460497</v>
      </c>
      <c r="K74" s="37"/>
      <c r="L74" s="37">
        <v>214415</v>
      </c>
      <c r="M74" s="28"/>
      <c r="N74" s="37">
        <v>393252</v>
      </c>
    </row>
    <row r="75" spans="1:14" ht="21.4" customHeight="1">
      <c r="B75" s="11" t="s">
        <v>61</v>
      </c>
      <c r="H75" s="27">
        <v>23949</v>
      </c>
      <c r="I75" s="28"/>
      <c r="J75" s="37">
        <v>23949</v>
      </c>
      <c r="K75" s="45"/>
      <c r="L75" s="51">
        <v>23949</v>
      </c>
      <c r="M75" s="28"/>
      <c r="N75" s="37">
        <v>23949</v>
      </c>
    </row>
    <row r="76" spans="1:14" ht="21.4" customHeight="1">
      <c r="A76" s="52" t="s">
        <v>62</v>
      </c>
      <c r="C76" s="2"/>
      <c r="D76" s="2"/>
      <c r="E76" s="2"/>
      <c r="H76" s="53">
        <v>1194755</v>
      </c>
      <c r="I76" s="45"/>
      <c r="J76" s="53">
        <v>1376376</v>
      </c>
      <c r="K76" s="37"/>
      <c r="L76" s="53">
        <v>1131044</v>
      </c>
      <c r="M76" s="45"/>
      <c r="N76" s="53">
        <v>1309131</v>
      </c>
    </row>
    <row r="77" spans="1:14" ht="21.4" customHeight="1">
      <c r="A77" s="52"/>
      <c r="B77" s="11" t="s">
        <v>63</v>
      </c>
      <c r="C77" s="2"/>
      <c r="D77" s="2"/>
      <c r="E77" s="2"/>
      <c r="H77" s="51">
        <v>43970</v>
      </c>
      <c r="I77" s="45"/>
      <c r="J77" s="51">
        <v>47760</v>
      </c>
      <c r="K77" s="37"/>
      <c r="L77" s="51">
        <v>0</v>
      </c>
      <c r="M77" s="45"/>
      <c r="N77" s="51">
        <v>0</v>
      </c>
    </row>
    <row r="78" spans="1:14" ht="21.4" customHeight="1">
      <c r="A78" s="52" t="s">
        <v>64</v>
      </c>
      <c r="C78" s="2"/>
      <c r="D78" s="2"/>
      <c r="E78" s="2"/>
      <c r="H78" s="37">
        <v>1238725</v>
      </c>
      <c r="I78" s="45"/>
      <c r="J78" s="37">
        <v>1424136</v>
      </c>
      <c r="K78" s="37"/>
      <c r="L78" s="37">
        <v>1131044</v>
      </c>
      <c r="M78" s="45"/>
      <c r="N78" s="37">
        <v>1309131</v>
      </c>
    </row>
    <row r="79" spans="1:14" ht="21.75" thickBot="1">
      <c r="A79" s="52" t="s">
        <v>65</v>
      </c>
      <c r="H79" s="36">
        <v>1328834</v>
      </c>
      <c r="I79" s="33"/>
      <c r="J79" s="36">
        <v>1646048</v>
      </c>
      <c r="K79" s="37"/>
      <c r="L79" s="36">
        <v>1189420</v>
      </c>
      <c r="M79" s="33"/>
      <c r="N79" s="36">
        <v>1491432</v>
      </c>
    </row>
    <row r="80" spans="1:14" ht="21.4" customHeight="1" thickTop="1">
      <c r="H80" s="32"/>
      <c r="I80" s="32"/>
      <c r="J80" s="32"/>
      <c r="K80" s="32"/>
      <c r="L80" s="32"/>
      <c r="M80" s="32"/>
      <c r="N80" s="32"/>
    </row>
    <row r="81" spans="8:14" ht="21.4" customHeight="1">
      <c r="H81" s="32"/>
      <c r="I81" s="32"/>
      <c r="J81" s="32"/>
      <c r="K81" s="32"/>
      <c r="L81" s="32"/>
      <c r="M81" s="32"/>
      <c r="N81" s="32"/>
    </row>
    <row r="82" spans="8:14" ht="21.4" customHeight="1">
      <c r="H82" s="32"/>
      <c r="I82" s="32"/>
      <c r="J82" s="32"/>
      <c r="K82" s="32"/>
      <c r="L82" s="32"/>
      <c r="M82" s="32"/>
      <c r="N82" s="32"/>
    </row>
  </sheetData>
  <mergeCells count="8">
    <mergeCell ref="H46:N46"/>
    <mergeCell ref="H47:J47"/>
    <mergeCell ref="L47:N47"/>
    <mergeCell ref="A51:E51"/>
    <mergeCell ref="H5:N5"/>
    <mergeCell ref="H6:J6"/>
    <mergeCell ref="L6:N6"/>
    <mergeCell ref="A10:E10"/>
  </mergeCells>
  <pageMargins left="0.86614173228346503" right="0.15748031496063" top="0.78740157480314998" bottom="0.39370078740157499" header="0" footer="0"/>
  <pageSetup paperSize="9" scale="91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88"/>
  <sheetViews>
    <sheetView view="pageBreakPreview" topLeftCell="A23" zoomScale="85" zoomScaleNormal="100" zoomScaleSheetLayoutView="85" workbookViewId="0">
      <selection activeCell="D73" sqref="D73"/>
    </sheetView>
  </sheetViews>
  <sheetFormatPr defaultColWidth="9.140625" defaultRowHeight="21"/>
  <cols>
    <col min="1" max="1" width="2.28515625" style="11" customWidth="1"/>
    <col min="2" max="2" width="1.85546875" style="11" customWidth="1"/>
    <col min="3" max="3" width="36.5703125" style="11" customWidth="1"/>
    <col min="4" max="4" width="8.85546875" style="11" customWidth="1"/>
    <col min="5" max="5" width="0.7109375" style="11" customWidth="1"/>
    <col min="6" max="6" width="13.85546875" style="11" customWidth="1"/>
    <col min="7" max="7" width="0.7109375" style="11" customWidth="1"/>
    <col min="8" max="8" width="13.85546875" style="11" customWidth="1"/>
    <col min="9" max="9" width="0.7109375" style="11" customWidth="1"/>
    <col min="10" max="10" width="13.85546875" style="11" customWidth="1"/>
    <col min="11" max="11" width="0.7109375" style="11" customWidth="1"/>
    <col min="12" max="12" width="13.85546875" style="11" customWidth="1"/>
    <col min="13" max="16384" width="9.140625" style="11"/>
  </cols>
  <sheetData>
    <row r="1" spans="1:12" ht="21.4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1.4" customHeight="1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1.4" customHeight="1">
      <c r="A3" s="57" t="s">
        <v>68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4" customHeight="1">
      <c r="A5" s="3"/>
      <c r="B5" s="3"/>
      <c r="C5" s="3"/>
      <c r="D5" s="3"/>
      <c r="E5" s="3"/>
      <c r="F5" s="5" t="s">
        <v>3</v>
      </c>
      <c r="G5" s="5"/>
      <c r="H5" s="5"/>
      <c r="I5" s="5"/>
      <c r="J5" s="5"/>
      <c r="K5" s="5"/>
      <c r="L5" s="5"/>
    </row>
    <row r="6" spans="1:12" ht="21.4" customHeight="1">
      <c r="A6" s="3"/>
      <c r="B6" s="3"/>
      <c r="C6" s="3"/>
      <c r="D6" s="3"/>
      <c r="E6" s="3"/>
      <c r="F6" s="58" t="s">
        <v>69</v>
      </c>
      <c r="G6" s="58"/>
      <c r="H6" s="58"/>
      <c r="I6" s="58"/>
      <c r="J6" s="58"/>
      <c r="K6" s="58"/>
      <c r="L6" s="58"/>
    </row>
    <row r="7" spans="1:12" ht="21.4" customHeight="1">
      <c r="A7" s="3"/>
      <c r="B7" s="3"/>
      <c r="C7" s="3"/>
      <c r="D7" s="3"/>
      <c r="E7" s="3"/>
      <c r="F7" s="59" t="s">
        <v>4</v>
      </c>
      <c r="G7" s="59"/>
      <c r="H7" s="59"/>
      <c r="J7" s="60" t="s">
        <v>5</v>
      </c>
      <c r="K7" s="60"/>
      <c r="L7" s="60"/>
    </row>
    <row r="8" spans="1:12">
      <c r="D8" s="12" t="s">
        <v>9</v>
      </c>
      <c r="F8" s="13" t="s">
        <v>70</v>
      </c>
      <c r="G8" s="41"/>
      <c r="H8" s="13" t="s">
        <v>71</v>
      </c>
      <c r="I8" s="15"/>
      <c r="J8" s="13" t="s">
        <v>70</v>
      </c>
      <c r="K8" s="16"/>
      <c r="L8" s="13" t="s">
        <v>71</v>
      </c>
    </row>
    <row r="9" spans="1:12">
      <c r="A9" s="11" t="s">
        <v>72</v>
      </c>
      <c r="B9" s="2"/>
      <c r="D9" s="3">
        <v>4</v>
      </c>
      <c r="F9" s="37">
        <v>123166</v>
      </c>
      <c r="G9" s="37"/>
      <c r="H9" s="37">
        <v>356145</v>
      </c>
      <c r="I9" s="28"/>
      <c r="J9" s="37">
        <v>123166</v>
      </c>
      <c r="K9" s="37"/>
      <c r="L9" s="37">
        <v>356145</v>
      </c>
    </row>
    <row r="10" spans="1:12">
      <c r="A10" s="11" t="s">
        <v>73</v>
      </c>
      <c r="D10" s="3"/>
      <c r="F10" s="37">
        <v>-135550</v>
      </c>
      <c r="G10" s="37"/>
      <c r="H10" s="37">
        <v>-256853</v>
      </c>
      <c r="I10" s="28"/>
      <c r="J10" s="37">
        <v>-135786</v>
      </c>
      <c r="K10" s="37"/>
      <c r="L10" s="37">
        <v>-256853</v>
      </c>
    </row>
    <row r="11" spans="1:12">
      <c r="A11" s="2" t="s">
        <v>74</v>
      </c>
      <c r="D11" s="3"/>
      <c r="F11" s="53">
        <v>-12384</v>
      </c>
      <c r="G11" s="37"/>
      <c r="H11" s="53">
        <v>99292</v>
      </c>
      <c r="I11" s="28"/>
      <c r="J11" s="53">
        <v>-12620</v>
      </c>
      <c r="K11" s="37"/>
      <c r="L11" s="53">
        <v>99292</v>
      </c>
    </row>
    <row r="12" spans="1:12">
      <c r="A12" s="11" t="s">
        <v>75</v>
      </c>
      <c r="D12" s="3">
        <v>4</v>
      </c>
      <c r="F12" s="37">
        <v>1549</v>
      </c>
      <c r="G12" s="37"/>
      <c r="H12" s="37">
        <v>809</v>
      </c>
      <c r="I12" s="28"/>
      <c r="J12" s="37">
        <v>1708</v>
      </c>
      <c r="K12" s="37"/>
      <c r="L12" s="37">
        <v>809</v>
      </c>
    </row>
    <row r="13" spans="1:12" ht="20.25" customHeight="1">
      <c r="A13" s="11" t="s">
        <v>76</v>
      </c>
      <c r="D13" s="3"/>
      <c r="F13" s="37">
        <v>8864</v>
      </c>
      <c r="G13" s="37"/>
      <c r="H13" s="37">
        <v>1411</v>
      </c>
      <c r="I13" s="28"/>
      <c r="J13" s="37">
        <v>8864</v>
      </c>
      <c r="K13" s="37"/>
      <c r="L13" s="37">
        <v>1411</v>
      </c>
    </row>
    <row r="14" spans="1:12">
      <c r="A14" s="62" t="s">
        <v>77</v>
      </c>
      <c r="B14" s="63"/>
      <c r="C14" s="63"/>
      <c r="D14" s="3"/>
      <c r="F14" s="37">
        <v>0</v>
      </c>
      <c r="G14" s="37"/>
      <c r="H14" s="37">
        <v>2147</v>
      </c>
      <c r="I14" s="28"/>
      <c r="J14" s="37">
        <v>0</v>
      </c>
      <c r="K14" s="37"/>
      <c r="L14" s="37">
        <v>2151</v>
      </c>
    </row>
    <row r="15" spans="1:12">
      <c r="A15" s="11" t="s">
        <v>78</v>
      </c>
      <c r="D15" s="3"/>
      <c r="F15" s="37">
        <v>-2559</v>
      </c>
      <c r="G15" s="37"/>
      <c r="H15" s="37">
        <v>-4649</v>
      </c>
      <c r="I15" s="28"/>
      <c r="J15" s="37">
        <v>-2559</v>
      </c>
      <c r="K15" s="37"/>
      <c r="L15" s="37">
        <v>-4650</v>
      </c>
    </row>
    <row r="16" spans="1:12">
      <c r="A16" s="11" t="s">
        <v>79</v>
      </c>
      <c r="D16" s="3">
        <v>4</v>
      </c>
      <c r="F16" s="37">
        <v>-14097</v>
      </c>
      <c r="G16" s="37"/>
      <c r="H16" s="37">
        <v>-15744</v>
      </c>
      <c r="I16" s="28"/>
      <c r="J16" s="37">
        <v>-12024</v>
      </c>
      <c r="K16" s="37"/>
      <c r="L16" s="37">
        <v>-13668</v>
      </c>
    </row>
    <row r="17" spans="1:12">
      <c r="A17" s="2" t="s">
        <v>80</v>
      </c>
      <c r="B17" s="2"/>
      <c r="C17" s="2"/>
      <c r="D17" s="19"/>
      <c r="F17" s="53">
        <v>-18627</v>
      </c>
      <c r="G17" s="37"/>
      <c r="H17" s="53">
        <v>83266</v>
      </c>
      <c r="I17" s="28"/>
      <c r="J17" s="53">
        <v>-16631</v>
      </c>
      <c r="K17" s="37"/>
      <c r="L17" s="53">
        <v>85345</v>
      </c>
    </row>
    <row r="18" spans="1:12">
      <c r="A18" s="11" t="s">
        <v>81</v>
      </c>
      <c r="D18" s="3"/>
      <c r="F18" s="51">
        <v>-248</v>
      </c>
      <c r="G18" s="37"/>
      <c r="H18" s="31">
        <v>-335</v>
      </c>
      <c r="I18" s="45"/>
      <c r="J18" s="31">
        <v>-10</v>
      </c>
      <c r="K18" s="37"/>
      <c r="L18" s="31">
        <v>0</v>
      </c>
    </row>
    <row r="19" spans="1:12">
      <c r="A19" s="2" t="s">
        <v>82</v>
      </c>
      <c r="B19" s="2"/>
      <c r="C19" s="2"/>
      <c r="D19" s="3"/>
      <c r="F19" s="37">
        <v>-18875</v>
      </c>
      <c r="G19" s="37"/>
      <c r="H19" s="37">
        <v>82931</v>
      </c>
      <c r="I19" s="45"/>
      <c r="J19" s="37">
        <v>-16641</v>
      </c>
      <c r="K19" s="37"/>
      <c r="L19" s="37">
        <v>85345</v>
      </c>
    </row>
    <row r="20" spans="1:12">
      <c r="A20" s="11" t="s">
        <v>83</v>
      </c>
      <c r="D20" s="3">
        <v>16</v>
      </c>
      <c r="F20" s="31">
        <v>3238</v>
      </c>
      <c r="G20" s="27"/>
      <c r="H20" s="31">
        <v>-17121</v>
      </c>
      <c r="I20" s="45"/>
      <c r="J20" s="31">
        <v>3238</v>
      </c>
      <c r="K20" s="27"/>
      <c r="L20" s="31">
        <v>-17121</v>
      </c>
    </row>
    <row r="21" spans="1:12">
      <c r="A21" s="2" t="s">
        <v>84</v>
      </c>
      <c r="D21" s="3"/>
      <c r="F21" s="53">
        <v>-15637</v>
      </c>
      <c r="G21" s="37"/>
      <c r="H21" s="53">
        <v>65810</v>
      </c>
      <c r="I21" s="45"/>
      <c r="J21" s="53">
        <v>-13403</v>
      </c>
      <c r="K21" s="37"/>
      <c r="L21" s="53">
        <v>68224</v>
      </c>
    </row>
    <row r="22" spans="1:12">
      <c r="A22" s="65" t="s">
        <v>85</v>
      </c>
      <c r="D22" s="3"/>
      <c r="F22" s="27">
        <v>0</v>
      </c>
      <c r="G22" s="27"/>
      <c r="H22" s="27">
        <v>0</v>
      </c>
      <c r="I22" s="45"/>
      <c r="J22" s="27">
        <v>0</v>
      </c>
      <c r="K22" s="27"/>
      <c r="L22" s="27">
        <v>0</v>
      </c>
    </row>
    <row r="23" spans="1:12" ht="21.75" thickBot="1">
      <c r="A23" s="2" t="s">
        <v>86</v>
      </c>
      <c r="D23" s="3"/>
      <c r="F23" s="66">
        <v>-15637</v>
      </c>
      <c r="G23" s="45"/>
      <c r="H23" s="66">
        <v>65810</v>
      </c>
      <c r="I23" s="28"/>
      <c r="J23" s="66">
        <v>-13403</v>
      </c>
      <c r="K23" s="28"/>
      <c r="L23" s="66">
        <v>68224</v>
      </c>
    </row>
    <row r="24" spans="1:12" ht="5.0999999999999996" customHeight="1" thickTop="1">
      <c r="D24" s="3"/>
      <c r="F24" s="28"/>
      <c r="G24" s="28"/>
      <c r="H24" s="28"/>
      <c r="I24" s="28"/>
      <c r="J24" s="28"/>
      <c r="K24" s="28"/>
      <c r="L24" s="28"/>
    </row>
    <row r="25" spans="1:12" ht="21.95" customHeight="1">
      <c r="A25" s="52" t="s">
        <v>87</v>
      </c>
      <c r="B25" s="43"/>
      <c r="C25" s="43"/>
      <c r="D25" s="43"/>
      <c r="F25" s="28"/>
      <c r="G25" s="28"/>
      <c r="H25" s="28"/>
      <c r="I25" s="28"/>
      <c r="J25" s="28"/>
      <c r="K25" s="28"/>
      <c r="L25" s="28"/>
    </row>
    <row r="26" spans="1:12" ht="21.95" customHeight="1">
      <c r="A26" s="43"/>
      <c r="B26" s="43" t="s">
        <v>88</v>
      </c>
      <c r="C26" s="43"/>
      <c r="F26" s="28">
        <v>-14358</v>
      </c>
      <c r="G26" s="28"/>
      <c r="H26" s="28">
        <v>67060</v>
      </c>
      <c r="I26" s="28"/>
      <c r="J26" s="28">
        <v>-13403</v>
      </c>
      <c r="K26" s="28"/>
      <c r="L26" s="28">
        <v>68224</v>
      </c>
    </row>
    <row r="27" spans="1:12" ht="21.95" customHeight="1">
      <c r="A27" s="43"/>
      <c r="B27" s="43" t="s">
        <v>89</v>
      </c>
      <c r="C27" s="43"/>
      <c r="F27" s="28">
        <v>-1279</v>
      </c>
      <c r="G27" s="28"/>
      <c r="H27" s="28">
        <v>-1250</v>
      </c>
      <c r="I27" s="28"/>
      <c r="J27" s="31">
        <v>0</v>
      </c>
      <c r="K27" s="28"/>
      <c r="L27" s="31">
        <v>0</v>
      </c>
    </row>
    <row r="28" spans="1:12" ht="21.95" customHeight="1" thickBot="1">
      <c r="D28" s="3"/>
      <c r="F28" s="66">
        <v>-15637</v>
      </c>
      <c r="G28" s="28"/>
      <c r="H28" s="66">
        <v>65810</v>
      </c>
      <c r="I28" s="28"/>
      <c r="J28" s="66">
        <v>-13403</v>
      </c>
      <c r="K28" s="28"/>
      <c r="L28" s="66">
        <v>68224</v>
      </c>
    </row>
    <row r="29" spans="1:12" ht="5.0999999999999996" customHeight="1" thickTop="1">
      <c r="D29" s="3"/>
      <c r="F29" s="28"/>
      <c r="G29" s="28"/>
      <c r="H29" s="28"/>
      <c r="I29" s="28"/>
      <c r="J29" s="28"/>
      <c r="K29" s="28"/>
      <c r="L29" s="28"/>
    </row>
    <row r="30" spans="1:12" ht="21.95" customHeight="1">
      <c r="A30" s="68" t="s">
        <v>90</v>
      </c>
      <c r="B30" s="69"/>
      <c r="D30" s="3"/>
      <c r="F30" s="28"/>
      <c r="G30" s="28"/>
      <c r="H30" s="28"/>
      <c r="I30" s="28"/>
      <c r="J30" s="28"/>
      <c r="K30" s="28"/>
      <c r="L30" s="28"/>
    </row>
    <row r="31" spans="1:12" ht="21.95" customHeight="1">
      <c r="A31" s="68"/>
      <c r="B31" s="69" t="s">
        <v>88</v>
      </c>
      <c r="D31" s="3"/>
      <c r="F31" s="28">
        <v>-14358</v>
      </c>
      <c r="G31" s="28"/>
      <c r="H31" s="28">
        <v>67060</v>
      </c>
      <c r="I31" s="28"/>
      <c r="J31" s="28">
        <v>-13403</v>
      </c>
      <c r="K31" s="28"/>
      <c r="L31" s="28">
        <v>68224</v>
      </c>
    </row>
    <row r="32" spans="1:12" ht="21.95" customHeight="1">
      <c r="A32" s="68"/>
      <c r="B32" s="69" t="s">
        <v>89</v>
      </c>
      <c r="D32" s="3"/>
      <c r="F32" s="28">
        <v>-1279</v>
      </c>
      <c r="G32" s="28"/>
      <c r="H32" s="28">
        <v>-1250</v>
      </c>
      <c r="I32" s="28"/>
      <c r="J32" s="31">
        <v>0</v>
      </c>
      <c r="K32" s="28"/>
      <c r="L32" s="31">
        <v>0</v>
      </c>
    </row>
    <row r="33" spans="1:12" ht="21.95" customHeight="1" thickBot="1">
      <c r="A33" s="68"/>
      <c r="B33" s="69"/>
      <c r="D33" s="3"/>
      <c r="F33" s="66">
        <v>-15637</v>
      </c>
      <c r="G33" s="28"/>
      <c r="H33" s="66">
        <v>65810</v>
      </c>
      <c r="I33" s="28"/>
      <c r="J33" s="66">
        <v>-13403</v>
      </c>
      <c r="K33" s="28"/>
      <c r="L33" s="66">
        <v>68224</v>
      </c>
    </row>
    <row r="34" spans="1:12" ht="5.0999999999999996" customHeight="1" thickTop="1">
      <c r="D34" s="3"/>
      <c r="F34" s="28"/>
      <c r="G34" s="28"/>
      <c r="H34" s="28"/>
      <c r="I34" s="28"/>
      <c r="J34" s="28"/>
      <c r="K34" s="28"/>
      <c r="L34" s="28"/>
    </row>
    <row r="35" spans="1:12">
      <c r="A35" s="2" t="s">
        <v>91</v>
      </c>
      <c r="D35" s="3"/>
      <c r="F35" s="28"/>
      <c r="G35" s="28"/>
      <c r="H35" s="70"/>
      <c r="I35" s="28"/>
      <c r="J35" s="28"/>
      <c r="K35" s="28"/>
      <c r="L35" s="70"/>
    </row>
    <row r="36" spans="1:12" ht="21.75" thickBot="1">
      <c r="A36" s="2"/>
      <c r="B36" s="11" t="s">
        <v>88</v>
      </c>
      <c r="D36" s="3">
        <v>19</v>
      </c>
      <c r="F36" s="71">
        <v>-8.7877840131859609E-3</v>
      </c>
      <c r="G36" s="72"/>
      <c r="H36" s="71">
        <v>4.1043933411634662E-2</v>
      </c>
      <c r="I36" s="72"/>
      <c r="J36" s="71">
        <v>-8.2032782510608315E-3</v>
      </c>
      <c r="K36" s="72"/>
      <c r="L36" s="71">
        <v>4.1756357188717022E-2</v>
      </c>
    </row>
    <row r="37" spans="1:12" ht="5.0999999999999996" customHeight="1" thickTop="1">
      <c r="D37" s="3"/>
      <c r="F37" s="28"/>
      <c r="G37" s="28"/>
      <c r="H37" s="28"/>
      <c r="I37" s="28"/>
      <c r="J37" s="28"/>
      <c r="K37" s="28"/>
      <c r="L37" s="28"/>
    </row>
    <row r="38" spans="1:12" ht="21.75" thickBot="1">
      <c r="A38" s="43" t="s">
        <v>92</v>
      </c>
      <c r="D38" s="3">
        <v>19</v>
      </c>
      <c r="F38" s="73">
        <v>1633859</v>
      </c>
      <c r="G38" s="28"/>
      <c r="H38" s="73">
        <v>1633859</v>
      </c>
      <c r="I38" s="28"/>
      <c r="J38" s="73">
        <v>1633859</v>
      </c>
      <c r="K38" s="28"/>
      <c r="L38" s="73">
        <v>1633859</v>
      </c>
    </row>
    <row r="39" spans="1:12" ht="21.75" thickTop="1">
      <c r="D39" s="3"/>
      <c r="F39" s="74"/>
      <c r="H39" s="74"/>
      <c r="I39" s="42"/>
      <c r="J39" s="74"/>
      <c r="L39" s="74"/>
    </row>
    <row r="40" spans="1:12">
      <c r="D40" s="3"/>
      <c r="F40" s="74"/>
      <c r="H40" s="74"/>
      <c r="I40" s="42"/>
      <c r="J40" s="74"/>
      <c r="L40" s="74"/>
    </row>
    <row r="41" spans="1:12">
      <c r="D41" s="3"/>
      <c r="F41" s="74"/>
      <c r="H41" s="74"/>
      <c r="I41" s="42"/>
      <c r="J41" s="74"/>
      <c r="L41" s="74"/>
    </row>
    <row r="42" spans="1:12">
      <c r="D42" s="3"/>
      <c r="F42" s="74"/>
      <c r="H42" s="74"/>
      <c r="I42" s="42"/>
      <c r="J42" s="74"/>
      <c r="L42" s="74"/>
    </row>
    <row r="43" spans="1:12" ht="21" customHeight="1">
      <c r="D43" s="3"/>
      <c r="F43" s="74"/>
      <c r="H43" s="74"/>
      <c r="I43" s="42"/>
      <c r="J43" s="74"/>
      <c r="L43" s="74"/>
    </row>
    <row r="44" spans="1:12" ht="21.4" customHeight="1">
      <c r="A44" s="55" t="s">
        <v>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12" ht="21.4" customHeight="1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21.4" customHeight="1">
      <c r="A46" s="57" t="s">
        <v>93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5" t="s">
        <v>3</v>
      </c>
      <c r="G48" s="5"/>
      <c r="H48" s="5"/>
      <c r="I48" s="5"/>
      <c r="J48" s="5"/>
      <c r="K48" s="5"/>
      <c r="L48" s="5"/>
    </row>
    <row r="49" spans="1:12">
      <c r="A49" s="3"/>
      <c r="B49" s="3"/>
      <c r="C49" s="3"/>
      <c r="D49" s="3"/>
      <c r="E49" s="3"/>
      <c r="F49" s="58" t="s">
        <v>69</v>
      </c>
      <c r="G49" s="58"/>
      <c r="H49" s="58"/>
      <c r="I49" s="58"/>
      <c r="J49" s="58"/>
      <c r="K49" s="58"/>
      <c r="L49" s="58"/>
    </row>
    <row r="50" spans="1:12">
      <c r="A50" s="3"/>
      <c r="B50" s="3"/>
      <c r="C50" s="3"/>
      <c r="D50" s="3"/>
      <c r="E50" s="3"/>
      <c r="F50" s="6" t="s">
        <v>4</v>
      </c>
      <c r="G50" s="6"/>
      <c r="H50" s="6"/>
      <c r="I50" s="2"/>
      <c r="J50" s="7" t="s">
        <v>5</v>
      </c>
      <c r="K50" s="7"/>
      <c r="L50" s="7"/>
    </row>
    <row r="51" spans="1:12" ht="21.4" customHeight="1">
      <c r="D51" s="12" t="s">
        <v>9</v>
      </c>
      <c r="F51" s="13" t="s">
        <v>70</v>
      </c>
      <c r="G51" s="41"/>
      <c r="H51" s="13" t="s">
        <v>71</v>
      </c>
      <c r="I51" s="15"/>
      <c r="J51" s="13" t="s">
        <v>70</v>
      </c>
      <c r="K51" s="16"/>
      <c r="L51" s="13" t="s">
        <v>71</v>
      </c>
    </row>
    <row r="52" spans="1:12" ht="21.4" customHeight="1">
      <c r="A52" s="11" t="s">
        <v>72</v>
      </c>
      <c r="B52" s="2"/>
      <c r="D52" s="3">
        <v>4</v>
      </c>
      <c r="F52" s="37">
        <v>567598</v>
      </c>
      <c r="G52" s="37"/>
      <c r="H52" s="37">
        <v>1200625</v>
      </c>
      <c r="I52" s="28"/>
      <c r="J52" s="37">
        <v>567579</v>
      </c>
      <c r="K52" s="37"/>
      <c r="L52" s="37">
        <v>1200625</v>
      </c>
    </row>
    <row r="53" spans="1:12" ht="21.4" customHeight="1">
      <c r="A53" s="11" t="s">
        <v>73</v>
      </c>
      <c r="D53" s="3"/>
      <c r="F53" s="37">
        <v>-542178</v>
      </c>
      <c r="G53" s="37"/>
      <c r="H53" s="51">
        <v>-707467</v>
      </c>
      <c r="I53" s="28"/>
      <c r="J53" s="51">
        <v>-542872</v>
      </c>
      <c r="K53" s="37"/>
      <c r="L53" s="51">
        <v>-707439</v>
      </c>
    </row>
    <row r="54" spans="1:12" ht="21.4" customHeight="1">
      <c r="A54" s="2" t="s">
        <v>74</v>
      </c>
      <c r="D54" s="3"/>
      <c r="F54" s="53">
        <v>25420</v>
      </c>
      <c r="G54" s="37"/>
      <c r="H54" s="53">
        <v>493158</v>
      </c>
      <c r="I54" s="28"/>
      <c r="J54" s="53">
        <v>24707</v>
      </c>
      <c r="K54" s="37"/>
      <c r="L54" s="53">
        <v>493186</v>
      </c>
    </row>
    <row r="55" spans="1:12" ht="21.4" customHeight="1">
      <c r="A55" s="11" t="s">
        <v>75</v>
      </c>
      <c r="D55" s="3">
        <v>4</v>
      </c>
      <c r="F55" s="37">
        <v>3633</v>
      </c>
      <c r="G55" s="37"/>
      <c r="H55" s="37">
        <v>3312</v>
      </c>
      <c r="I55" s="28"/>
      <c r="J55" s="37">
        <v>3928</v>
      </c>
      <c r="K55" s="37"/>
      <c r="L55" s="37">
        <v>3310</v>
      </c>
    </row>
    <row r="56" spans="1:12" ht="21.4" customHeight="1">
      <c r="A56" s="11" t="s">
        <v>76</v>
      </c>
      <c r="D56" s="3"/>
      <c r="F56" s="37">
        <v>15140</v>
      </c>
      <c r="G56" s="37"/>
      <c r="H56" s="37">
        <v>4163</v>
      </c>
      <c r="I56" s="28"/>
      <c r="J56" s="37">
        <v>15140</v>
      </c>
      <c r="K56" s="37"/>
      <c r="L56" s="37">
        <v>4163</v>
      </c>
    </row>
    <row r="57" spans="1:12">
      <c r="A57" s="76" t="s">
        <v>95</v>
      </c>
      <c r="D57" s="3"/>
      <c r="F57" s="37">
        <v>-292</v>
      </c>
      <c r="G57" s="37"/>
      <c r="H57" s="37">
        <v>933</v>
      </c>
      <c r="I57" s="28"/>
      <c r="J57" s="37">
        <v>0</v>
      </c>
      <c r="K57" s="37"/>
      <c r="L57" s="37">
        <v>937</v>
      </c>
    </row>
    <row r="58" spans="1:12" ht="21.4" customHeight="1">
      <c r="A58" s="11" t="s">
        <v>78</v>
      </c>
      <c r="D58" s="3"/>
      <c r="F58" s="37">
        <v>-9190</v>
      </c>
      <c r="G58" s="37"/>
      <c r="H58" s="37">
        <v>-12706</v>
      </c>
      <c r="I58" s="28"/>
      <c r="J58" s="37">
        <v>-9190</v>
      </c>
      <c r="K58" s="37"/>
      <c r="L58" s="37">
        <v>-12704</v>
      </c>
    </row>
    <row r="59" spans="1:12" ht="21.4" customHeight="1">
      <c r="A59" s="11" t="s">
        <v>79</v>
      </c>
      <c r="D59" s="3">
        <v>4</v>
      </c>
      <c r="F59" s="51">
        <v>-39025</v>
      </c>
      <c r="G59" s="37"/>
      <c r="H59" s="51">
        <v>-50902</v>
      </c>
      <c r="I59" s="28"/>
      <c r="J59" s="51">
        <v>-32462</v>
      </c>
      <c r="K59" s="37"/>
      <c r="L59" s="51">
        <v>-43601</v>
      </c>
    </row>
    <row r="60" spans="1:12" ht="21.4" customHeight="1">
      <c r="A60" s="2" t="s">
        <v>80</v>
      </c>
      <c r="B60" s="2"/>
      <c r="C60" s="2"/>
      <c r="D60" s="19"/>
      <c r="F60" s="37">
        <v>-4314</v>
      </c>
      <c r="G60" s="37"/>
      <c r="H60" s="37">
        <v>437958</v>
      </c>
      <c r="I60" s="28"/>
      <c r="J60" s="37">
        <v>2123</v>
      </c>
      <c r="K60" s="37"/>
      <c r="L60" s="37">
        <v>445291</v>
      </c>
    </row>
    <row r="61" spans="1:12" ht="21.4" customHeight="1">
      <c r="A61" s="11" t="s">
        <v>81</v>
      </c>
      <c r="D61" s="3">
        <v>4</v>
      </c>
      <c r="F61" s="51">
        <v>-897</v>
      </c>
      <c r="G61" s="37"/>
      <c r="H61" s="31">
        <v>-972</v>
      </c>
      <c r="I61" s="45"/>
      <c r="J61" s="31">
        <v>-10</v>
      </c>
      <c r="K61" s="37"/>
      <c r="L61" s="31">
        <v>0</v>
      </c>
    </row>
    <row r="62" spans="1:12" ht="21.4" customHeight="1">
      <c r="A62" s="2" t="s">
        <v>82</v>
      </c>
      <c r="B62" s="2"/>
      <c r="C62" s="2"/>
      <c r="D62" s="3"/>
      <c r="F62" s="37">
        <v>-5211</v>
      </c>
      <c r="G62" s="37"/>
      <c r="H62" s="37">
        <v>436986</v>
      </c>
      <c r="I62" s="45"/>
      <c r="J62" s="37">
        <v>2113</v>
      </c>
      <c r="K62" s="37"/>
      <c r="L62" s="37">
        <v>445291</v>
      </c>
    </row>
    <row r="63" spans="1:12" ht="21.4" customHeight="1">
      <c r="A63" s="11" t="s">
        <v>96</v>
      </c>
      <c r="D63" s="3">
        <v>16</v>
      </c>
      <c r="F63" s="51">
        <v>-476</v>
      </c>
      <c r="G63" s="27"/>
      <c r="H63" s="31">
        <v>-90092</v>
      </c>
      <c r="I63" s="45"/>
      <c r="J63" s="51">
        <v>-476</v>
      </c>
      <c r="K63" s="27"/>
      <c r="L63" s="31">
        <v>-90092</v>
      </c>
    </row>
    <row r="64" spans="1:12" ht="21.4" customHeight="1">
      <c r="A64" s="2" t="s">
        <v>84</v>
      </c>
      <c r="D64" s="3"/>
      <c r="F64" s="53">
        <v>-5687</v>
      </c>
      <c r="G64" s="37"/>
      <c r="H64" s="53">
        <v>346894</v>
      </c>
      <c r="I64" s="45"/>
      <c r="J64" s="53">
        <v>1637</v>
      </c>
      <c r="K64" s="37"/>
      <c r="L64" s="53">
        <v>355199</v>
      </c>
    </row>
    <row r="65" spans="1:12" ht="21.4" customHeight="1">
      <c r="A65" s="64" t="s">
        <v>85</v>
      </c>
      <c r="D65" s="3"/>
      <c r="F65" s="31">
        <v>0</v>
      </c>
      <c r="G65" s="27"/>
      <c r="H65" s="130">
        <v>0</v>
      </c>
      <c r="I65" s="45"/>
      <c r="J65" s="31">
        <v>0</v>
      </c>
      <c r="K65" s="37"/>
      <c r="L65" s="130">
        <v>0</v>
      </c>
    </row>
    <row r="66" spans="1:12" ht="21.4" customHeight="1" thickBot="1">
      <c r="A66" s="2" t="s">
        <v>86</v>
      </c>
      <c r="D66" s="3"/>
      <c r="F66" s="66">
        <v>-5687</v>
      </c>
      <c r="G66" s="45"/>
      <c r="H66" s="66">
        <v>346894</v>
      </c>
      <c r="I66" s="28"/>
      <c r="J66" s="66">
        <v>1637</v>
      </c>
      <c r="K66" s="28"/>
      <c r="L66" s="66">
        <v>355199</v>
      </c>
    </row>
    <row r="67" spans="1:12" ht="5.0999999999999996" customHeight="1" thickTop="1">
      <c r="A67" s="2"/>
      <c r="D67" s="3"/>
      <c r="F67" s="28"/>
      <c r="G67" s="45"/>
      <c r="H67" s="28"/>
      <c r="I67" s="28"/>
      <c r="J67" s="28"/>
      <c r="K67" s="28"/>
      <c r="L67" s="28"/>
    </row>
    <row r="68" spans="1:12" ht="21.95" customHeight="1">
      <c r="A68" s="52" t="s">
        <v>87</v>
      </c>
      <c r="B68" s="43"/>
      <c r="C68" s="43"/>
      <c r="D68" s="43"/>
      <c r="F68" s="28"/>
      <c r="G68" s="28"/>
      <c r="H68" s="28"/>
      <c r="I68" s="28"/>
      <c r="J68" s="28"/>
      <c r="K68" s="28"/>
      <c r="L68" s="28"/>
    </row>
    <row r="69" spans="1:12" ht="21.95" customHeight="1">
      <c r="A69" s="43"/>
      <c r="B69" s="43" t="s">
        <v>88</v>
      </c>
      <c r="C69" s="43"/>
      <c r="F69" s="28">
        <v>-1897</v>
      </c>
      <c r="G69" s="28"/>
      <c r="H69" s="28">
        <v>351192</v>
      </c>
      <c r="I69" s="28"/>
      <c r="J69" s="28">
        <v>1637</v>
      </c>
      <c r="K69" s="28"/>
      <c r="L69" s="28">
        <v>355199</v>
      </c>
    </row>
    <row r="70" spans="1:12" ht="21.95" customHeight="1">
      <c r="A70" s="43"/>
      <c r="B70" s="43" t="s">
        <v>89</v>
      </c>
      <c r="C70" s="43"/>
      <c r="F70" s="28">
        <v>-3790</v>
      </c>
      <c r="G70" s="28"/>
      <c r="H70" s="28">
        <v>-4298</v>
      </c>
      <c r="I70" s="28"/>
      <c r="J70" s="31">
        <v>0</v>
      </c>
      <c r="K70" s="28"/>
      <c r="L70" s="31">
        <v>0</v>
      </c>
    </row>
    <row r="71" spans="1:12" ht="21.95" customHeight="1" thickBot="1">
      <c r="D71" s="3"/>
      <c r="F71" s="66">
        <v>-5687</v>
      </c>
      <c r="G71" s="28"/>
      <c r="H71" s="66">
        <v>346894</v>
      </c>
      <c r="I71" s="28"/>
      <c r="J71" s="66">
        <v>1637</v>
      </c>
      <c r="K71" s="28"/>
      <c r="L71" s="66">
        <v>355199</v>
      </c>
    </row>
    <row r="72" spans="1:12" ht="5.0999999999999996" customHeight="1" thickTop="1">
      <c r="D72" s="3"/>
      <c r="F72" s="28"/>
      <c r="G72" s="28"/>
      <c r="H72" s="28"/>
      <c r="I72" s="28"/>
      <c r="J72" s="28"/>
      <c r="K72" s="28"/>
      <c r="L72" s="28"/>
    </row>
    <row r="73" spans="1:12" ht="21.95" customHeight="1">
      <c r="A73" s="68" t="s">
        <v>90</v>
      </c>
      <c r="B73" s="69"/>
      <c r="D73" s="3"/>
      <c r="F73" s="28"/>
      <c r="G73" s="28"/>
      <c r="H73" s="28"/>
      <c r="I73" s="28"/>
      <c r="J73" s="28"/>
      <c r="K73" s="28"/>
      <c r="L73" s="28"/>
    </row>
    <row r="74" spans="1:12" ht="21.95" customHeight="1">
      <c r="A74" s="68"/>
      <c r="B74" s="69" t="s">
        <v>88</v>
      </c>
      <c r="D74" s="3"/>
      <c r="F74" s="28">
        <v>-1897</v>
      </c>
      <c r="G74" s="28"/>
      <c r="H74" s="28">
        <v>351192</v>
      </c>
      <c r="I74" s="28"/>
      <c r="J74" s="28">
        <v>1637</v>
      </c>
      <c r="K74" s="28"/>
      <c r="L74" s="28">
        <v>355199</v>
      </c>
    </row>
    <row r="75" spans="1:12" ht="21.95" customHeight="1">
      <c r="A75" s="68"/>
      <c r="B75" s="69" t="s">
        <v>89</v>
      </c>
      <c r="D75" s="3"/>
      <c r="F75" s="28">
        <v>-3790</v>
      </c>
      <c r="G75" s="28"/>
      <c r="H75" s="28">
        <v>-4298</v>
      </c>
      <c r="I75" s="28"/>
      <c r="J75" s="31">
        <v>0</v>
      </c>
      <c r="K75" s="28"/>
      <c r="L75" s="31">
        <v>0</v>
      </c>
    </row>
    <row r="76" spans="1:12" ht="21.95" customHeight="1" thickBot="1">
      <c r="A76" s="68"/>
      <c r="B76" s="69"/>
      <c r="D76" s="3"/>
      <c r="F76" s="66">
        <v>-5687</v>
      </c>
      <c r="G76" s="28"/>
      <c r="H76" s="66">
        <v>346894</v>
      </c>
      <c r="I76" s="28"/>
      <c r="J76" s="66">
        <v>1637</v>
      </c>
      <c r="K76" s="28"/>
      <c r="L76" s="66">
        <v>355199</v>
      </c>
    </row>
    <row r="77" spans="1:12" ht="5.0999999999999996" customHeight="1" thickTop="1">
      <c r="D77" s="3"/>
      <c r="F77" s="28"/>
      <c r="G77" s="28"/>
      <c r="H77" s="28"/>
      <c r="I77" s="28"/>
      <c r="J77" s="28"/>
      <c r="K77" s="28"/>
      <c r="L77" s="28"/>
    </row>
    <row r="78" spans="1:12" ht="21.95" customHeight="1">
      <c r="A78" s="2" t="s">
        <v>91</v>
      </c>
      <c r="D78" s="3"/>
      <c r="F78" s="28"/>
      <c r="G78" s="28"/>
      <c r="H78" s="70"/>
      <c r="I78" s="28"/>
      <c r="J78" s="28"/>
      <c r="K78" s="28"/>
      <c r="L78" s="70"/>
    </row>
    <row r="79" spans="1:12" ht="21.95" customHeight="1" thickBot="1">
      <c r="A79" s="2"/>
      <c r="B79" s="11" t="s">
        <v>88</v>
      </c>
      <c r="D79" s="3">
        <v>19</v>
      </c>
      <c r="F79" s="71">
        <v>-1.1610549013103333E-3</v>
      </c>
      <c r="G79" s="72"/>
      <c r="H79" s="71">
        <v>0.21494633257827023</v>
      </c>
      <c r="I79" s="72"/>
      <c r="J79" s="71">
        <v>1.0019224425118691E-3</v>
      </c>
      <c r="K79" s="72"/>
      <c r="L79" s="71">
        <v>0.21739880858752195</v>
      </c>
    </row>
    <row r="80" spans="1:12" ht="5.0999999999999996" customHeight="1" thickTop="1">
      <c r="D80" s="3"/>
      <c r="F80" s="28"/>
      <c r="G80" s="28"/>
      <c r="H80" s="28"/>
      <c r="I80" s="28"/>
      <c r="J80" s="28"/>
      <c r="K80" s="28"/>
      <c r="L80" s="28"/>
    </row>
    <row r="81" spans="1:12" ht="21.95" customHeight="1" thickBot="1">
      <c r="A81" s="43" t="s">
        <v>92</v>
      </c>
      <c r="D81" s="3">
        <v>19</v>
      </c>
      <c r="F81" s="73">
        <v>1633859</v>
      </c>
      <c r="G81" s="28"/>
      <c r="H81" s="73">
        <v>1633859</v>
      </c>
      <c r="I81" s="28"/>
      <c r="J81" s="73">
        <v>1633859</v>
      </c>
      <c r="K81" s="28"/>
      <c r="L81" s="73">
        <v>1633859</v>
      </c>
    </row>
    <row r="82" spans="1:12" ht="21.95" customHeight="1" thickTop="1">
      <c r="A82" s="43"/>
      <c r="D82" s="3"/>
      <c r="F82" s="45"/>
      <c r="G82" s="28"/>
      <c r="H82" s="45"/>
      <c r="I82" s="28"/>
      <c r="J82" s="45"/>
      <c r="K82" s="28"/>
      <c r="L82" s="45"/>
    </row>
    <row r="83" spans="1:12" ht="21.95" customHeight="1">
      <c r="A83" s="43"/>
      <c r="D83" s="3"/>
      <c r="F83" s="45"/>
      <c r="G83" s="28"/>
      <c r="H83" s="45"/>
      <c r="I83" s="28"/>
      <c r="J83" s="45"/>
      <c r="K83" s="28"/>
      <c r="L83" s="45"/>
    </row>
    <row r="84" spans="1:12" ht="21.95" customHeight="1">
      <c r="D84" s="3"/>
      <c r="F84" s="74"/>
      <c r="H84" s="74"/>
      <c r="I84" s="42"/>
      <c r="J84" s="74"/>
      <c r="L84" s="74"/>
    </row>
    <row r="85" spans="1:12">
      <c r="D85" s="3"/>
      <c r="I85" s="42"/>
      <c r="J85" s="30"/>
    </row>
    <row r="86" spans="1:12">
      <c r="J86" s="24"/>
    </row>
    <row r="88" spans="1:12">
      <c r="F88" s="28"/>
    </row>
  </sheetData>
  <mergeCells count="14">
    <mergeCell ref="F50:H50"/>
    <mergeCell ref="J50:L50"/>
    <mergeCell ref="A44:L44"/>
    <mergeCell ref="A45:L45"/>
    <mergeCell ref="A46:L46"/>
    <mergeCell ref="F48:L48"/>
    <mergeCell ref="F49:L49"/>
    <mergeCell ref="A1:L1"/>
    <mergeCell ref="A2:L2"/>
    <mergeCell ref="A3:L3"/>
    <mergeCell ref="F5:L5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91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E52"/>
  <sheetViews>
    <sheetView view="pageBreakPreview" topLeftCell="A14" zoomScale="85" zoomScaleNormal="100" zoomScaleSheetLayoutView="85" workbookViewId="0">
      <selection activeCell="F13" sqref="F13:V23"/>
    </sheetView>
  </sheetViews>
  <sheetFormatPr defaultColWidth="9.140625" defaultRowHeight="21"/>
  <cols>
    <col min="1" max="1" width="2.7109375" style="11" customWidth="1"/>
    <col min="2" max="2" width="30" style="11" bestFit="1" customWidth="1"/>
    <col min="3" max="3" width="0.42578125" style="11" customWidth="1"/>
    <col min="4" max="4" width="9.140625" style="11" customWidth="1"/>
    <col min="5" max="5" width="0.42578125" style="11" customWidth="1"/>
    <col min="6" max="6" width="15.7109375" style="11" customWidth="1"/>
    <col min="7" max="7" width="0.5703125" style="11" customWidth="1"/>
    <col min="8" max="8" width="12.7109375" style="11" customWidth="1"/>
    <col min="9" max="9" width="0.5703125" style="11" customWidth="1"/>
    <col min="10" max="10" width="12.7109375" style="11" customWidth="1"/>
    <col min="11" max="11" width="0.5703125" style="11" customWidth="1"/>
    <col min="12" max="12" width="12.7109375" style="11" customWidth="1"/>
    <col min="13" max="13" width="0.5703125" style="11" customWidth="1"/>
    <col min="14" max="14" width="16.7109375" style="11" customWidth="1"/>
    <col min="15" max="15" width="0.5703125" style="11" customWidth="1"/>
    <col min="16" max="16" width="15.7109375" style="11" customWidth="1"/>
    <col min="17" max="17" width="0.5703125" style="11" customWidth="1"/>
    <col min="18" max="18" width="15.7109375" style="11" customWidth="1"/>
    <col min="19" max="19" width="0.85546875" style="11" customWidth="1"/>
    <col min="20" max="20" width="12.7109375" style="11" customWidth="1"/>
    <col min="21" max="21" width="0.5703125" style="11" customWidth="1"/>
    <col min="22" max="22" width="12.7109375" style="11" customWidth="1"/>
    <col min="23" max="23" width="1.7109375" style="11" customWidth="1"/>
    <col min="24" max="24" width="11.85546875" style="11" customWidth="1"/>
    <col min="25" max="25" width="14.85546875" style="11" bestFit="1" customWidth="1"/>
    <col min="26" max="26" width="13.85546875" style="11" bestFit="1" customWidth="1"/>
    <col min="27" max="16384" width="9.140625" style="11"/>
  </cols>
  <sheetData>
    <row r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5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>
      <c r="A3" s="2" t="s">
        <v>93</v>
      </c>
      <c r="B3" s="2"/>
      <c r="C3" s="2"/>
      <c r="D3" s="2"/>
      <c r="E3" s="2"/>
      <c r="F3" s="2"/>
      <c r="G3" s="2"/>
      <c r="H3" s="2"/>
      <c r="I3" s="2"/>
      <c r="J3" s="2"/>
      <c r="K3" s="2"/>
      <c r="L3" s="77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>
      <c r="A5" s="3"/>
      <c r="B5" s="3"/>
      <c r="C5" s="3"/>
      <c r="D5" s="3"/>
      <c r="F5" s="78" t="s">
        <v>3</v>
      </c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5">
      <c r="A6" s="3"/>
      <c r="B6" s="3"/>
      <c r="C6" s="3"/>
      <c r="D6" s="3"/>
      <c r="F6" s="79" t="s">
        <v>4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5">
      <c r="A7" s="3"/>
      <c r="B7" s="3"/>
      <c r="C7" s="3"/>
      <c r="D7" s="3"/>
      <c r="F7" s="79" t="s">
        <v>69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</row>
    <row r="8" spans="1:25">
      <c r="A8" s="3"/>
      <c r="B8" s="3"/>
      <c r="C8" s="3"/>
      <c r="D8" s="3"/>
      <c r="F8" s="79" t="s">
        <v>98</v>
      </c>
      <c r="G8" s="79"/>
      <c r="H8" s="79"/>
      <c r="I8" s="79"/>
      <c r="J8" s="79"/>
      <c r="K8" s="79"/>
      <c r="L8" s="79"/>
      <c r="M8" s="79"/>
      <c r="N8" s="80"/>
      <c r="O8" s="80"/>
      <c r="P8" s="80"/>
      <c r="Q8" s="79"/>
      <c r="R8" s="79"/>
      <c r="S8" s="29"/>
      <c r="T8" s="29"/>
      <c r="U8" s="29"/>
      <c r="V8" s="29"/>
    </row>
    <row r="9" spans="1:25" ht="39.6" customHeight="1">
      <c r="F9" s="3"/>
      <c r="G9" s="3"/>
      <c r="H9" s="3"/>
      <c r="I9" s="3"/>
      <c r="J9" s="60" t="s">
        <v>58</v>
      </c>
      <c r="K9" s="60"/>
      <c r="L9" s="60"/>
      <c r="M9" s="3"/>
      <c r="N9" s="129"/>
      <c r="O9" s="81"/>
      <c r="P9" s="82"/>
      <c r="Q9" s="3"/>
      <c r="R9" s="3"/>
      <c r="S9" s="3"/>
      <c r="T9" s="3"/>
      <c r="U9" s="3"/>
      <c r="V9" s="3"/>
      <c r="W9" s="3"/>
    </row>
    <row r="10" spans="1:25">
      <c r="F10" s="3"/>
      <c r="G10" s="3"/>
      <c r="H10" s="3"/>
      <c r="I10" s="3"/>
      <c r="J10" s="3"/>
      <c r="K10" s="3"/>
      <c r="M10" s="3"/>
      <c r="N10" s="3" t="s">
        <v>99</v>
      </c>
      <c r="O10" s="3"/>
      <c r="P10" s="3"/>
      <c r="Q10" s="3"/>
      <c r="R10" s="3"/>
      <c r="S10" s="3"/>
      <c r="T10" s="3"/>
      <c r="U10" s="3"/>
      <c r="V10" s="16"/>
      <c r="W10" s="3"/>
      <c r="X10" s="3"/>
    </row>
    <row r="11" spans="1:25">
      <c r="F11" s="3" t="s">
        <v>100</v>
      </c>
      <c r="G11" s="3"/>
      <c r="H11" s="3" t="s">
        <v>101</v>
      </c>
      <c r="I11" s="3"/>
      <c r="J11" s="3" t="s">
        <v>102</v>
      </c>
      <c r="K11" s="3"/>
      <c r="M11" s="3"/>
      <c r="N11" s="3" t="s">
        <v>103</v>
      </c>
      <c r="O11" s="3"/>
      <c r="P11" s="3" t="s">
        <v>104</v>
      </c>
      <c r="Q11" s="3"/>
      <c r="R11" s="3" t="s">
        <v>105</v>
      </c>
      <c r="S11" s="3"/>
      <c r="T11" s="3" t="s">
        <v>106</v>
      </c>
      <c r="U11" s="3"/>
      <c r="V11" s="16" t="s">
        <v>94</v>
      </c>
      <c r="W11" s="3"/>
      <c r="X11" s="3"/>
    </row>
    <row r="12" spans="1:25">
      <c r="D12" s="12" t="s">
        <v>9</v>
      </c>
      <c r="F12" s="12" t="s">
        <v>107</v>
      </c>
      <c r="G12" s="3"/>
      <c r="H12" s="12" t="s">
        <v>108</v>
      </c>
      <c r="I12" s="3"/>
      <c r="J12" s="83" t="s">
        <v>109</v>
      </c>
      <c r="K12" s="3"/>
      <c r="L12" s="12" t="s">
        <v>60</v>
      </c>
      <c r="M12" s="3"/>
      <c r="N12" s="12" t="s">
        <v>110</v>
      </c>
      <c r="O12" s="3"/>
      <c r="P12" s="12" t="s">
        <v>111</v>
      </c>
      <c r="Q12" s="3"/>
      <c r="R12" s="12" t="s">
        <v>112</v>
      </c>
      <c r="S12" s="3"/>
      <c r="T12" s="12" t="s">
        <v>113</v>
      </c>
      <c r="U12" s="3"/>
      <c r="V12" s="84" t="s">
        <v>52</v>
      </c>
      <c r="W12" s="3"/>
      <c r="X12" s="3"/>
    </row>
    <row r="13" spans="1:25">
      <c r="A13" s="85" t="s">
        <v>114</v>
      </c>
      <c r="B13" s="85"/>
      <c r="F13" s="86">
        <v>816930</v>
      </c>
      <c r="G13" s="86"/>
      <c r="H13" s="27">
        <v>0</v>
      </c>
      <c r="I13" s="86"/>
      <c r="J13" s="86">
        <v>75000</v>
      </c>
      <c r="K13" s="86"/>
      <c r="L13" s="86">
        <v>460497</v>
      </c>
      <c r="M13" s="86"/>
      <c r="N13" s="86">
        <v>23949</v>
      </c>
      <c r="O13" s="86"/>
      <c r="P13" s="86">
        <v>23949</v>
      </c>
      <c r="Q13" s="28"/>
      <c r="R13" s="86">
        <v>1376376</v>
      </c>
      <c r="S13" s="86"/>
      <c r="T13" s="86">
        <v>47760</v>
      </c>
      <c r="U13" s="28"/>
      <c r="V13" s="28">
        <v>1424136</v>
      </c>
      <c r="W13" s="28"/>
      <c r="X13" s="30"/>
      <c r="Y13" s="87"/>
    </row>
    <row r="14" spans="1:25">
      <c r="A14" s="88" t="s">
        <v>115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89"/>
      <c r="U14" s="70"/>
      <c r="V14" s="86"/>
      <c r="W14" s="3"/>
      <c r="X14" s="39"/>
    </row>
    <row r="15" spans="1:25">
      <c r="A15" s="88"/>
      <c r="B15" s="11" t="s">
        <v>116</v>
      </c>
      <c r="D15" s="3">
        <v>17</v>
      </c>
      <c r="F15" s="86">
        <v>0</v>
      </c>
      <c r="G15" s="70"/>
      <c r="H15" s="86">
        <v>0</v>
      </c>
      <c r="I15" s="70"/>
      <c r="J15" s="86">
        <v>750</v>
      </c>
      <c r="K15" s="70"/>
      <c r="L15" s="28">
        <v>-750</v>
      </c>
      <c r="M15" s="70"/>
      <c r="N15" s="89">
        <v>0</v>
      </c>
      <c r="O15" s="70"/>
      <c r="P15" s="86">
        <v>0</v>
      </c>
      <c r="Q15" s="70"/>
      <c r="R15" s="86">
        <v>0</v>
      </c>
      <c r="S15" s="70"/>
      <c r="T15" s="89">
        <v>0</v>
      </c>
      <c r="U15" s="70"/>
      <c r="V15" s="27">
        <v>0</v>
      </c>
      <c r="W15" s="3"/>
      <c r="X15" s="39"/>
    </row>
    <row r="16" spans="1:25">
      <c r="A16" s="88"/>
      <c r="B16" s="11" t="s">
        <v>117</v>
      </c>
      <c r="D16" s="3">
        <v>18</v>
      </c>
      <c r="F16" s="86">
        <v>0</v>
      </c>
      <c r="G16" s="70"/>
      <c r="H16" s="86">
        <v>0</v>
      </c>
      <c r="I16" s="70"/>
      <c r="J16" s="86">
        <v>0</v>
      </c>
      <c r="K16" s="70"/>
      <c r="L16" s="86">
        <v>-179724</v>
      </c>
      <c r="M16" s="70"/>
      <c r="N16" s="89">
        <v>0</v>
      </c>
      <c r="O16" s="70"/>
      <c r="P16" s="86">
        <v>0</v>
      </c>
      <c r="Q16" s="70"/>
      <c r="R16" s="86">
        <v>-179724</v>
      </c>
      <c r="S16" s="70"/>
      <c r="T16" s="89">
        <v>0</v>
      </c>
      <c r="U16" s="70"/>
      <c r="V16" s="86">
        <v>-179724</v>
      </c>
      <c r="W16" s="3"/>
      <c r="X16" s="39"/>
    </row>
    <row r="17" spans="1:31">
      <c r="B17" s="88" t="s">
        <v>86</v>
      </c>
      <c r="F17" s="86">
        <v>0</v>
      </c>
      <c r="G17" s="86"/>
      <c r="H17" s="86">
        <v>0</v>
      </c>
      <c r="I17" s="86"/>
      <c r="J17" s="27">
        <v>0</v>
      </c>
      <c r="K17" s="86"/>
      <c r="L17" s="86">
        <v>-1897</v>
      </c>
      <c r="M17" s="86"/>
      <c r="N17" s="90">
        <v>0</v>
      </c>
      <c r="O17" s="86"/>
      <c r="P17" s="86">
        <v>0</v>
      </c>
      <c r="Q17" s="86"/>
      <c r="R17" s="86">
        <v>-1897</v>
      </c>
      <c r="S17" s="86"/>
      <c r="T17" s="86">
        <v>-3790</v>
      </c>
      <c r="U17" s="86"/>
      <c r="V17" s="86">
        <v>-5687</v>
      </c>
      <c r="W17" s="28"/>
      <c r="X17" s="30"/>
      <c r="Y17" s="87"/>
    </row>
    <row r="18" spans="1:31" ht="21.75" thickBot="1">
      <c r="A18" s="85" t="s">
        <v>118</v>
      </c>
      <c r="B18" s="85"/>
      <c r="F18" s="91">
        <v>816930</v>
      </c>
      <c r="G18" s="86"/>
      <c r="H18" s="91">
        <v>0</v>
      </c>
      <c r="I18" s="86"/>
      <c r="J18" s="91">
        <v>75750</v>
      </c>
      <c r="K18" s="86"/>
      <c r="L18" s="91">
        <v>278126</v>
      </c>
      <c r="M18" s="86"/>
      <c r="N18" s="91">
        <v>23949</v>
      </c>
      <c r="O18" s="86"/>
      <c r="P18" s="91">
        <v>23949</v>
      </c>
      <c r="Q18" s="86"/>
      <c r="R18" s="91">
        <v>1194755</v>
      </c>
      <c r="S18" s="86"/>
      <c r="T18" s="91">
        <v>43970</v>
      </c>
      <c r="U18" s="86"/>
      <c r="V18" s="91">
        <v>1238725</v>
      </c>
      <c r="W18" s="28"/>
      <c r="X18" s="67">
        <f>V18-'BS-T'!H78</f>
        <v>0</v>
      </c>
      <c r="Y18" s="50"/>
    </row>
    <row r="19" spans="1:31" ht="21.75" thickTop="1">
      <c r="A19" s="85"/>
      <c r="B19" s="85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28"/>
      <c r="X19" s="67"/>
      <c r="Y19" s="50"/>
    </row>
    <row r="20" spans="1:31">
      <c r="A20" s="85" t="s">
        <v>119</v>
      </c>
      <c r="B20" s="85"/>
      <c r="F20" s="28">
        <v>816930</v>
      </c>
      <c r="G20" s="28"/>
      <c r="H20" s="27">
        <v>0</v>
      </c>
      <c r="I20" s="28"/>
      <c r="J20" s="27">
        <v>13000</v>
      </c>
      <c r="K20" s="28"/>
      <c r="L20" s="28">
        <v>312433</v>
      </c>
      <c r="M20" s="28"/>
      <c r="N20" s="28">
        <v>23949</v>
      </c>
      <c r="O20" s="28"/>
      <c r="P20" s="86">
        <v>23949</v>
      </c>
      <c r="Q20" s="28"/>
      <c r="R20" s="86">
        <v>1166312</v>
      </c>
      <c r="S20" s="28"/>
      <c r="T20" s="90">
        <v>53337</v>
      </c>
      <c r="U20" s="28"/>
      <c r="V20" s="28">
        <v>1219649</v>
      </c>
      <c r="W20" s="28"/>
      <c r="X20" s="67"/>
      <c r="Y20" s="50"/>
    </row>
    <row r="21" spans="1:31">
      <c r="A21" s="88" t="s">
        <v>115</v>
      </c>
      <c r="B21" s="85"/>
      <c r="F21" s="27"/>
      <c r="G21" s="28"/>
      <c r="H21" s="27"/>
      <c r="I21" s="28"/>
      <c r="J21" s="27"/>
      <c r="K21" s="28"/>
      <c r="L21" s="27"/>
      <c r="M21" s="28"/>
      <c r="N21" s="27"/>
      <c r="O21" s="28"/>
      <c r="P21" s="86"/>
      <c r="Q21" s="28"/>
      <c r="R21" s="86"/>
      <c r="S21" s="28"/>
      <c r="T21" s="86"/>
      <c r="U21" s="28"/>
      <c r="V21" s="28"/>
      <c r="W21" s="28"/>
      <c r="X21" s="30"/>
      <c r="Y21" s="87"/>
    </row>
    <row r="22" spans="1:31">
      <c r="A22" s="88"/>
      <c r="B22" s="11" t="s">
        <v>116</v>
      </c>
      <c r="D22" s="3">
        <v>17</v>
      </c>
      <c r="F22" s="86">
        <v>0</v>
      </c>
      <c r="G22" s="70"/>
      <c r="H22" s="86">
        <v>0</v>
      </c>
      <c r="I22" s="70"/>
      <c r="J22" s="86">
        <v>42000</v>
      </c>
      <c r="K22" s="70"/>
      <c r="L22" s="86">
        <v>-42000</v>
      </c>
      <c r="M22" s="70"/>
      <c r="N22" s="89">
        <v>0</v>
      </c>
      <c r="O22" s="70"/>
      <c r="P22" s="86">
        <v>0</v>
      </c>
      <c r="Q22" s="70"/>
      <c r="R22" s="86">
        <v>0</v>
      </c>
      <c r="S22" s="70"/>
      <c r="T22" s="89">
        <v>0</v>
      </c>
      <c r="U22" s="70"/>
      <c r="V22" s="27">
        <v>0</v>
      </c>
      <c r="W22" s="3"/>
      <c r="X22" s="39"/>
    </row>
    <row r="23" spans="1:31">
      <c r="A23" s="88"/>
      <c r="B23" s="11" t="s">
        <v>117</v>
      </c>
      <c r="D23" s="3">
        <v>18</v>
      </c>
      <c r="F23" s="86">
        <v>0</v>
      </c>
      <c r="G23" s="70"/>
      <c r="H23" s="86">
        <v>0</v>
      </c>
      <c r="I23" s="70"/>
      <c r="J23" s="86">
        <v>0</v>
      </c>
      <c r="K23" s="70"/>
      <c r="L23" s="86">
        <v>-160116.65841999999</v>
      </c>
      <c r="M23" s="70"/>
      <c r="N23" s="86">
        <v>0</v>
      </c>
      <c r="O23" s="70"/>
      <c r="P23" s="86">
        <v>0</v>
      </c>
      <c r="Q23" s="70"/>
      <c r="R23" s="86">
        <v>-160116.65841999999</v>
      </c>
      <c r="S23" s="70"/>
      <c r="T23" s="86">
        <v>0</v>
      </c>
      <c r="U23" s="70"/>
      <c r="V23" s="86">
        <v>-160116.65841999999</v>
      </c>
      <c r="W23" s="3"/>
      <c r="X23" s="39"/>
    </row>
    <row r="24" spans="1:31">
      <c r="B24" s="88" t="s">
        <v>120</v>
      </c>
      <c r="F24" s="92">
        <v>0</v>
      </c>
      <c r="G24" s="86"/>
      <c r="H24" s="92">
        <v>0</v>
      </c>
      <c r="I24" s="28"/>
      <c r="J24" s="31">
        <v>0</v>
      </c>
      <c r="K24" s="28"/>
      <c r="L24" s="28">
        <v>351192</v>
      </c>
      <c r="M24" s="28"/>
      <c r="N24" s="92">
        <v>0</v>
      </c>
      <c r="O24" s="86"/>
      <c r="P24" s="86">
        <v>0</v>
      </c>
      <c r="Q24" s="28"/>
      <c r="R24" s="86">
        <v>351192</v>
      </c>
      <c r="S24" s="28"/>
      <c r="T24" s="92">
        <v>-4298</v>
      </c>
      <c r="U24" s="28"/>
      <c r="V24" s="28">
        <v>346894</v>
      </c>
      <c r="W24" s="28"/>
      <c r="X24" s="30"/>
      <c r="Y24" s="87"/>
    </row>
    <row r="25" spans="1:31" ht="21.75" thickBot="1">
      <c r="A25" s="85" t="s">
        <v>121</v>
      </c>
      <c r="B25" s="85"/>
      <c r="F25" s="91">
        <v>816930</v>
      </c>
      <c r="G25" s="86"/>
      <c r="H25" s="91">
        <v>0</v>
      </c>
      <c r="I25" s="86"/>
      <c r="J25" s="91">
        <v>55000</v>
      </c>
      <c r="K25" s="86"/>
      <c r="L25" s="91">
        <v>461508.34158000001</v>
      </c>
      <c r="M25" s="86"/>
      <c r="N25" s="91">
        <v>23949</v>
      </c>
      <c r="O25" s="86"/>
      <c r="P25" s="91">
        <v>23949</v>
      </c>
      <c r="Q25" s="86"/>
      <c r="R25" s="91">
        <v>1357387.34158</v>
      </c>
      <c r="S25" s="86"/>
      <c r="T25" s="91">
        <v>49039</v>
      </c>
      <c r="U25" s="86"/>
      <c r="V25" s="91">
        <v>1406426.34158</v>
      </c>
      <c r="W25" s="28"/>
      <c r="X25" s="30"/>
      <c r="Y25" s="87"/>
    </row>
    <row r="26" spans="1:31" ht="21.75" thickTop="1">
      <c r="A26" s="85"/>
      <c r="B26" s="85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28"/>
      <c r="X26" s="30"/>
      <c r="Y26" s="87"/>
    </row>
    <row r="27" spans="1:31">
      <c r="A27" s="85"/>
      <c r="B27" s="8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30"/>
      <c r="Y27" s="87"/>
    </row>
    <row r="29" spans="1:3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Y29" s="24"/>
      <c r="Z29" s="17"/>
      <c r="AA29" s="23"/>
      <c r="AB29" s="9"/>
      <c r="AC29" s="23"/>
      <c r="AD29" s="24"/>
      <c r="AE29" s="9"/>
    </row>
    <row r="30" spans="1:31">
      <c r="Y30" s="24"/>
      <c r="Z30" s="17"/>
      <c r="AA30" s="23"/>
      <c r="AB30" s="9"/>
      <c r="AC30" s="23"/>
      <c r="AD30" s="24"/>
      <c r="AE30" s="9"/>
    </row>
    <row r="31" spans="1:31">
      <c r="L31" s="30"/>
      <c r="Y31" s="24"/>
      <c r="Z31" s="17"/>
      <c r="AA31" s="23"/>
      <c r="AB31" s="9"/>
      <c r="AC31" s="23"/>
      <c r="AD31" s="24"/>
      <c r="AE31" s="9"/>
    </row>
    <row r="32" spans="1:31">
      <c r="L32" s="54"/>
    </row>
    <row r="52" spans="6:6">
      <c r="F52" s="11" t="s">
        <v>29</v>
      </c>
    </row>
  </sheetData>
  <mergeCells count="6">
    <mergeCell ref="A29:W29"/>
    <mergeCell ref="F5:V5"/>
    <mergeCell ref="F6:V6"/>
    <mergeCell ref="F7:V7"/>
    <mergeCell ref="F8:R8"/>
    <mergeCell ref="J9:L9"/>
  </mergeCells>
  <printOptions horizontalCentered="1"/>
  <pageMargins left="0.25" right="0.25" top="0.9" bottom="0.7" header="0" footer="0"/>
  <pageSetup paperSize="9" scale="85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Z53"/>
  <sheetViews>
    <sheetView view="pageBreakPreview" zoomScaleNormal="100" zoomScaleSheetLayoutView="100" workbookViewId="0">
      <selection activeCell="A19" sqref="A19:XFD29"/>
    </sheetView>
  </sheetViews>
  <sheetFormatPr defaultColWidth="9.140625" defaultRowHeight="21"/>
  <cols>
    <col min="1" max="1" width="2.7109375" style="43" customWidth="1"/>
    <col min="2" max="2" width="30.85546875" style="43" customWidth="1"/>
    <col min="3" max="3" width="0.42578125" style="43" customWidth="1"/>
    <col min="4" max="4" width="9.42578125" style="43" customWidth="1"/>
    <col min="5" max="5" width="0.42578125" style="43" customWidth="1"/>
    <col min="6" max="6" width="14.7109375" style="43" bestFit="1" customWidth="1"/>
    <col min="7" max="7" width="0.42578125" style="43" customWidth="1"/>
    <col min="8" max="8" width="14.28515625" style="16" customWidth="1"/>
    <col min="9" max="9" width="0.42578125" style="43" customWidth="1"/>
    <col min="10" max="10" width="16.28515625" style="43" customWidth="1"/>
    <col min="11" max="11" width="0.42578125" style="43" customWidth="1"/>
    <col min="12" max="12" width="11.85546875" style="43" bestFit="1" customWidth="1"/>
    <col min="13" max="13" width="0.42578125" style="43" customWidth="1"/>
    <col min="14" max="14" width="16" style="43" customWidth="1"/>
    <col min="15" max="15" width="0.42578125" style="43" customWidth="1"/>
    <col min="16" max="16" width="16" style="43" customWidth="1"/>
    <col min="17" max="17" width="0.42578125" style="43" customWidth="1"/>
    <col min="18" max="18" width="15.85546875" style="43" bestFit="1" customWidth="1"/>
    <col min="19" max="19" width="14.85546875" style="43" bestFit="1" customWidth="1"/>
    <col min="20" max="20" width="15.140625" style="43" bestFit="1" customWidth="1"/>
    <col min="21" max="21" width="13.85546875" style="43" bestFit="1" customWidth="1"/>
    <col min="22" max="22" width="14.7109375" style="43" bestFit="1" customWidth="1"/>
    <col min="23" max="16384" width="9.140625" style="43"/>
  </cols>
  <sheetData>
    <row r="1" spans="1:26">
      <c r="A1" s="95" t="s">
        <v>0</v>
      </c>
      <c r="B1" s="95"/>
      <c r="C1" s="95"/>
      <c r="D1" s="95"/>
      <c r="E1" s="95"/>
      <c r="F1" s="95"/>
      <c r="G1" s="95"/>
      <c r="H1" s="96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26">
      <c r="A2" s="52" t="s">
        <v>97</v>
      </c>
      <c r="B2" s="52"/>
      <c r="C2" s="52"/>
      <c r="D2" s="52"/>
      <c r="E2" s="52"/>
      <c r="F2" s="52"/>
      <c r="G2" s="52"/>
      <c r="H2" s="97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26">
      <c r="A3" s="52" t="s">
        <v>93</v>
      </c>
      <c r="B3" s="52"/>
      <c r="C3" s="52"/>
      <c r="D3" s="52"/>
      <c r="E3" s="52"/>
      <c r="F3" s="52"/>
      <c r="G3" s="52"/>
      <c r="H3" s="97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26">
      <c r="A4" s="16"/>
      <c r="B4" s="16"/>
      <c r="C4" s="16"/>
      <c r="D4" s="16"/>
      <c r="E4" s="16"/>
      <c r="F4" s="16"/>
      <c r="G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26">
      <c r="A5" s="16"/>
      <c r="B5" s="16"/>
      <c r="F5" s="98" t="s">
        <v>3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6">
      <c r="A6" s="16"/>
      <c r="B6" s="16"/>
      <c r="F6" s="99" t="s">
        <v>5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26">
      <c r="A7" s="16"/>
      <c r="B7" s="16"/>
      <c r="F7" s="100" t="s">
        <v>69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26" ht="39.6" customHeight="1">
      <c r="F8" s="16"/>
      <c r="G8" s="16"/>
      <c r="J8" s="98" t="s">
        <v>58</v>
      </c>
      <c r="K8" s="98"/>
      <c r="L8" s="98"/>
      <c r="M8" s="16"/>
      <c r="N8" s="128"/>
      <c r="Q8" s="16"/>
      <c r="S8" s="16"/>
    </row>
    <row r="9" spans="1:26" ht="21" customHeight="1">
      <c r="F9" s="16"/>
      <c r="G9" s="16"/>
      <c r="I9" s="16"/>
      <c r="J9" s="16"/>
      <c r="K9" s="16"/>
      <c r="L9" s="16"/>
      <c r="M9" s="16"/>
      <c r="N9" s="3" t="s">
        <v>99</v>
      </c>
      <c r="O9" s="16"/>
      <c r="P9" s="3"/>
      <c r="Q9" s="16"/>
      <c r="S9" s="16"/>
    </row>
    <row r="10" spans="1:26">
      <c r="F10" s="16" t="s">
        <v>100</v>
      </c>
      <c r="G10" s="16"/>
      <c r="H10" s="16" t="s">
        <v>101</v>
      </c>
      <c r="I10" s="16"/>
      <c r="J10" s="16"/>
      <c r="K10" s="16"/>
      <c r="L10" s="16"/>
      <c r="M10" s="16"/>
      <c r="N10" s="3" t="s">
        <v>103</v>
      </c>
      <c r="O10" s="16"/>
      <c r="P10" s="3" t="s">
        <v>104</v>
      </c>
      <c r="Q10" s="16"/>
      <c r="S10" s="16"/>
    </row>
    <row r="11" spans="1:26">
      <c r="D11" s="12" t="s">
        <v>9</v>
      </c>
      <c r="F11" s="84" t="s">
        <v>107</v>
      </c>
      <c r="G11" s="16"/>
      <c r="H11" s="84" t="s">
        <v>108</v>
      </c>
      <c r="I11" s="16"/>
      <c r="J11" s="12" t="s">
        <v>122</v>
      </c>
      <c r="K11" s="3"/>
      <c r="L11" s="12" t="s">
        <v>60</v>
      </c>
      <c r="M11" s="16"/>
      <c r="N11" s="12" t="s">
        <v>110</v>
      </c>
      <c r="O11" s="16"/>
      <c r="P11" s="12" t="s">
        <v>111</v>
      </c>
      <c r="Q11" s="16"/>
      <c r="R11" s="84" t="s">
        <v>64</v>
      </c>
      <c r="T11" s="101"/>
    </row>
    <row r="12" spans="1:26">
      <c r="A12" s="85" t="s">
        <v>114</v>
      </c>
      <c r="F12" s="28">
        <v>816930</v>
      </c>
      <c r="G12" s="28">
        <v>0</v>
      </c>
      <c r="H12" s="86">
        <v>0</v>
      </c>
      <c r="I12" s="28">
        <v>0</v>
      </c>
      <c r="J12" s="27">
        <v>75000</v>
      </c>
      <c r="K12" s="28"/>
      <c r="L12" s="28">
        <v>393252</v>
      </c>
      <c r="M12" s="28"/>
      <c r="N12" s="28">
        <v>23949</v>
      </c>
      <c r="O12" s="28"/>
      <c r="P12" s="86">
        <v>23949</v>
      </c>
      <c r="Q12" s="28"/>
      <c r="R12" s="86">
        <v>1309131</v>
      </c>
      <c r="S12" s="49"/>
      <c r="T12" s="93"/>
    </row>
    <row r="13" spans="1:26">
      <c r="A13" s="88" t="s">
        <v>115</v>
      </c>
      <c r="F13" s="86"/>
      <c r="G13" s="102"/>
      <c r="H13" s="86"/>
      <c r="I13" s="102"/>
      <c r="J13" s="27"/>
      <c r="K13" s="102"/>
      <c r="L13" s="102"/>
      <c r="M13" s="102"/>
      <c r="N13" s="86"/>
      <c r="O13" s="102"/>
      <c r="P13" s="86"/>
      <c r="Q13" s="102"/>
      <c r="R13" s="86"/>
      <c r="T13" s="101"/>
    </row>
    <row r="14" spans="1:26" s="11" customFormat="1" ht="21" customHeight="1">
      <c r="A14" s="88"/>
      <c r="B14" s="11" t="s">
        <v>116</v>
      </c>
      <c r="D14" s="3">
        <v>17</v>
      </c>
      <c r="F14" s="86">
        <v>0</v>
      </c>
      <c r="G14" s="70"/>
      <c r="H14" s="86">
        <v>0</v>
      </c>
      <c r="I14" s="70"/>
      <c r="J14" s="86">
        <v>750</v>
      </c>
      <c r="K14" s="70"/>
      <c r="L14" s="28">
        <v>-750</v>
      </c>
      <c r="M14" s="70"/>
      <c r="N14" s="89">
        <v>0</v>
      </c>
      <c r="O14" s="70"/>
      <c r="P14" s="86">
        <v>0</v>
      </c>
      <c r="Q14" s="70"/>
      <c r="R14" s="86">
        <v>0</v>
      </c>
      <c r="S14" s="3"/>
      <c r="T14" s="93">
        <f>F14+H14+J14+L14+R14</f>
        <v>0</v>
      </c>
      <c r="U14" s="3"/>
      <c r="V14" s="38">
        <v>0</v>
      </c>
      <c r="W14" s="3"/>
      <c r="X14" s="23">
        <f>SUM(T14,V14)</f>
        <v>0</v>
      </c>
      <c r="Y14" s="3"/>
      <c r="Z14" s="39"/>
    </row>
    <row r="15" spans="1:26" ht="21" customHeight="1">
      <c r="A15" s="88"/>
      <c r="B15" s="11" t="s">
        <v>117</v>
      </c>
      <c r="D15" s="3">
        <v>18</v>
      </c>
      <c r="F15" s="86">
        <v>0</v>
      </c>
      <c r="G15" s="102"/>
      <c r="H15" s="86">
        <v>0</v>
      </c>
      <c r="I15" s="102"/>
      <c r="J15" s="86">
        <v>0</v>
      </c>
      <c r="K15" s="102"/>
      <c r="L15" s="86">
        <v>-179724</v>
      </c>
      <c r="M15" s="102"/>
      <c r="N15" s="86">
        <v>0</v>
      </c>
      <c r="O15" s="102"/>
      <c r="P15" s="86">
        <v>0</v>
      </c>
      <c r="Q15" s="102"/>
      <c r="R15" s="86">
        <v>-179724</v>
      </c>
      <c r="T15" s="101"/>
    </row>
    <row r="16" spans="1:26" ht="21" customHeight="1">
      <c r="B16" s="88" t="s">
        <v>120</v>
      </c>
      <c r="C16" s="11"/>
      <c r="D16" s="11"/>
      <c r="E16" s="11"/>
      <c r="F16" s="31">
        <v>0</v>
      </c>
      <c r="G16" s="27"/>
      <c r="H16" s="31">
        <v>0</v>
      </c>
      <c r="I16" s="27"/>
      <c r="J16" s="31">
        <v>0</v>
      </c>
      <c r="K16" s="27"/>
      <c r="L16" s="31">
        <v>1637</v>
      </c>
      <c r="M16" s="27"/>
      <c r="N16" s="92">
        <v>0</v>
      </c>
      <c r="O16" s="27"/>
      <c r="P16" s="92">
        <v>0</v>
      </c>
      <c r="Q16" s="27"/>
      <c r="R16" s="92">
        <v>1637</v>
      </c>
    </row>
    <row r="17" spans="1:26" ht="21.75" thickBot="1">
      <c r="A17" s="85" t="s">
        <v>118</v>
      </c>
      <c r="B17" s="85"/>
      <c r="C17" s="11"/>
      <c r="D17" s="11"/>
      <c r="E17" s="11"/>
      <c r="F17" s="66">
        <v>816930</v>
      </c>
      <c r="G17" s="28"/>
      <c r="H17" s="91">
        <v>0</v>
      </c>
      <c r="I17" s="28">
        <v>0</v>
      </c>
      <c r="J17" s="66">
        <v>75750</v>
      </c>
      <c r="K17" s="28"/>
      <c r="L17" s="66">
        <v>214415</v>
      </c>
      <c r="M17" s="28"/>
      <c r="N17" s="66">
        <v>23949</v>
      </c>
      <c r="O17" s="28"/>
      <c r="P17" s="66">
        <v>23949</v>
      </c>
      <c r="Q17" s="28"/>
      <c r="R17" s="66">
        <v>1131044</v>
      </c>
      <c r="S17" s="104">
        <f>R17:R18-'BS-T'!L78</f>
        <v>0</v>
      </c>
      <c r="T17" s="105"/>
    </row>
    <row r="18" spans="1:26" ht="21.75" thickTop="1">
      <c r="A18" s="85"/>
      <c r="B18" s="85"/>
      <c r="C18" s="11"/>
      <c r="D18" s="11"/>
      <c r="E18" s="11"/>
      <c r="F18" s="28"/>
      <c r="G18" s="28"/>
      <c r="H18" s="89"/>
      <c r="I18" s="28"/>
      <c r="J18" s="27"/>
      <c r="K18" s="28"/>
      <c r="L18" s="28"/>
      <c r="M18" s="28"/>
      <c r="N18" s="28"/>
      <c r="O18" s="28"/>
      <c r="P18" s="28"/>
      <c r="Q18" s="28"/>
      <c r="R18" s="28"/>
      <c r="S18" s="104"/>
      <c r="T18" s="105"/>
    </row>
    <row r="19" spans="1:26">
      <c r="A19" s="85" t="s">
        <v>119</v>
      </c>
      <c r="B19" s="85"/>
      <c r="C19" s="11"/>
      <c r="D19" s="11"/>
      <c r="E19" s="11"/>
      <c r="F19" s="28">
        <v>816930</v>
      </c>
      <c r="G19" s="28"/>
      <c r="H19" s="86">
        <v>0</v>
      </c>
      <c r="I19" s="28"/>
      <c r="J19" s="27">
        <v>13000</v>
      </c>
      <c r="K19" s="28"/>
      <c r="L19" s="28">
        <v>239987</v>
      </c>
      <c r="M19" s="86"/>
      <c r="N19" s="86">
        <v>23949</v>
      </c>
      <c r="O19" s="86"/>
      <c r="P19" s="86">
        <v>23949</v>
      </c>
      <c r="Q19" s="86"/>
      <c r="R19" s="86">
        <v>1093866</v>
      </c>
      <c r="S19" s="104"/>
      <c r="T19" s="105"/>
    </row>
    <row r="20" spans="1:26">
      <c r="A20" s="88" t="s">
        <v>115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101"/>
      <c r="T20" s="93"/>
    </row>
    <row r="21" spans="1:26" s="11" customFormat="1" ht="21" customHeight="1">
      <c r="A21" s="88"/>
      <c r="B21" s="11" t="s">
        <v>116</v>
      </c>
      <c r="D21" s="3">
        <v>17</v>
      </c>
      <c r="F21" s="86">
        <v>0</v>
      </c>
      <c r="G21" s="70"/>
      <c r="H21" s="86">
        <v>0</v>
      </c>
      <c r="I21" s="70"/>
      <c r="J21" s="86">
        <v>42000</v>
      </c>
      <c r="K21" s="70"/>
      <c r="L21" s="28">
        <v>-42000</v>
      </c>
      <c r="M21" s="70"/>
      <c r="N21" s="89">
        <v>0</v>
      </c>
      <c r="O21" s="70"/>
      <c r="P21" s="86">
        <v>0</v>
      </c>
      <c r="Q21" s="70"/>
      <c r="R21" s="86">
        <v>0</v>
      </c>
      <c r="S21" s="3"/>
      <c r="T21" s="93">
        <f>F21+H21+J21+L21+R21</f>
        <v>0</v>
      </c>
      <c r="U21" s="3"/>
      <c r="V21" s="38">
        <v>0</v>
      </c>
      <c r="W21" s="3"/>
      <c r="X21" s="23">
        <f>SUM(T21,V21)</f>
        <v>0</v>
      </c>
      <c r="Y21" s="3"/>
      <c r="Z21" s="39"/>
    </row>
    <row r="22" spans="1:26" s="11" customFormat="1" ht="21" customHeight="1">
      <c r="A22" s="88"/>
      <c r="B22" s="11" t="s">
        <v>117</v>
      </c>
      <c r="D22" s="3">
        <v>18</v>
      </c>
      <c r="F22" s="86">
        <v>0</v>
      </c>
      <c r="G22" s="70"/>
      <c r="H22" s="86">
        <v>0</v>
      </c>
      <c r="I22" s="70"/>
      <c r="J22" s="86">
        <v>0</v>
      </c>
      <c r="K22" s="70"/>
      <c r="L22" s="28">
        <v>-160116.65841999999</v>
      </c>
      <c r="M22" s="70"/>
      <c r="N22" s="89">
        <v>0</v>
      </c>
      <c r="O22" s="70"/>
      <c r="P22" s="86">
        <v>0</v>
      </c>
      <c r="Q22" s="70"/>
      <c r="R22" s="86">
        <v>-160116.65841999999</v>
      </c>
      <c r="S22" s="3"/>
      <c r="T22" s="93"/>
      <c r="U22" s="3"/>
      <c r="V22" s="38"/>
      <c r="W22" s="3"/>
      <c r="X22" s="23"/>
      <c r="Y22" s="3"/>
      <c r="Z22" s="39"/>
    </row>
    <row r="23" spans="1:26" ht="21" customHeight="1">
      <c r="B23" s="88" t="s">
        <v>120</v>
      </c>
      <c r="F23" s="86">
        <v>0</v>
      </c>
      <c r="G23" s="86"/>
      <c r="H23" s="86">
        <v>0</v>
      </c>
      <c r="I23" s="86"/>
      <c r="J23" s="86">
        <v>0</v>
      </c>
      <c r="K23" s="86"/>
      <c r="L23" s="92">
        <v>355199</v>
      </c>
      <c r="M23" s="86"/>
      <c r="N23" s="86">
        <v>0</v>
      </c>
      <c r="O23" s="86"/>
      <c r="P23" s="86">
        <v>0</v>
      </c>
      <c r="Q23" s="86"/>
      <c r="R23" s="86">
        <v>355199</v>
      </c>
      <c r="S23" s="101"/>
      <c r="T23" s="93"/>
    </row>
    <row r="24" spans="1:26" ht="21.75" thickBot="1">
      <c r="A24" s="85" t="s">
        <v>121</v>
      </c>
      <c r="F24" s="66">
        <v>816930</v>
      </c>
      <c r="G24" s="28">
        <v>0</v>
      </c>
      <c r="H24" s="91">
        <v>0</v>
      </c>
      <c r="I24" s="28">
        <v>0</v>
      </c>
      <c r="J24" s="66">
        <v>55000</v>
      </c>
      <c r="K24" s="28"/>
      <c r="L24" s="66">
        <v>393069.34158000001</v>
      </c>
      <c r="M24" s="28"/>
      <c r="N24" s="66">
        <v>23949</v>
      </c>
      <c r="O24" s="28"/>
      <c r="P24" s="66">
        <v>23949</v>
      </c>
      <c r="Q24" s="28"/>
      <c r="R24" s="66">
        <v>1288948.34158</v>
      </c>
      <c r="S24" s="49"/>
      <c r="T24" s="93"/>
    </row>
    <row r="25" spans="1:26" ht="21.75" thickTop="1">
      <c r="F25" s="49"/>
      <c r="H25" s="106"/>
      <c r="J25" s="49"/>
      <c r="P25" s="105"/>
      <c r="R25" s="49"/>
    </row>
    <row r="26" spans="1:26">
      <c r="F26" s="49"/>
      <c r="H26" s="106"/>
      <c r="J26" s="49"/>
      <c r="P26" s="105"/>
      <c r="R26" s="49"/>
    </row>
    <row r="53" spans="8:8">
      <c r="H53" s="16" t="s">
        <v>29</v>
      </c>
    </row>
  </sheetData>
  <mergeCells count="4">
    <mergeCell ref="F5:R5"/>
    <mergeCell ref="F6:R6"/>
    <mergeCell ref="F7:R7"/>
    <mergeCell ref="J8:L8"/>
  </mergeCells>
  <printOptions horizontalCentered="1"/>
  <pageMargins left="0.25" right="0.25" top="0.9" bottom="0.7" header="0" footer="0"/>
  <pageSetup paperSize="9" scale="86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S146"/>
  <sheetViews>
    <sheetView view="pageBreakPreview" topLeftCell="A34" zoomScaleNormal="90" zoomScaleSheetLayoutView="100" workbookViewId="0">
      <selection activeCell="N47" sqref="A1:N1048576"/>
    </sheetView>
  </sheetViews>
  <sheetFormatPr defaultColWidth="9" defaultRowHeight="21"/>
  <cols>
    <col min="1" max="3" width="1.28515625" style="11" customWidth="1"/>
    <col min="4" max="4" width="9.7109375" style="11" customWidth="1"/>
    <col min="5" max="5" width="37.28515625" style="11" customWidth="1"/>
    <col min="6" max="6" width="0.85546875" style="3" customWidth="1"/>
    <col min="7" max="7" width="0.42578125" style="11" customWidth="1"/>
    <col min="8" max="8" width="13.85546875" style="25" customWidth="1"/>
    <col min="9" max="9" width="0.7109375" style="11" customWidth="1"/>
    <col min="10" max="10" width="13.85546875" style="11" customWidth="1"/>
    <col min="11" max="11" width="0.7109375" style="11" customWidth="1"/>
    <col min="12" max="12" width="13.85546875" style="25" customWidth="1"/>
    <col min="13" max="13" width="0.7109375" style="11" customWidth="1"/>
    <col min="14" max="14" width="13.85546875" style="11" customWidth="1"/>
    <col min="15" max="16384" width="9" style="11"/>
  </cols>
  <sheetData>
    <row r="1" spans="1:14">
      <c r="A1" s="55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>
      <c r="A3" s="20" t="s">
        <v>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>
      <c r="A5" s="3"/>
      <c r="B5" s="3"/>
      <c r="C5" s="3"/>
      <c r="D5" s="3"/>
      <c r="E5" s="3"/>
      <c r="G5" s="3"/>
      <c r="H5" s="5" t="s">
        <v>3</v>
      </c>
      <c r="I5" s="5"/>
      <c r="J5" s="5"/>
      <c r="K5" s="5"/>
      <c r="L5" s="5"/>
      <c r="M5" s="5"/>
      <c r="N5" s="5"/>
    </row>
    <row r="6" spans="1:14">
      <c r="A6" s="3"/>
      <c r="B6" s="3"/>
      <c r="C6" s="3"/>
      <c r="D6" s="3"/>
      <c r="E6" s="3"/>
      <c r="G6" s="3"/>
      <c r="H6" s="79" t="s">
        <v>69</v>
      </c>
      <c r="I6" s="58"/>
      <c r="J6" s="58"/>
      <c r="K6" s="58"/>
      <c r="L6" s="58"/>
      <c r="M6" s="58"/>
      <c r="N6" s="58"/>
    </row>
    <row r="7" spans="1:14">
      <c r="A7" s="3"/>
      <c r="B7" s="3"/>
      <c r="C7" s="3"/>
      <c r="D7" s="3"/>
      <c r="E7" s="3"/>
      <c r="G7" s="3"/>
      <c r="H7" s="6" t="s">
        <v>4</v>
      </c>
      <c r="I7" s="6"/>
      <c r="J7" s="6"/>
      <c r="K7" s="3"/>
      <c r="L7" s="5" t="s">
        <v>5</v>
      </c>
      <c r="M7" s="5"/>
      <c r="N7" s="5"/>
    </row>
    <row r="8" spans="1:14">
      <c r="H8" s="107">
        <v>2565</v>
      </c>
      <c r="J8" s="107">
        <v>2564</v>
      </c>
      <c r="K8" s="61"/>
      <c r="L8" s="107">
        <v>2565</v>
      </c>
      <c r="N8" s="107">
        <v>2564</v>
      </c>
    </row>
    <row r="9" spans="1:14">
      <c r="A9" s="52" t="s">
        <v>124</v>
      </c>
      <c r="B9" s="43"/>
      <c r="C9" s="43"/>
      <c r="D9" s="43"/>
      <c r="E9" s="43"/>
      <c r="H9" s="108"/>
      <c r="I9" s="26"/>
      <c r="J9" s="108"/>
      <c r="K9" s="109"/>
      <c r="L9" s="108"/>
      <c r="M9" s="108"/>
      <c r="N9" s="108"/>
    </row>
    <row r="10" spans="1:14">
      <c r="A10" s="43"/>
      <c r="B10" s="43" t="s">
        <v>84</v>
      </c>
      <c r="C10" s="43"/>
      <c r="D10" s="43"/>
      <c r="E10" s="43"/>
      <c r="H10" s="111">
        <v>-5687</v>
      </c>
      <c r="I10" s="90"/>
      <c r="J10" s="90">
        <v>346894</v>
      </c>
      <c r="K10" s="90"/>
      <c r="L10" s="111">
        <v>1637</v>
      </c>
      <c r="M10" s="90"/>
      <c r="N10" s="90">
        <v>355199</v>
      </c>
    </row>
    <row r="11" spans="1:14">
      <c r="A11" s="43"/>
      <c r="B11" s="43" t="s">
        <v>125</v>
      </c>
      <c r="C11" s="43"/>
      <c r="D11" s="43"/>
      <c r="E11" s="43"/>
      <c r="H11" s="90"/>
      <c r="I11" s="37"/>
      <c r="J11" s="90"/>
      <c r="K11" s="45"/>
      <c r="L11" s="90"/>
      <c r="M11" s="90"/>
      <c r="N11" s="90"/>
    </row>
    <row r="12" spans="1:14">
      <c r="A12" s="43"/>
      <c r="B12" s="43"/>
      <c r="C12" s="43" t="s">
        <v>126</v>
      </c>
      <c r="D12" s="43"/>
      <c r="E12" s="43"/>
      <c r="H12" s="90"/>
      <c r="I12" s="45"/>
      <c r="J12" s="90"/>
      <c r="K12" s="45"/>
      <c r="L12" s="90"/>
      <c r="M12" s="113"/>
      <c r="N12" s="103"/>
    </row>
    <row r="13" spans="1:14">
      <c r="A13" s="43"/>
      <c r="B13" s="43"/>
      <c r="C13" s="43"/>
      <c r="D13" s="43" t="s">
        <v>96</v>
      </c>
      <c r="E13" s="43"/>
      <c r="H13" s="90">
        <v>476</v>
      </c>
      <c r="I13" s="45"/>
      <c r="J13" s="90">
        <v>90092</v>
      </c>
      <c r="K13" s="45"/>
      <c r="L13" s="90">
        <v>476</v>
      </c>
      <c r="M13" s="113"/>
      <c r="N13" s="103">
        <v>90092</v>
      </c>
    </row>
    <row r="14" spans="1:14" ht="20.25" customHeight="1">
      <c r="A14" s="43"/>
      <c r="B14" s="43"/>
      <c r="C14" s="43"/>
      <c r="D14" s="43" t="s">
        <v>127</v>
      </c>
      <c r="E14" s="43"/>
      <c r="H14" s="90">
        <v>60379</v>
      </c>
      <c r="I14" s="90"/>
      <c r="J14" s="90">
        <v>48172</v>
      </c>
      <c r="K14" s="90"/>
      <c r="L14" s="90">
        <v>55469</v>
      </c>
      <c r="M14" s="90"/>
      <c r="N14" s="90">
        <v>42979</v>
      </c>
    </row>
    <row r="15" spans="1:14">
      <c r="A15" s="43"/>
      <c r="B15" s="43"/>
      <c r="C15" s="43"/>
      <c r="D15" s="43" t="s">
        <v>95</v>
      </c>
      <c r="E15" s="43"/>
      <c r="H15" s="90">
        <v>292</v>
      </c>
      <c r="I15" s="90"/>
      <c r="J15" s="90">
        <v>-933</v>
      </c>
      <c r="K15" s="90"/>
      <c r="L15" s="90">
        <v>0</v>
      </c>
      <c r="M15" s="90"/>
      <c r="N15" s="90">
        <v>-937</v>
      </c>
    </row>
    <row r="16" spans="1:14">
      <c r="A16" s="43"/>
      <c r="B16" s="43"/>
      <c r="C16" s="43"/>
      <c r="D16" s="43" t="s">
        <v>128</v>
      </c>
      <c r="E16" s="43"/>
      <c r="H16" s="90">
        <v>5500</v>
      </c>
      <c r="I16" s="90"/>
      <c r="J16" s="90">
        <v>566</v>
      </c>
      <c r="K16" s="90"/>
      <c r="L16" s="90">
        <v>7753</v>
      </c>
      <c r="M16" s="90"/>
      <c r="N16" s="90">
        <v>566</v>
      </c>
    </row>
    <row r="17" spans="1:14">
      <c r="A17" s="43"/>
      <c r="B17" s="43"/>
      <c r="C17" s="43"/>
      <c r="D17" s="43" t="s">
        <v>129</v>
      </c>
      <c r="E17" s="43"/>
      <c r="H17" s="90">
        <v>-438</v>
      </c>
      <c r="I17" s="90"/>
      <c r="J17" s="114">
        <v>-70</v>
      </c>
      <c r="K17" s="90"/>
      <c r="L17" s="90">
        <v>-438</v>
      </c>
      <c r="M17" s="90"/>
      <c r="N17" s="90">
        <v>-70</v>
      </c>
    </row>
    <row r="18" spans="1:14">
      <c r="A18" s="43"/>
      <c r="B18" s="43"/>
      <c r="C18" s="43"/>
      <c r="D18" s="43" t="s">
        <v>130</v>
      </c>
      <c r="E18" s="43"/>
      <c r="H18" s="90">
        <v>594</v>
      </c>
      <c r="I18" s="90"/>
      <c r="J18" s="90">
        <v>0</v>
      </c>
      <c r="K18" s="90"/>
      <c r="L18" s="90">
        <v>0</v>
      </c>
      <c r="M18" s="90"/>
      <c r="N18" s="90">
        <v>0</v>
      </c>
    </row>
    <row r="19" spans="1:14" ht="21.95" customHeight="1">
      <c r="A19" s="43"/>
      <c r="B19" s="43"/>
      <c r="C19" s="43"/>
      <c r="D19" s="43" t="s">
        <v>131</v>
      </c>
      <c r="E19" s="43"/>
      <c r="H19" s="90">
        <v>542</v>
      </c>
      <c r="I19" s="90"/>
      <c r="J19" s="90">
        <v>527</v>
      </c>
      <c r="K19" s="90"/>
      <c r="L19" s="90">
        <v>542</v>
      </c>
      <c r="M19" s="90"/>
      <c r="N19" s="90">
        <v>527</v>
      </c>
    </row>
    <row r="20" spans="1:14">
      <c r="A20" s="43"/>
      <c r="B20" s="43"/>
      <c r="C20" s="43"/>
      <c r="D20" s="43" t="s">
        <v>132</v>
      </c>
      <c r="E20" s="43"/>
      <c r="H20" s="28"/>
      <c r="I20" s="28"/>
      <c r="J20" s="90"/>
      <c r="K20" s="28"/>
      <c r="L20" s="28"/>
      <c r="M20" s="28"/>
      <c r="N20" s="35"/>
    </row>
    <row r="21" spans="1:14">
      <c r="A21" s="43"/>
      <c r="B21" s="43"/>
      <c r="C21" s="43"/>
      <c r="D21" s="115" t="s">
        <v>133</v>
      </c>
      <c r="E21" s="43"/>
      <c r="H21" s="90">
        <v>-1740</v>
      </c>
      <c r="I21" s="90"/>
      <c r="J21" s="90">
        <v>3390</v>
      </c>
      <c r="K21" s="90"/>
      <c r="L21" s="90">
        <v>-1740</v>
      </c>
      <c r="M21" s="90"/>
      <c r="N21" s="90">
        <v>3390</v>
      </c>
    </row>
    <row r="22" spans="1:14">
      <c r="A22" s="43"/>
      <c r="B22" s="43"/>
      <c r="C22" s="43"/>
      <c r="D22" s="43" t="s">
        <v>134</v>
      </c>
      <c r="E22" s="43"/>
      <c r="H22" s="90">
        <v>323</v>
      </c>
      <c r="I22" s="90"/>
      <c r="J22" s="90">
        <v>-64</v>
      </c>
      <c r="K22" s="90"/>
      <c r="L22" s="90">
        <v>323</v>
      </c>
      <c r="M22" s="90"/>
      <c r="N22" s="90">
        <v>-64</v>
      </c>
    </row>
    <row r="23" spans="1:14">
      <c r="A23" s="43"/>
      <c r="B23" s="43"/>
      <c r="C23" s="43"/>
      <c r="D23" s="43" t="s">
        <v>135</v>
      </c>
      <c r="E23" s="43"/>
      <c r="H23" s="90">
        <v>-594</v>
      </c>
      <c r="I23" s="90"/>
      <c r="J23" s="90">
        <v>0</v>
      </c>
      <c r="K23" s="90"/>
      <c r="L23" s="90">
        <v>-594</v>
      </c>
      <c r="M23" s="90"/>
      <c r="N23" s="90">
        <v>0</v>
      </c>
    </row>
    <row r="24" spans="1:14">
      <c r="A24" s="43"/>
      <c r="B24" s="43"/>
      <c r="C24" s="43"/>
      <c r="D24" s="43" t="s">
        <v>136</v>
      </c>
      <c r="E24" s="43"/>
      <c r="H24" s="90">
        <v>-238</v>
      </c>
      <c r="I24" s="90"/>
      <c r="J24" s="90">
        <v>-349</v>
      </c>
      <c r="K24" s="90"/>
      <c r="L24" s="90">
        <v>-533.1</v>
      </c>
      <c r="M24" s="90"/>
      <c r="N24" s="90">
        <v>-347</v>
      </c>
    </row>
    <row r="25" spans="1:14">
      <c r="A25" s="43"/>
      <c r="B25" s="43"/>
      <c r="C25" s="43"/>
      <c r="D25" s="43" t="s">
        <v>81</v>
      </c>
      <c r="E25" s="43"/>
      <c r="H25" s="116">
        <v>897</v>
      </c>
      <c r="I25" s="90"/>
      <c r="J25" s="116">
        <v>972</v>
      </c>
      <c r="K25" s="90"/>
      <c r="L25" s="116">
        <v>10</v>
      </c>
      <c r="M25" s="90"/>
      <c r="N25" s="116">
        <v>0</v>
      </c>
    </row>
    <row r="26" spans="1:14">
      <c r="A26" s="43"/>
      <c r="B26" s="43" t="s">
        <v>137</v>
      </c>
      <c r="C26" s="43"/>
      <c r="D26" s="43"/>
      <c r="E26" s="43"/>
      <c r="H26" s="90"/>
      <c r="I26" s="37"/>
      <c r="J26" s="90"/>
      <c r="K26" s="45"/>
      <c r="L26" s="90"/>
      <c r="M26" s="113"/>
      <c r="N26" s="90"/>
    </row>
    <row r="27" spans="1:14">
      <c r="A27" s="43"/>
      <c r="B27" s="43"/>
      <c r="C27" s="43" t="s">
        <v>138</v>
      </c>
      <c r="D27" s="43"/>
      <c r="E27" s="43"/>
      <c r="H27" s="90">
        <v>60306</v>
      </c>
      <c r="I27" s="37"/>
      <c r="J27" s="90">
        <v>489197</v>
      </c>
      <c r="K27" s="45"/>
      <c r="L27" s="90">
        <v>62904.9</v>
      </c>
      <c r="M27" s="90"/>
      <c r="N27" s="90">
        <v>491335</v>
      </c>
    </row>
    <row r="28" spans="1:14">
      <c r="A28" s="43"/>
      <c r="B28" s="43" t="s">
        <v>139</v>
      </c>
      <c r="C28" s="43"/>
      <c r="D28" s="43"/>
      <c r="E28" s="43"/>
      <c r="H28" s="86"/>
      <c r="I28" s="37"/>
      <c r="J28" s="86"/>
      <c r="K28" s="45"/>
      <c r="L28" s="86"/>
      <c r="M28" s="113"/>
      <c r="N28" s="86"/>
    </row>
    <row r="29" spans="1:14">
      <c r="A29" s="43"/>
      <c r="B29" s="43"/>
      <c r="C29" s="43" t="s">
        <v>140</v>
      </c>
      <c r="D29" s="43"/>
      <c r="E29" s="43"/>
      <c r="H29" s="90">
        <v>21823</v>
      </c>
      <c r="I29" s="90"/>
      <c r="J29" s="90">
        <v>-53191</v>
      </c>
      <c r="K29" s="90"/>
      <c r="L29" s="90">
        <v>21676</v>
      </c>
      <c r="M29" s="90"/>
      <c r="N29" s="90">
        <v>-54044</v>
      </c>
    </row>
    <row r="30" spans="1:14">
      <c r="A30" s="43"/>
      <c r="B30" s="43"/>
      <c r="C30" s="43" t="s">
        <v>141</v>
      </c>
      <c r="D30" s="43"/>
      <c r="E30" s="43"/>
      <c r="H30" s="90">
        <v>34425</v>
      </c>
      <c r="I30" s="90"/>
      <c r="J30" s="90">
        <v>-43112</v>
      </c>
      <c r="K30" s="90"/>
      <c r="L30" s="90">
        <v>32172</v>
      </c>
      <c r="M30" s="90"/>
      <c r="N30" s="90">
        <v>-43112</v>
      </c>
    </row>
    <row r="31" spans="1:14">
      <c r="A31" s="43"/>
      <c r="B31" s="43"/>
      <c r="C31" s="43" t="s">
        <v>33</v>
      </c>
      <c r="D31" s="43"/>
      <c r="E31" s="43"/>
      <c r="F31" s="11"/>
      <c r="H31" s="90">
        <v>178</v>
      </c>
      <c r="I31" s="90"/>
      <c r="J31" s="90">
        <v>86</v>
      </c>
      <c r="K31" s="90"/>
      <c r="L31" s="90">
        <v>93</v>
      </c>
      <c r="M31" s="90"/>
      <c r="N31" s="90">
        <v>101</v>
      </c>
    </row>
    <row r="32" spans="1:14">
      <c r="A32" s="43"/>
      <c r="B32" s="43" t="s">
        <v>142</v>
      </c>
      <c r="C32" s="43"/>
      <c r="D32" s="43"/>
      <c r="E32" s="43"/>
      <c r="H32" s="90"/>
      <c r="I32" s="90"/>
      <c r="J32" s="90"/>
      <c r="K32" s="90"/>
      <c r="L32" s="90"/>
      <c r="M32" s="90"/>
      <c r="N32" s="90"/>
    </row>
    <row r="33" spans="1:14">
      <c r="A33" s="43"/>
      <c r="B33" s="43"/>
      <c r="C33" s="43" t="s">
        <v>38</v>
      </c>
      <c r="D33" s="43"/>
      <c r="E33" s="43"/>
      <c r="H33" s="116">
        <v>-79829</v>
      </c>
      <c r="I33" s="28"/>
      <c r="J33" s="116">
        <v>31317</v>
      </c>
      <c r="K33" s="117"/>
      <c r="L33" s="116">
        <v>-79656</v>
      </c>
      <c r="M33" s="86"/>
      <c r="N33" s="116">
        <v>31268</v>
      </c>
    </row>
    <row r="34" spans="1:14">
      <c r="A34" s="43"/>
      <c r="B34" s="43" t="s">
        <v>143</v>
      </c>
      <c r="C34" s="43"/>
      <c r="D34" s="43"/>
      <c r="E34" s="43"/>
      <c r="H34" s="86">
        <v>36903</v>
      </c>
      <c r="I34" s="28"/>
      <c r="J34" s="86">
        <v>424297</v>
      </c>
      <c r="K34" s="117"/>
      <c r="L34" s="86">
        <v>37189.899999999994</v>
      </c>
      <c r="M34" s="86"/>
      <c r="N34" s="86">
        <v>425548</v>
      </c>
    </row>
    <row r="35" spans="1:14">
      <c r="A35" s="43"/>
      <c r="B35" s="43"/>
      <c r="C35" s="43" t="s">
        <v>144</v>
      </c>
      <c r="D35" s="43"/>
      <c r="E35" s="43"/>
      <c r="H35" s="90">
        <v>-49639.34</v>
      </c>
      <c r="I35" s="90"/>
      <c r="J35" s="90">
        <v>-89421.15</v>
      </c>
      <c r="K35" s="90"/>
      <c r="L35" s="90">
        <v>-49639</v>
      </c>
      <c r="M35" s="90"/>
      <c r="N35" s="90">
        <v>-89421</v>
      </c>
    </row>
    <row r="36" spans="1:14">
      <c r="A36" s="43"/>
      <c r="B36" s="43"/>
      <c r="C36" s="43" t="s">
        <v>145</v>
      </c>
      <c r="D36" s="43"/>
      <c r="E36" s="43"/>
      <c r="H36" s="90">
        <v>-8000</v>
      </c>
      <c r="I36" s="90"/>
      <c r="J36" s="90">
        <v>0</v>
      </c>
      <c r="K36" s="90"/>
      <c r="L36" s="90">
        <v>-8000</v>
      </c>
      <c r="M36" s="90"/>
      <c r="N36" s="90">
        <v>0</v>
      </c>
    </row>
    <row r="37" spans="1:14">
      <c r="A37" s="52" t="s">
        <v>146</v>
      </c>
      <c r="B37" s="43"/>
      <c r="C37" s="43"/>
      <c r="D37" s="43"/>
      <c r="E37" s="43"/>
      <c r="H37" s="119">
        <v>-20736.339999999997</v>
      </c>
      <c r="I37" s="28"/>
      <c r="J37" s="119">
        <v>334875.84999999998</v>
      </c>
      <c r="K37" s="117"/>
      <c r="L37" s="119">
        <v>-20449.100000000006</v>
      </c>
      <c r="M37" s="48"/>
      <c r="N37" s="120">
        <v>336127</v>
      </c>
    </row>
    <row r="38" spans="1:14">
      <c r="A38" s="2"/>
      <c r="H38" s="110"/>
      <c r="I38" s="24"/>
      <c r="J38" s="110"/>
      <c r="K38" s="118"/>
      <c r="L38" s="110"/>
      <c r="M38" s="24"/>
      <c r="N38" s="110"/>
    </row>
    <row r="39" spans="1:14">
      <c r="A39" s="2"/>
      <c r="H39" s="110"/>
      <c r="I39" s="24"/>
      <c r="J39" s="110"/>
      <c r="K39" s="118"/>
      <c r="L39" s="110"/>
      <c r="M39" s="24"/>
      <c r="N39" s="110"/>
    </row>
    <row r="40" spans="1:14">
      <c r="A40" s="2"/>
      <c r="H40" s="110"/>
      <c r="I40" s="24"/>
      <c r="J40" s="110"/>
      <c r="K40" s="118"/>
      <c r="L40" s="110"/>
      <c r="M40" s="24"/>
      <c r="N40" s="110"/>
    </row>
    <row r="41" spans="1:14">
      <c r="A41" s="2"/>
      <c r="H41" s="110"/>
      <c r="I41" s="24"/>
      <c r="J41" s="110"/>
      <c r="K41" s="118"/>
      <c r="L41" s="110"/>
      <c r="M41" s="24"/>
      <c r="N41" s="110"/>
    </row>
    <row r="42" spans="1:14">
      <c r="A42" s="2"/>
      <c r="H42" s="110"/>
      <c r="I42" s="24"/>
      <c r="J42" s="110"/>
      <c r="K42" s="118"/>
      <c r="L42" s="110"/>
      <c r="M42" s="24"/>
      <c r="N42" s="110"/>
    </row>
    <row r="43" spans="1:14">
      <c r="A43" s="2"/>
      <c r="H43" s="110"/>
      <c r="I43" s="24"/>
      <c r="J43" s="110"/>
      <c r="K43" s="118"/>
      <c r="L43" s="110"/>
      <c r="M43" s="24"/>
      <c r="N43" s="110"/>
    </row>
    <row r="44" spans="1:14">
      <c r="A44" s="55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0" t="s">
        <v>123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 t="s">
        <v>93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3"/>
      <c r="B47" s="3"/>
      <c r="C47" s="3"/>
      <c r="D47" s="3"/>
      <c r="E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G48" s="3"/>
      <c r="H48" s="5" t="s">
        <v>3</v>
      </c>
      <c r="I48" s="5"/>
      <c r="J48" s="5"/>
      <c r="K48" s="5"/>
      <c r="L48" s="5"/>
      <c r="M48" s="5"/>
      <c r="N48" s="5"/>
    </row>
    <row r="49" spans="1:14">
      <c r="A49" s="3"/>
      <c r="B49" s="3"/>
      <c r="C49" s="3"/>
      <c r="D49" s="3"/>
      <c r="E49" s="3"/>
      <c r="G49" s="3"/>
      <c r="H49" s="79" t="s">
        <v>69</v>
      </c>
      <c r="I49" s="58"/>
      <c r="J49" s="58"/>
      <c r="K49" s="58"/>
      <c r="L49" s="58"/>
      <c r="M49" s="58"/>
      <c r="N49" s="58"/>
    </row>
    <row r="50" spans="1:14">
      <c r="A50" s="3"/>
      <c r="B50" s="3"/>
      <c r="C50" s="3"/>
      <c r="D50" s="3"/>
      <c r="E50" s="3"/>
      <c r="G50" s="3"/>
      <c r="H50" s="121" t="s">
        <v>4</v>
      </c>
      <c r="I50" s="121"/>
      <c r="J50" s="121"/>
      <c r="K50" s="16"/>
      <c r="L50" s="98" t="s">
        <v>5</v>
      </c>
      <c r="M50" s="98"/>
      <c r="N50" s="98"/>
    </row>
    <row r="51" spans="1:14">
      <c r="H51" s="122">
        <v>2565</v>
      </c>
      <c r="J51" s="122">
        <v>2564</v>
      </c>
      <c r="K51" s="61"/>
      <c r="L51" s="122">
        <v>2565</v>
      </c>
      <c r="N51" s="123">
        <v>2564</v>
      </c>
    </row>
    <row r="52" spans="1:14">
      <c r="A52" s="52" t="s">
        <v>147</v>
      </c>
      <c r="B52" s="43"/>
      <c r="C52" s="43"/>
      <c r="H52" s="124"/>
      <c r="I52" s="125"/>
      <c r="J52" s="124"/>
      <c r="K52" s="112"/>
      <c r="L52" s="124"/>
      <c r="M52" s="124"/>
      <c r="N52" s="93"/>
    </row>
    <row r="53" spans="1:14">
      <c r="A53" s="43"/>
      <c r="B53" s="43" t="s">
        <v>148</v>
      </c>
      <c r="C53" s="43"/>
      <c r="H53" s="90">
        <v>16343</v>
      </c>
      <c r="I53" s="90"/>
      <c r="J53" s="90">
        <v>-5863</v>
      </c>
      <c r="K53" s="90"/>
      <c r="L53" s="90">
        <v>15843</v>
      </c>
      <c r="M53" s="90"/>
      <c r="N53" s="90">
        <v>-5863</v>
      </c>
    </row>
    <row r="54" spans="1:14">
      <c r="A54" s="43"/>
      <c r="B54" s="43" t="s">
        <v>149</v>
      </c>
      <c r="C54" s="43"/>
      <c r="H54" s="90">
        <v>-79207</v>
      </c>
      <c r="I54" s="90"/>
      <c r="J54" s="90">
        <v>-76147</v>
      </c>
      <c r="K54" s="90"/>
      <c r="L54" s="90">
        <v>-79207</v>
      </c>
      <c r="M54" s="90"/>
      <c r="N54" s="90">
        <v>-76147</v>
      </c>
    </row>
    <row r="55" spans="1:14" ht="21.4" customHeight="1">
      <c r="A55" s="43"/>
      <c r="B55" s="43" t="s">
        <v>150</v>
      </c>
      <c r="C55" s="43"/>
      <c r="H55" s="90">
        <v>698</v>
      </c>
      <c r="I55" s="90"/>
      <c r="J55" s="90">
        <v>190</v>
      </c>
      <c r="K55" s="90"/>
      <c r="L55" s="90">
        <v>698</v>
      </c>
      <c r="M55" s="90"/>
      <c r="N55" s="90">
        <v>190</v>
      </c>
    </row>
    <row r="56" spans="1:14" ht="21.4" customHeight="1">
      <c r="A56" s="43"/>
      <c r="B56" s="43" t="s">
        <v>151</v>
      </c>
      <c r="C56" s="43"/>
      <c r="H56" s="90">
        <v>-44</v>
      </c>
      <c r="I56" s="90"/>
      <c r="J56" s="90">
        <v>0</v>
      </c>
      <c r="K56" s="90"/>
      <c r="L56" s="90">
        <v>-44</v>
      </c>
      <c r="M56" s="90"/>
      <c r="N56" s="90">
        <v>0</v>
      </c>
    </row>
    <row r="57" spans="1:14">
      <c r="A57" s="43"/>
      <c r="B57" s="43" t="s">
        <v>152</v>
      </c>
      <c r="C57" s="43"/>
      <c r="H57" s="90">
        <v>238</v>
      </c>
      <c r="I57" s="90"/>
      <c r="J57" s="90">
        <v>349</v>
      </c>
      <c r="K57" s="90"/>
      <c r="L57" s="90">
        <v>236</v>
      </c>
      <c r="M57" s="90"/>
      <c r="N57" s="90">
        <v>347</v>
      </c>
    </row>
    <row r="58" spans="1:14">
      <c r="A58" s="52" t="s">
        <v>153</v>
      </c>
      <c r="B58" s="52"/>
      <c r="C58" s="52"/>
      <c r="H58" s="119">
        <v>-61972</v>
      </c>
      <c r="I58" s="37"/>
      <c r="J58" s="119">
        <v>-81471</v>
      </c>
      <c r="K58" s="37"/>
      <c r="L58" s="119">
        <v>-62474</v>
      </c>
      <c r="M58" s="48"/>
      <c r="N58" s="119">
        <v>-81473</v>
      </c>
    </row>
    <row r="59" spans="1:14">
      <c r="A59" s="52" t="s">
        <v>154</v>
      </c>
      <c r="B59" s="43"/>
      <c r="C59" s="43"/>
      <c r="H59" s="48"/>
      <c r="I59" s="37"/>
      <c r="J59" s="48"/>
      <c r="K59" s="37"/>
      <c r="L59" s="48"/>
      <c r="M59" s="48"/>
      <c r="N59" s="48"/>
    </row>
    <row r="60" spans="1:14">
      <c r="A60" s="43"/>
      <c r="B60" s="43" t="s">
        <v>155</v>
      </c>
      <c r="C60" s="43"/>
      <c r="H60" s="90">
        <v>-309</v>
      </c>
      <c r="I60" s="90"/>
      <c r="J60" s="90">
        <v>-26</v>
      </c>
      <c r="K60" s="90"/>
      <c r="L60" s="90">
        <v>-309</v>
      </c>
      <c r="M60" s="90"/>
      <c r="N60" s="90">
        <v>0</v>
      </c>
    </row>
    <row r="61" spans="1:14">
      <c r="A61" s="43"/>
      <c r="B61" s="126" t="s">
        <v>156</v>
      </c>
      <c r="C61" s="43"/>
      <c r="H61" s="116">
        <v>-179723.902</v>
      </c>
      <c r="I61" s="90"/>
      <c r="J61" s="90">
        <v>-160116.658</v>
      </c>
      <c r="K61" s="90"/>
      <c r="L61" s="116">
        <v>-179723.902</v>
      </c>
      <c r="M61" s="90"/>
      <c r="N61" s="116">
        <v>-160116.658</v>
      </c>
    </row>
    <row r="62" spans="1:14">
      <c r="A62" s="52" t="s">
        <v>157</v>
      </c>
      <c r="B62" s="43"/>
      <c r="C62" s="52"/>
      <c r="F62" s="75"/>
      <c r="H62" s="116">
        <v>-180032.902</v>
      </c>
      <c r="I62" s="37"/>
      <c r="J62" s="119">
        <v>-160142.658</v>
      </c>
      <c r="K62" s="37"/>
      <c r="L62" s="116">
        <v>-180032.902</v>
      </c>
      <c r="M62" s="48"/>
      <c r="N62" s="116">
        <v>-160116.658</v>
      </c>
    </row>
    <row r="63" spans="1:14">
      <c r="A63" s="52" t="s">
        <v>158</v>
      </c>
      <c r="B63" s="52"/>
      <c r="C63" s="52"/>
      <c r="F63" s="75"/>
      <c r="H63" s="86">
        <v>-262741.24199999997</v>
      </c>
      <c r="I63" s="37"/>
      <c r="J63" s="86">
        <v>93262.191999999981</v>
      </c>
      <c r="K63" s="37"/>
      <c r="L63" s="86">
        <v>-262956.00199999998</v>
      </c>
      <c r="M63" s="37"/>
      <c r="N63" s="86">
        <v>94537.342000000004</v>
      </c>
    </row>
    <row r="64" spans="1:14">
      <c r="A64" s="52" t="s">
        <v>159</v>
      </c>
      <c r="B64" s="52"/>
      <c r="C64" s="52"/>
      <c r="F64" s="11"/>
      <c r="H64" s="90">
        <v>538988</v>
      </c>
      <c r="I64" s="90"/>
      <c r="J64" s="90">
        <v>472277</v>
      </c>
      <c r="K64" s="90"/>
      <c r="L64" s="90">
        <v>538741</v>
      </c>
      <c r="M64" s="90"/>
      <c r="N64" s="90">
        <v>468775</v>
      </c>
    </row>
    <row r="65" spans="1:14" ht="21.75" thickBot="1">
      <c r="A65" s="52" t="s">
        <v>160</v>
      </c>
      <c r="B65" s="52"/>
      <c r="C65" s="52"/>
      <c r="F65" s="11"/>
      <c r="H65" s="127">
        <v>276246.75800000003</v>
      </c>
      <c r="I65" s="37"/>
      <c r="J65" s="127">
        <v>565539.19200000004</v>
      </c>
      <c r="K65" s="37"/>
      <c r="L65" s="127">
        <v>275784.99800000002</v>
      </c>
      <c r="M65" s="48"/>
      <c r="N65" s="91">
        <v>563312.34199999995</v>
      </c>
    </row>
    <row r="66" spans="1:14" ht="21.75" thickTop="1">
      <c r="A66" s="43"/>
      <c r="B66" s="43"/>
      <c r="C66" s="43"/>
      <c r="H66" s="48"/>
      <c r="I66" s="37"/>
      <c r="J66" s="48"/>
      <c r="K66" s="37"/>
      <c r="L66" s="48"/>
      <c r="M66" s="48"/>
      <c r="N66" s="48"/>
    </row>
    <row r="67" spans="1:14">
      <c r="A67" s="52" t="s">
        <v>161</v>
      </c>
      <c r="B67" s="43"/>
      <c r="C67" s="43"/>
      <c r="D67" s="2"/>
      <c r="H67" s="48"/>
      <c r="I67" s="28"/>
      <c r="J67" s="48"/>
      <c r="K67" s="28"/>
      <c r="L67" s="48"/>
      <c r="M67" s="48"/>
      <c r="N67" s="48"/>
    </row>
    <row r="68" spans="1:14">
      <c r="A68" s="43" t="s">
        <v>162</v>
      </c>
      <c r="B68" s="43"/>
      <c r="C68" s="43"/>
      <c r="D68" s="2"/>
      <c r="H68" s="48"/>
      <c r="I68" s="28"/>
      <c r="J68" s="48"/>
      <c r="K68" s="28"/>
      <c r="L68" s="48"/>
      <c r="M68" s="48"/>
      <c r="N68" s="48"/>
    </row>
    <row r="69" spans="1:14">
      <c r="A69" s="43"/>
      <c r="B69" s="43" t="s">
        <v>163</v>
      </c>
      <c r="C69" s="43"/>
      <c r="D69" s="2"/>
      <c r="H69" s="86">
        <v>-315</v>
      </c>
      <c r="I69" s="28"/>
      <c r="J69" s="86">
        <v>7066</v>
      </c>
      <c r="K69" s="28"/>
      <c r="L69" s="86">
        <v>-315</v>
      </c>
      <c r="M69" s="48"/>
      <c r="N69" s="86">
        <v>7066</v>
      </c>
    </row>
    <row r="70" spans="1:14">
      <c r="A70" s="2"/>
      <c r="B70" s="11" t="s">
        <v>164</v>
      </c>
      <c r="C70" s="2"/>
      <c r="D70" s="2"/>
      <c r="H70" s="28">
        <v>1325</v>
      </c>
      <c r="I70" s="28"/>
      <c r="J70" s="28">
        <v>0</v>
      </c>
      <c r="K70" s="28"/>
      <c r="L70" s="28">
        <v>1325</v>
      </c>
      <c r="M70" s="28"/>
      <c r="N70" s="28">
        <v>0</v>
      </c>
    </row>
    <row r="71" spans="1:14">
      <c r="A71" s="2"/>
      <c r="C71" s="2"/>
      <c r="D71" s="2"/>
      <c r="H71" s="24"/>
      <c r="I71" s="24"/>
      <c r="J71" s="24"/>
      <c r="L71" s="9"/>
      <c r="M71" s="24"/>
      <c r="N71" s="24"/>
    </row>
    <row r="72" spans="1:14">
      <c r="A72" s="2"/>
      <c r="C72" s="2"/>
      <c r="D72" s="2"/>
      <c r="H72" s="24"/>
      <c r="I72" s="24"/>
      <c r="J72" s="24"/>
      <c r="L72" s="9"/>
      <c r="M72" s="24"/>
      <c r="N72" s="24"/>
    </row>
    <row r="73" spans="1:14">
      <c r="A73" s="2"/>
      <c r="C73" s="2"/>
      <c r="D73" s="2"/>
      <c r="H73" s="24"/>
      <c r="I73" s="24"/>
      <c r="J73" s="24"/>
      <c r="L73" s="9"/>
      <c r="M73" s="24"/>
      <c r="N73" s="24"/>
    </row>
    <row r="74" spans="1:14">
      <c r="A74" s="2"/>
      <c r="C74" s="2"/>
      <c r="D74" s="2"/>
      <c r="H74" s="24"/>
      <c r="I74" s="24"/>
      <c r="J74" s="24"/>
      <c r="L74" s="9"/>
      <c r="M74" s="24"/>
      <c r="N74" s="24"/>
    </row>
    <row r="75" spans="1:14">
      <c r="A75" s="2"/>
      <c r="C75" s="2"/>
      <c r="D75" s="2"/>
      <c r="H75" s="24"/>
      <c r="I75" s="24"/>
      <c r="J75" s="24"/>
      <c r="L75" s="9"/>
      <c r="M75" s="24"/>
      <c r="N75" s="24"/>
    </row>
    <row r="76" spans="1:14">
      <c r="A76" s="2"/>
      <c r="C76" s="2"/>
      <c r="D76" s="2"/>
      <c r="H76" s="24"/>
      <c r="I76" s="24"/>
      <c r="J76" s="24"/>
      <c r="L76" s="9"/>
      <c r="M76" s="24"/>
      <c r="N76" s="24"/>
    </row>
    <row r="77" spans="1:14">
      <c r="A77" s="2"/>
      <c r="C77" s="2"/>
      <c r="D77" s="2"/>
      <c r="H77" s="24"/>
      <c r="I77" s="24"/>
      <c r="J77" s="24"/>
      <c r="L77" s="9"/>
      <c r="M77" s="24"/>
      <c r="N77" s="24"/>
    </row>
    <row r="78" spans="1:14">
      <c r="A78" s="2"/>
      <c r="C78" s="2"/>
      <c r="D78" s="2"/>
      <c r="H78" s="24"/>
      <c r="I78" s="24"/>
      <c r="J78" s="24"/>
      <c r="L78" s="9"/>
      <c r="M78" s="24"/>
      <c r="N78" s="24"/>
    </row>
    <row r="79" spans="1:14">
      <c r="A79" s="2"/>
      <c r="C79" s="2"/>
      <c r="D79" s="2"/>
      <c r="H79" s="24"/>
      <c r="I79" s="24"/>
      <c r="J79" s="24"/>
      <c r="L79" s="9"/>
      <c r="M79" s="24"/>
      <c r="N79" s="24"/>
    </row>
    <row r="80" spans="1:14">
      <c r="A80" s="2"/>
      <c r="C80" s="2"/>
      <c r="D80" s="2"/>
      <c r="H80" s="24"/>
      <c r="I80" s="24"/>
      <c r="J80" s="24"/>
      <c r="L80" s="9"/>
      <c r="M80" s="24"/>
      <c r="N80" s="24"/>
    </row>
    <row r="81" spans="1:14">
      <c r="A81" s="2"/>
      <c r="C81" s="2"/>
      <c r="D81" s="2"/>
      <c r="H81" s="24"/>
      <c r="I81" s="24"/>
      <c r="J81" s="24"/>
      <c r="L81" s="9"/>
      <c r="M81" s="24"/>
      <c r="N81" s="24"/>
    </row>
    <row r="82" spans="1:14">
      <c r="H82" s="32"/>
      <c r="J82" s="9"/>
      <c r="L82" s="32"/>
    </row>
    <row r="83" spans="1:14">
      <c r="H83" s="32"/>
      <c r="L83" s="32"/>
    </row>
    <row r="84" spans="1:14">
      <c r="H84" s="32"/>
      <c r="L84" s="32"/>
    </row>
    <row r="85" spans="1:14">
      <c r="H85" s="32"/>
      <c r="L85" s="32"/>
    </row>
    <row r="86" spans="1:14">
      <c r="H86" s="32"/>
      <c r="L86" s="32"/>
    </row>
    <row r="146" spans="1:1">
      <c r="A146" s="11" t="s">
        <v>66</v>
      </c>
    </row>
  </sheetData>
  <mergeCells count="14">
    <mergeCell ref="A44:N44"/>
    <mergeCell ref="A45:N45"/>
    <mergeCell ref="A46:N46"/>
    <mergeCell ref="H48:N48"/>
    <mergeCell ref="H49:N49"/>
    <mergeCell ref="H50:J50"/>
    <mergeCell ref="L50:N50"/>
    <mergeCell ref="A1:N1"/>
    <mergeCell ref="A2:N2"/>
    <mergeCell ref="A3:N3"/>
    <mergeCell ref="H5:N5"/>
    <mergeCell ref="H6:N6"/>
    <mergeCell ref="H7:J7"/>
    <mergeCell ref="L7:N7"/>
  </mergeCells>
  <pageMargins left="0.90551181102362199" right="0.196850393700787" top="0.78740157480314998" bottom="0.196850393700787" header="0.196850393700787" footer="0.196850393700787"/>
  <pageSetup paperSize="9" scale="91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Kannika Bunnak</cp:lastModifiedBy>
  <dcterms:created xsi:type="dcterms:W3CDTF">2022-11-11T07:56:32Z</dcterms:created>
  <dcterms:modified xsi:type="dcterms:W3CDTF">2022-11-11T08:16:46Z</dcterms:modified>
</cp:coreProperties>
</file>