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heckCompatibility="1"/>
  <mc:AlternateContent xmlns:mc="http://schemas.openxmlformats.org/markup-compatibility/2006">
    <mc:Choice Requires="x15">
      <x15ac:absPath xmlns:x15ac="http://schemas.microsoft.com/office/spreadsheetml/2010/11/ac" url="G:\.shortcut-targets-by-id\16KTvFfSjmIBJu58jz3N15hv2Cri1trtn\ปี2565\Q3-2565\Group-DIMET-Q365\DIMET\5. FS\ชุด 11.11.65\EN\"/>
    </mc:Choice>
  </mc:AlternateContent>
  <xr:revisionPtr revIDLastSave="0" documentId="13_ncr:1_{09B2EC6B-6DB2-4B9A-9261-3179A5F1E281}" xr6:coauthVersionLast="47" xr6:coauthVersionMax="47" xr10:uidLastSave="{00000000-0000-0000-0000-000000000000}"/>
  <bookViews>
    <workbookView xWindow="-108" yWindow="-108" windowWidth="23256" windowHeight="12456" tabRatio="787" firstSheet="1" activeTab="5" xr2:uid="{00000000-000D-0000-FFFF-FFFF00000000}"/>
  </bookViews>
  <sheets>
    <sheet name="Page 12 (2)" sheetId="7" state="hidden" r:id="rId1"/>
    <sheet name="BS" sheetId="1" r:id="rId2"/>
    <sheet name="PL 3 Month" sheetId="9" r:id="rId3"/>
    <sheet name="PL 9 Month" sheetId="6" r:id="rId4"/>
    <sheet name="SE-C" sheetId="3" r:id="rId5"/>
    <sheet name="SE-S" sheetId="4" r:id="rId6"/>
    <sheet name="CF" sheetId="5" r:id="rId7"/>
  </sheets>
  <definedNames>
    <definedName name="_xlnm.Print_Area" localSheetId="1">BS!$A$1:$N$130</definedName>
    <definedName name="_xlnm.Print_Area" localSheetId="6">CF!$A$1:$L$97</definedName>
    <definedName name="_xlnm.Print_Area" localSheetId="0">'Page 12 (2)'!$A$1:$I$30</definedName>
    <definedName name="_xlnm.Print_Area" localSheetId="2">'PL 3 Month'!$A$1:$M$34</definedName>
    <definedName name="_xlnm.Print_Area" localSheetId="3">'PL 9 Month'!$A$1:$M$35</definedName>
    <definedName name="_xlnm.Print_Area" localSheetId="4">'SE-C'!$A$1:$R$28</definedName>
    <definedName name="_xlnm.Print_Area" localSheetId="5">'SE-S'!$A$1:$N$25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5" i="1" l="1"/>
  <c r="J115" i="1"/>
  <c r="F78" i="5"/>
  <c r="F68" i="5"/>
  <c r="M21" i="9"/>
  <c r="I21" i="9"/>
  <c r="I19" i="9"/>
  <c r="J64" i="1"/>
  <c r="H64" i="1"/>
  <c r="N64" i="1"/>
  <c r="N20" i="1"/>
  <c r="L20" i="1"/>
  <c r="J20" i="1"/>
  <c r="H20" i="1"/>
  <c r="F82" i="5" l="1"/>
  <c r="J82" i="5"/>
  <c r="H68" i="5"/>
  <c r="A51" i="5"/>
  <c r="M11" i="9"/>
  <c r="H51" i="1"/>
  <c r="H93" i="1" s="1"/>
  <c r="L93" i="1" s="1"/>
  <c r="L78" i="5"/>
  <c r="H78" i="5"/>
  <c r="L51" i="1" l="1"/>
  <c r="J78" i="5" l="1"/>
  <c r="D14" i="3"/>
  <c r="L64" i="1"/>
  <c r="L68" i="5"/>
  <c r="J68" i="5"/>
  <c r="M19" i="9" l="1"/>
  <c r="K19" i="9"/>
  <c r="G19" i="9"/>
  <c r="K11" i="9"/>
  <c r="I11" i="9"/>
  <c r="G11" i="9"/>
  <c r="K21" i="9" l="1"/>
  <c r="K23" i="9" s="1"/>
  <c r="K28" i="9" s="1"/>
  <c r="G21" i="9"/>
  <c r="G23" i="9" s="1"/>
  <c r="G28" i="9" s="1"/>
  <c r="I23" i="9"/>
  <c r="M23" i="9"/>
  <c r="M20" i="6"/>
  <c r="M22" i="6" s="1"/>
  <c r="M24" i="6" s="1"/>
  <c r="K20" i="6"/>
  <c r="G20" i="6"/>
  <c r="I20" i="6"/>
  <c r="I22" i="6" s="1"/>
  <c r="I24" i="6" s="1"/>
  <c r="A47" i="1"/>
  <c r="A89" i="1"/>
  <c r="D13" i="4"/>
  <c r="N11" i="4"/>
  <c r="N9" i="4"/>
  <c r="R12" i="3"/>
  <c r="R10" i="3"/>
  <c r="P19" i="3"/>
  <c r="P14" i="3"/>
  <c r="N15" i="4"/>
  <c r="R117" i="1"/>
  <c r="J19" i="7"/>
  <c r="R16" i="3"/>
  <c r="D18" i="4"/>
  <c r="F18" i="4"/>
  <c r="H18" i="4"/>
  <c r="J18" i="4"/>
  <c r="D19" i="3"/>
  <c r="F19" i="3"/>
  <c r="H19" i="3"/>
  <c r="J19" i="3"/>
  <c r="L19" i="3"/>
  <c r="H70" i="1"/>
  <c r="H31" i="1"/>
  <c r="H24" i="7"/>
  <c r="I24" i="7" s="1"/>
  <c r="I22" i="7"/>
  <c r="I21" i="7"/>
  <c r="H18" i="7"/>
  <c r="I18" i="7" s="1"/>
  <c r="I16" i="7"/>
  <c r="C15" i="7"/>
  <c r="I15" i="7"/>
  <c r="I14" i="7"/>
  <c r="H13" i="7"/>
  <c r="G13" i="7"/>
  <c r="G19" i="7" s="1"/>
  <c r="F13" i="7"/>
  <c r="F19" i="7" s="1"/>
  <c r="E13" i="7"/>
  <c r="E19" i="7" s="1"/>
  <c r="D13" i="7"/>
  <c r="D19" i="7" s="1"/>
  <c r="D25" i="7" s="1"/>
  <c r="C13" i="7"/>
  <c r="I12" i="7"/>
  <c r="I10" i="7"/>
  <c r="I9" i="7"/>
  <c r="F14" i="3"/>
  <c r="H14" i="3"/>
  <c r="J14" i="3"/>
  <c r="L14" i="3"/>
  <c r="I11" i="6"/>
  <c r="F13" i="4"/>
  <c r="H13" i="4"/>
  <c r="J13" i="4"/>
  <c r="M11" i="6"/>
  <c r="K11" i="6"/>
  <c r="G11" i="6"/>
  <c r="J70" i="1"/>
  <c r="L70" i="1"/>
  <c r="N70" i="1"/>
  <c r="J31" i="1"/>
  <c r="N31" i="1"/>
  <c r="L31" i="1"/>
  <c r="G22" i="6" l="1"/>
  <c r="G24" i="6"/>
  <c r="N13" i="3" s="1"/>
  <c r="F9" i="5"/>
  <c r="K22" i="6"/>
  <c r="C19" i="7"/>
  <c r="I13" i="7"/>
  <c r="K25" i="9"/>
  <c r="G25" i="9"/>
  <c r="N71" i="1"/>
  <c r="N116" i="1" s="1"/>
  <c r="L32" i="1"/>
  <c r="G25" i="7"/>
  <c r="G28" i="7"/>
  <c r="L71" i="1"/>
  <c r="N32" i="1"/>
  <c r="H71" i="1"/>
  <c r="H32" i="1"/>
  <c r="J71" i="1"/>
  <c r="J116" i="1" s="1"/>
  <c r="J32" i="1"/>
  <c r="F28" i="7"/>
  <c r="F25" i="7"/>
  <c r="I25" i="9"/>
  <c r="I28" i="9"/>
  <c r="M25" i="9"/>
  <c r="M28" i="9"/>
  <c r="H9" i="5"/>
  <c r="H27" i="5" s="1"/>
  <c r="H40" i="5" s="1"/>
  <c r="L9" i="5"/>
  <c r="E28" i="7"/>
  <c r="E25" i="7"/>
  <c r="C28" i="7"/>
  <c r="C25" i="7"/>
  <c r="D28" i="7"/>
  <c r="K24" i="6" l="1"/>
  <c r="L12" i="4" s="1"/>
  <c r="J9" i="5"/>
  <c r="N131" i="1"/>
  <c r="K29" i="6"/>
  <c r="J131" i="1"/>
  <c r="M29" i="6"/>
  <c r="L27" i="5"/>
  <c r="L40" i="5" s="1"/>
  <c r="L43" i="5" s="1"/>
  <c r="L80" i="5" s="1"/>
  <c r="L83" i="5" s="1"/>
  <c r="H17" i="7"/>
  <c r="I17" i="7" s="1"/>
  <c r="I19" i="7" s="1"/>
  <c r="H43" i="5"/>
  <c r="H80" i="5" s="1"/>
  <c r="H83" i="5" s="1"/>
  <c r="G26" i="6"/>
  <c r="F27" i="5" s="1"/>
  <c r="F40" i="5" s="1"/>
  <c r="Q116" i="1"/>
  <c r="S116" i="1"/>
  <c r="Q117" i="1"/>
  <c r="H23" i="7" l="1"/>
  <c r="I23" i="7" s="1"/>
  <c r="M26" i="6"/>
  <c r="L17" i="4" s="1"/>
  <c r="N17" i="4" s="1"/>
  <c r="N18" i="4" s="1"/>
  <c r="K26" i="6"/>
  <c r="J27" i="5" s="1"/>
  <c r="I29" i="6"/>
  <c r="I26" i="6"/>
  <c r="N18" i="3" s="1"/>
  <c r="G29" i="6"/>
  <c r="F43" i="5"/>
  <c r="H19" i="7"/>
  <c r="H28" i="7" s="1"/>
  <c r="L13" i="4"/>
  <c r="L112" i="1" s="1"/>
  <c r="L115" i="1" s="1"/>
  <c r="N12" i="4"/>
  <c r="N13" i="4" s="1"/>
  <c r="R13" i="3"/>
  <c r="R14" i="3" s="1"/>
  <c r="N14" i="3"/>
  <c r="H112" i="1" s="1"/>
  <c r="H115" i="1" s="1"/>
  <c r="K19" i="7"/>
  <c r="I28" i="7"/>
  <c r="I25" i="7"/>
  <c r="J40" i="5" l="1"/>
  <c r="J43" i="5" s="1"/>
  <c r="J80" i="5" s="1"/>
  <c r="J83" i="5" s="1"/>
  <c r="F80" i="5"/>
  <c r="F83" i="5" s="1"/>
  <c r="L18" i="4"/>
  <c r="R18" i="3"/>
  <c r="R19" i="3" s="1"/>
  <c r="N19" i="3"/>
  <c r="H25" i="7"/>
  <c r="J100" i="5" l="1"/>
  <c r="S83" i="5"/>
  <c r="F100" i="5"/>
  <c r="Q83" i="5"/>
  <c r="L116" i="1"/>
  <c r="O13" i="4"/>
  <c r="H116" i="1"/>
  <c r="J25" i="7"/>
  <c r="S14" i="3"/>
  <c r="L131" i="1" l="1"/>
  <c r="R116" i="1"/>
  <c r="P117" i="1"/>
  <c r="P116" i="1"/>
  <c r="S117" i="1" s="1"/>
  <c r="H131" i="1"/>
</calcChain>
</file>

<file path=xl/sharedStrings.xml><?xml version="1.0" encoding="utf-8"?>
<sst xmlns="http://schemas.openxmlformats.org/spreadsheetml/2006/main" count="374" uniqueCount="239">
  <si>
    <t>(หน่วย : บาท)</t>
  </si>
  <si>
    <t>หมายเหตุ</t>
  </si>
  <si>
    <t>เงินลงทุนในบริษัทย่อย</t>
  </si>
  <si>
    <t>หมายเหตุประกอบงบการเงินเป็นส่วนหนึ่งของงบการเงินนี้</t>
  </si>
  <si>
    <t>จัดสรรแล้ว</t>
  </si>
  <si>
    <t>ยังไม่ได้จัดสรร</t>
  </si>
  <si>
    <t>งบแสดงการเปลี่ยนแปลงส่วนของผู้ถือหุ้นรวม</t>
  </si>
  <si>
    <t>ส่วนเกินมูลค่าหุ้น</t>
  </si>
  <si>
    <t>รวม</t>
  </si>
  <si>
    <t>ตามกฎหมาย</t>
  </si>
  <si>
    <t>ทุนเรือนหุ้นที่ออก</t>
  </si>
  <si>
    <t>และชำระแล้ว</t>
  </si>
  <si>
    <t>กำไร (ขาดทุน) สะสม</t>
  </si>
  <si>
    <t>หุ้นสามัญที่ออกจากการใช้ใบสำคัญแสดงสิทธิ</t>
  </si>
  <si>
    <t>บริษัท ไดเมท (สยาม) จำกัด (มหาชน) และบริษัทย่อย</t>
  </si>
  <si>
    <t>ส่วนเกินจากการ</t>
  </si>
  <si>
    <t>เปลี่ยนแปลงสัดส่วน</t>
  </si>
  <si>
    <t>ขาดทุนจากการประมาณการตามหลักคณิตศาสตร์ประกันภัย</t>
  </si>
  <si>
    <t>ส่วนต่ำกว่ามูลค่าหุ้น</t>
  </si>
  <si>
    <t>ยอดคงเหลือ ณ วันที่ 1 มกราคม 2563</t>
  </si>
  <si>
    <t>12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</si>
  <si>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</si>
  <si>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</si>
  <si>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การแก้ไขข้อผิดพลาด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</si>
  <si>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</si>
  <si>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</si>
  <si>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 xml:space="preserve">    การนำมาตรฐานการรายงานทางการเงินใหม่มาถือปฏิบัติ</t>
  </si>
  <si>
    <t>ยอดคงเหลือ ณ วันที่ 31 ธันวาคม 2563</t>
  </si>
  <si>
    <t>การเปลี่ยนแปลงในส่วนของผู้ถือหุ้นสำหรับปี</t>
  </si>
  <si>
    <t>ขาดทุนสำหรับปี</t>
  </si>
  <si>
    <t>เพิ่มทุนระหว่างปี</t>
  </si>
  <si>
    <t>STATEMENTS OF FINANCIAL POSITION</t>
  </si>
  <si>
    <t>STATEMENTS OF FINANCIAL POSITION (CONT.)</t>
  </si>
  <si>
    <t>STATEMENTS OF COMPREHENSIVE INCOME</t>
  </si>
  <si>
    <t>STATEMENTS OF CASH FLOWS</t>
  </si>
  <si>
    <t>CONSOLIDATED STATEMENTS OF CHANGES IN  EQUITY</t>
  </si>
  <si>
    <t>SEPARATE STATEMENTS OF CHANGES IN EQUITY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</si>
  <si>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</si>
  <si>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</si>
  <si>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</si>
  <si>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</si>
  <si>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</si>
  <si>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</si>
  <si>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ASSETS</t>
  </si>
  <si>
    <t>Current Assets</t>
  </si>
  <si>
    <t>Cash and cash equivalents</t>
  </si>
  <si>
    <t>Current portion of receivables of finance lease</t>
  </si>
  <si>
    <t>Contract assets - third parties</t>
  </si>
  <si>
    <t>Inventories</t>
  </si>
  <si>
    <t xml:space="preserve"> Total current assets</t>
  </si>
  <si>
    <t>Non-current assets</t>
  </si>
  <si>
    <t>Deposits at banks pledged as collateral</t>
  </si>
  <si>
    <t>Receivables of finance lease</t>
  </si>
  <si>
    <t>Investment in subsidiaries</t>
  </si>
  <si>
    <t>Property, plants and equipment</t>
  </si>
  <si>
    <t>Intangible assets</t>
  </si>
  <si>
    <t>Other non-current assets</t>
  </si>
  <si>
    <t xml:space="preserve">     Total assets</t>
  </si>
  <si>
    <t xml:space="preserve">LIABILITIES AND EQUITY </t>
  </si>
  <si>
    <t>Trade and other current payable - related parties</t>
  </si>
  <si>
    <t>Trade and other current payable - third parties</t>
  </si>
  <si>
    <t>Contract liabilities - third parties</t>
  </si>
  <si>
    <t>Short-term loan from related parties</t>
  </si>
  <si>
    <t>Short-term loan from third parties</t>
  </si>
  <si>
    <t>Provision for employee termination</t>
  </si>
  <si>
    <t>Accrued income tax payable</t>
  </si>
  <si>
    <t xml:space="preserve">Current portion of lease liabilities </t>
  </si>
  <si>
    <t xml:space="preserve">Total current liabilities </t>
  </si>
  <si>
    <t xml:space="preserve">Lease liabilities </t>
  </si>
  <si>
    <t>Employee benefit obligation</t>
  </si>
  <si>
    <t>Deferred tax liabilities</t>
  </si>
  <si>
    <t>Total non-current  liabilities</t>
  </si>
  <si>
    <t xml:space="preserve">     Total liabilities</t>
  </si>
  <si>
    <t>Revenues</t>
  </si>
  <si>
    <t>Revenue from sales and services</t>
  </si>
  <si>
    <t>Other income</t>
  </si>
  <si>
    <t>Total revenues</t>
  </si>
  <si>
    <t>Expenses</t>
  </si>
  <si>
    <t>Cost of goods sales</t>
  </si>
  <si>
    <t>Cost of distribution</t>
  </si>
  <si>
    <t>Administrative expenses</t>
  </si>
  <si>
    <t>Finance cost</t>
  </si>
  <si>
    <t>Total expenses</t>
  </si>
  <si>
    <t>Income tax income (expense)</t>
  </si>
  <si>
    <t>Basic earnings (loss)  per share</t>
  </si>
  <si>
    <t xml:space="preserve">Premium on </t>
  </si>
  <si>
    <t xml:space="preserve">Discount on </t>
  </si>
  <si>
    <t>share capital</t>
  </si>
  <si>
    <t>ordinary share</t>
  </si>
  <si>
    <t>Surplus from</t>
  </si>
  <si>
    <t>change in proportion</t>
  </si>
  <si>
    <t xml:space="preserve">of investment in </t>
  </si>
  <si>
    <t>subsidiary company</t>
  </si>
  <si>
    <t>Retained (deficits) earnings</t>
  </si>
  <si>
    <t>Appropriated</t>
  </si>
  <si>
    <t>legal reserve</t>
  </si>
  <si>
    <t>Unappropriated</t>
  </si>
  <si>
    <t>Total</t>
  </si>
  <si>
    <t>Balance as at Janury 1, 2022</t>
  </si>
  <si>
    <t>Balance as at Janury 1, 2021</t>
  </si>
  <si>
    <t>"UNAUDITED"</t>
  </si>
  <si>
    <t>"REVIEWED"</t>
  </si>
  <si>
    <t>Cash flow from operations Activities</t>
  </si>
  <si>
    <t>Loss on decline in value of  inventories (reversal)</t>
  </si>
  <si>
    <t>Depreciation and amortization</t>
  </si>
  <si>
    <t>Loss from impairment on assets</t>
  </si>
  <si>
    <t xml:space="preserve">Adjustments to reconcile loss before income tax income </t>
  </si>
  <si>
    <t>Provisions for employee benefits</t>
  </si>
  <si>
    <t>Interest income</t>
  </si>
  <si>
    <t>and liabilities</t>
  </si>
  <si>
    <t>Operating assets (increase)/decrease</t>
  </si>
  <si>
    <t>Trade and other receivables - related parties</t>
  </si>
  <si>
    <t>STATEMENTS OF CASH FLOWS  (CONT.)</t>
  </si>
  <si>
    <t>Trade and other current payables - related parties</t>
  </si>
  <si>
    <t>Trade and other current payables - third parties</t>
  </si>
  <si>
    <t>Cash received from interest</t>
  </si>
  <si>
    <t>Net cash used in operating activities</t>
  </si>
  <si>
    <t>Cash flow from investing activities</t>
  </si>
  <si>
    <t>Net cash  provided by (used in)  investing activities</t>
  </si>
  <si>
    <t>Cash flow from financing activities</t>
  </si>
  <si>
    <t>Net cash provided (used in) by financing activities</t>
  </si>
  <si>
    <t>Cash and cash equivalent at the beginning of the period</t>
  </si>
  <si>
    <t>Cash and cash equivalent at the ended of the period</t>
  </si>
  <si>
    <t>DIMET (SIAM) PUBLIC COMPANY LIMITED AND ITS SUBSIDIARIES</t>
  </si>
  <si>
    <t>Equity</t>
  </si>
  <si>
    <t>Share capital</t>
  </si>
  <si>
    <t xml:space="preserve">  4,031,285,349 ordinary shares, at par value of Baht 0.50</t>
  </si>
  <si>
    <t>Premium on ordinary shares</t>
  </si>
  <si>
    <t>Discount on ordinary shares</t>
  </si>
  <si>
    <t>Surplus from change in proportion of investment</t>
  </si>
  <si>
    <t>Statutory reserve</t>
  </si>
  <si>
    <t xml:space="preserve">Deficits earnings </t>
  </si>
  <si>
    <t>Other components of equity</t>
  </si>
  <si>
    <t>Appraisal surplus on  revaluation of land</t>
  </si>
  <si>
    <t xml:space="preserve">   Total shareholders' equity</t>
  </si>
  <si>
    <t xml:space="preserve">          Total liabilities and shareholder's equity</t>
  </si>
  <si>
    <t>Retained (Deficits) earnings</t>
  </si>
  <si>
    <t>Cash receives (paid) from operation</t>
  </si>
  <si>
    <t>Cash paid interest</t>
  </si>
  <si>
    <t xml:space="preserve">Other components </t>
  </si>
  <si>
    <t>of equity</t>
  </si>
  <si>
    <t>Surplus on</t>
  </si>
  <si>
    <t xml:space="preserve"> revaluation of land</t>
  </si>
  <si>
    <t>As at</t>
  </si>
  <si>
    <t>December 31, 2021</t>
  </si>
  <si>
    <t xml:space="preserve">As at </t>
  </si>
  <si>
    <t>( Unit : Baht )</t>
  </si>
  <si>
    <t>Earnings (loss) per share (Baht per share)</t>
  </si>
  <si>
    <t>Comprehensive loss for the period</t>
  </si>
  <si>
    <t>Number of weighted average ordinary shares (Unit per shares)</t>
  </si>
  <si>
    <t>Financial cost</t>
  </si>
  <si>
    <t xml:space="preserve">Loss from operating activities before changes in operating assets  </t>
  </si>
  <si>
    <t>Operating liabilities (increase)/decrease</t>
  </si>
  <si>
    <t>Changes in shareholders' equity  :</t>
  </si>
  <si>
    <t>Gain (loss) before income tax income (expenses)</t>
  </si>
  <si>
    <t xml:space="preserve">Net increase (decrease) in cash and cash equivalent </t>
  </si>
  <si>
    <t>Cash pay income tax</t>
  </si>
  <si>
    <t>Cash received from asset transfers and disposal of investments</t>
  </si>
  <si>
    <t>Cash paid long-term loans from banks</t>
  </si>
  <si>
    <t>Cash paid for liabilities under lease agreements</t>
  </si>
  <si>
    <t>Gain on termination of lease</t>
  </si>
  <si>
    <t xml:space="preserve">Gain from disposal of assets and liabilities group classified </t>
  </si>
  <si>
    <t xml:space="preserve">    as held for sale</t>
  </si>
  <si>
    <t>Cash received from disposal of plant and equipment</t>
  </si>
  <si>
    <t>Cash paid for purchase of intangible assets</t>
  </si>
  <si>
    <t>Cash paid for loans from related parties</t>
  </si>
  <si>
    <t>Other comprehensive income (loss) for the period</t>
  </si>
  <si>
    <t>Loss on impairment of assets</t>
  </si>
  <si>
    <t>Capital increase during the period</t>
  </si>
  <si>
    <t>Cash paid for purchase of financial assets</t>
  </si>
  <si>
    <t>Trade and other current receivable</t>
  </si>
  <si>
    <t>Current tax assets</t>
  </si>
  <si>
    <t>Other current liabilities</t>
  </si>
  <si>
    <t>Cash paid for purchase of plant and equipment</t>
  </si>
  <si>
    <t>Cash received from increment of capital</t>
  </si>
  <si>
    <t>Allowance for credit losses (reversal)</t>
  </si>
  <si>
    <t xml:space="preserve">  Authorized share capital</t>
  </si>
  <si>
    <t xml:space="preserve">  Issued and paid up share capital</t>
  </si>
  <si>
    <t xml:space="preserve">  1,865,123,566 ordinary shares, at par value of Baht 0.50</t>
  </si>
  <si>
    <t>Total non - current assets</t>
  </si>
  <si>
    <t>Other non - current assets</t>
  </si>
  <si>
    <t>Right - of - use assets</t>
  </si>
  <si>
    <t>Other non - current liabilities</t>
  </si>
  <si>
    <t>Other non-current liabilities</t>
  </si>
  <si>
    <t>Short - term loans to related parties</t>
  </si>
  <si>
    <t>Short - term loans to third parties</t>
  </si>
  <si>
    <t>Other non - current financial assets</t>
  </si>
  <si>
    <t>Non - current liabilities</t>
  </si>
  <si>
    <t xml:space="preserve">   in subsidiary </t>
  </si>
  <si>
    <t>(Gain) loss on disposal and written - off assets</t>
  </si>
  <si>
    <t>September 30, 2022</t>
  </si>
  <si>
    <t>AS AT SEPTEMBER 30, 2022</t>
  </si>
  <si>
    <t>Investment in associates</t>
  </si>
  <si>
    <t>FOR THE THREE-MONTH PERIOD ENDED SEPTEMBER 30, 2022</t>
  </si>
  <si>
    <t>FOR THE NINE-MONTH PERIOD ENDED SEPTEMBER 30, 2022</t>
  </si>
  <si>
    <t>Balance as at September 30, 2022</t>
  </si>
  <si>
    <t>Balance as at September 30, 2021</t>
  </si>
  <si>
    <t>Accounts receivable under finance lease agreements</t>
  </si>
  <si>
    <t>Cash received from the disposal of right of use assets</t>
  </si>
  <si>
    <t>Cash paid for purchase of plant and equipment and payable</t>
  </si>
  <si>
    <t>Loss from disposal of investments in subsidaiaries</t>
  </si>
  <si>
    <t>Share of profit (loss) from associates</t>
  </si>
  <si>
    <t>Cash received from disposal of investments in subsidaiaries</t>
  </si>
  <si>
    <t>Cash paid for purchase of disposal of investments in associates</t>
  </si>
  <si>
    <t>Cash paid for capital increase in subsidiary</t>
  </si>
  <si>
    <t xml:space="preserve">Cash paid for short-term loans </t>
  </si>
  <si>
    <t xml:space="preserve">Cash received from short-term loans </t>
  </si>
  <si>
    <t>Supplemental cash flow information</t>
  </si>
  <si>
    <t>Non - cash item</t>
  </si>
  <si>
    <t>During the year 2022</t>
  </si>
  <si>
    <t>Cash decrease from lose control in subsidiary</t>
  </si>
  <si>
    <t xml:space="preserve"> for purchase of assets</t>
  </si>
  <si>
    <t>SGMP Company Limited as an associated.</t>
  </si>
  <si>
    <t xml:space="preserve">  3,299,280,826 ordinary shares, at par value of Baht 0.50</t>
  </si>
  <si>
    <t xml:space="preserve">  2,438,123,5666 ordinary shares, at par value of Baht 0.50</t>
  </si>
  <si>
    <t>Current Liabilities</t>
  </si>
  <si>
    <t>Loss on measuring financial assets</t>
  </si>
  <si>
    <t>Share of profit from associates</t>
  </si>
  <si>
    <t>Loss from forfeiting assets</t>
  </si>
  <si>
    <t>Gain from investments in associates</t>
  </si>
  <si>
    <t>Issued and paid - up</t>
  </si>
  <si>
    <t xml:space="preserve">2.) </t>
  </si>
  <si>
    <t xml:space="preserve">3.) </t>
  </si>
  <si>
    <t xml:space="preserve">1.) </t>
  </si>
  <si>
    <t xml:space="preserve">The Company issued ordinary shares in the amount of Baht 211.50 million, with a premium on ordinary shares of Baht 8.46 million, to invest in </t>
  </si>
  <si>
    <t xml:space="preserve">4.) </t>
  </si>
  <si>
    <t xml:space="preserve">5.) </t>
  </si>
  <si>
    <t xml:space="preserve">6.) </t>
  </si>
  <si>
    <t>The Company purchased office equipment on credit amounting to Baht 0.16 million.</t>
  </si>
  <si>
    <t>to settle disputes from litigation.</t>
  </si>
  <si>
    <t xml:space="preserve">The Company has transferred ordinary shares of McTric PCL. Which the Company hold stock amount of Baht 14.36 million for M&amp;T Law Office Company Limited </t>
  </si>
  <si>
    <t xml:space="preserve">The Company has transferred ordinary shares of  Igen Engineering Company Limited. Which the Company hold stock amount of Baht 45.73 million for </t>
  </si>
  <si>
    <t>M&amp;T Law Office Company Limited to settle disputes from litigation.</t>
  </si>
  <si>
    <t>The Company has transferred liabilities in Short-term loan amount of 2.80 million baht to settle disputes from litigation.</t>
  </si>
  <si>
    <t xml:space="preserve">The Company sells its investment in a subsidiary with consideration for the sale, whereby the Company transfers the debt obligations, loans and accrued interest to new </t>
  </si>
  <si>
    <t>shareholders in the amount of 5.25 million baht.</t>
  </si>
  <si>
    <t>Loss before income tax income (expense)</t>
  </si>
  <si>
    <t>Loss for the period</t>
  </si>
  <si>
    <t>Comprehensive income 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</si>
</sst>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(* #,##0.0000_);_(* \(#,##0.0000\);_(* &quot;-&quot;??_);_(@_)"/>
    <numFmt numFmtId="170" formatCode="[$-1070000]d/mm/yyyy;@"/>
    <numFmt numFmtId="171" formatCode="[$-D00041E]0"/>
    <numFmt numFmtId="172" formatCode="[$-101041E]d\ mmm\ yy;@"/>
  </numFmts>
  <fonts count="53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Calibri"/>
      <family val="2"/>
    </font>
    <font>
      <sz val="12"/>
      <name val="Times New Roman"/>
      <family val="1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sz val="16"/>
      <name val="AngsanaUPC"/>
      <family val="1"/>
    </font>
    <font>
      <b/>
      <sz val="16"/>
      <name val="AngsanaUPC"/>
      <family val="1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sz val="16"/>
      <name val="Browallia New"/>
      <family val="2"/>
    </font>
    <font>
      <b/>
      <sz val="16"/>
      <name val="AngsanaUPC"/>
      <family val="1"/>
      <charset val="222"/>
    </font>
    <font>
      <b/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sz val="15"/>
      <color theme="1" tint="4.9989318521683403E-2"/>
      <name val="Angsana New"/>
      <family val="1"/>
    </font>
    <font>
      <b/>
      <sz val="16"/>
      <color theme="1" tint="4.9989318521683403E-2"/>
      <name val="Angsana New"/>
      <family val="1"/>
    </font>
    <font>
      <u/>
      <sz val="16"/>
      <color theme="1" tint="4.9989318521683403E-2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0">
    <xf numFmtId="0" fontId="0" fillId="0" borderId="0"/>
    <xf numFmtId="16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5" fillId="0" borderId="0"/>
    <xf numFmtId="0" fontId="5" fillId="0" borderId="0"/>
    <xf numFmtId="0" fontId="5" fillId="0" borderId="0"/>
    <xf numFmtId="9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0" fillId="3" borderId="0" applyNumberFormat="0" applyBorder="0" applyAlignment="0" applyProtection="0"/>
    <xf numFmtId="0" fontId="23" fillId="6" borderId="10" applyNumberFormat="0" applyAlignment="0" applyProtection="0"/>
    <xf numFmtId="0" fontId="25" fillId="7" borderId="13" applyNumberForma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5" borderId="10" applyNumberFormat="0" applyAlignment="0" applyProtection="0"/>
    <xf numFmtId="0" fontId="24" fillId="0" borderId="12" applyNumberFormat="0" applyFill="0" applyAlignment="0" applyProtection="0"/>
    <xf numFmtId="0" fontId="36" fillId="4" borderId="0" applyNumberFormat="0" applyBorder="0" applyAlignment="0" applyProtection="0"/>
    <xf numFmtId="172" fontId="1" fillId="0" borderId="0"/>
    <xf numFmtId="172" fontId="32" fillId="0" borderId="0"/>
    <xf numFmtId="172" fontId="32" fillId="0" borderId="0"/>
    <xf numFmtId="0" fontId="1" fillId="0" borderId="0"/>
    <xf numFmtId="0" fontId="33" fillId="0" borderId="0"/>
    <xf numFmtId="0" fontId="1" fillId="0" borderId="0"/>
    <xf numFmtId="0" fontId="8" fillId="0" borderId="0"/>
    <xf numFmtId="0" fontId="30" fillId="0" borderId="0"/>
    <xf numFmtId="0" fontId="33" fillId="0" borderId="0"/>
    <xf numFmtId="171" fontId="8" fillId="0" borderId="0"/>
    <xf numFmtId="170" fontId="12" fillId="0" borderId="0"/>
    <xf numFmtId="0" fontId="8" fillId="0" borderId="0"/>
    <xf numFmtId="0" fontId="33" fillId="0" borderId="0"/>
    <xf numFmtId="172" fontId="1" fillId="0" borderId="0"/>
    <xf numFmtId="0" fontId="1" fillId="0" borderId="0"/>
    <xf numFmtId="0" fontId="1" fillId="0" borderId="0"/>
    <xf numFmtId="171" fontId="1" fillId="0" borderId="0"/>
    <xf numFmtId="0" fontId="3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2" fillId="0" borderId="0"/>
    <xf numFmtId="0" fontId="33" fillId="0" borderId="0"/>
    <xf numFmtId="0" fontId="33" fillId="0" borderId="0"/>
    <xf numFmtId="0" fontId="1" fillId="0" borderId="0"/>
    <xf numFmtId="0" fontId="34" fillId="0" borderId="0"/>
    <xf numFmtId="0" fontId="8" fillId="0" borderId="0"/>
    <xf numFmtId="0" fontId="37" fillId="0" borderId="0"/>
    <xf numFmtId="0" fontId="1" fillId="0" borderId="0"/>
    <xf numFmtId="0" fontId="33" fillId="0" borderId="0"/>
    <xf numFmtId="0" fontId="8" fillId="0" borderId="0"/>
    <xf numFmtId="0" fontId="33" fillId="0" borderId="0"/>
    <xf numFmtId="0" fontId="1" fillId="8" borderId="14" applyNumberFormat="0" applyFont="0" applyAlignment="0" applyProtection="0"/>
    <xf numFmtId="0" fontId="22" fillId="6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</cellStyleXfs>
  <cellXfs count="18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Font="1" applyFill="1"/>
    <xf numFmtId="164" fontId="3" fillId="0" borderId="0" xfId="1" applyFont="1" applyFill="1" applyBorder="1"/>
    <xf numFmtId="164" fontId="3" fillId="0" borderId="0" xfId="0" applyNumberFormat="1" applyFont="1"/>
    <xf numFmtId="164" fontId="3" fillId="0" borderId="0" xfId="1" applyFont="1" applyFill="1" applyBorder="1" applyAlignment="1"/>
    <xf numFmtId="166" fontId="3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65" fontId="0" fillId="0" borderId="1" xfId="0" applyNumberFormat="1" applyBorder="1"/>
    <xf numFmtId="165" fontId="4" fillId="0" borderId="1" xfId="0" applyNumberFormat="1" applyFont="1" applyBorder="1"/>
    <xf numFmtId="165" fontId="4" fillId="0" borderId="1" xfId="0" applyNumberFormat="1" applyFont="1" applyBorder="1" applyAlignment="1">
      <alignment horizontal="right"/>
    </xf>
    <xf numFmtId="0" fontId="7" fillId="0" borderId="0" xfId="0" applyFont="1"/>
    <xf numFmtId="165" fontId="3" fillId="0" borderId="0" xfId="0" applyNumberFormat="1" applyFont="1"/>
    <xf numFmtId="165" fontId="0" fillId="0" borderId="0" xfId="0" applyNumberFormat="1"/>
    <xf numFmtId="0" fontId="6" fillId="0" borderId="0" xfId="0" applyFont="1"/>
    <xf numFmtId="165" fontId="10" fillId="0" borderId="0" xfId="0" applyNumberFormat="1" applyFont="1"/>
    <xf numFmtId="0" fontId="9" fillId="0" borderId="1" xfId="0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9" fontId="9" fillId="0" borderId="0" xfId="15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4" fontId="0" fillId="0" borderId="0" xfId="1" applyFont="1" applyFill="1"/>
    <xf numFmtId="166" fontId="3" fillId="0" borderId="0" xfId="1" applyNumberFormat="1" applyFont="1" applyFill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0" applyNumberFormat="1" applyFont="1"/>
    <xf numFmtId="166" fontId="0" fillId="0" borderId="0" xfId="0" applyNumberFormat="1"/>
    <xf numFmtId="0" fontId="5" fillId="0" borderId="0" xfId="0" applyFont="1"/>
    <xf numFmtId="3" fontId="0" fillId="0" borderId="0" xfId="0" applyNumberFormat="1"/>
    <xf numFmtId="164" fontId="0" fillId="0" borderId="0" xfId="1" applyFont="1" applyFill="1" applyBorder="1"/>
    <xf numFmtId="164" fontId="13" fillId="0" borderId="0" xfId="1" applyFont="1" applyBorder="1" applyAlignment="1">
      <alignment vertical="center"/>
    </xf>
    <xf numFmtId="49" fontId="3" fillId="0" borderId="0" xfId="0" applyNumberFormat="1" applyFont="1" applyAlignment="1">
      <alignment horizontal="right" vertical="center" textRotation="180"/>
    </xf>
    <xf numFmtId="166" fontId="3" fillId="0" borderId="4" xfId="1" applyNumberFormat="1" applyFont="1" applyFill="1" applyBorder="1"/>
    <xf numFmtId="164" fontId="15" fillId="0" borderId="0" xfId="19" applyFont="1" applyFill="1"/>
    <xf numFmtId="0" fontId="39" fillId="0" borderId="0" xfId="0" applyFont="1"/>
    <xf numFmtId="0" fontId="39" fillId="0" borderId="0" xfId="0" applyFont="1" applyAlignment="1">
      <alignment horizontal="right"/>
    </xf>
    <xf numFmtId="0" fontId="15" fillId="0" borderId="0" xfId="0" applyFont="1"/>
    <xf numFmtId="0" fontId="39" fillId="0" borderId="0" xfId="0" applyFont="1" applyAlignment="1">
      <alignment horizontal="center"/>
    </xf>
    <xf numFmtId="0" fontId="39" fillId="0" borderId="0" xfId="0" quotePrefix="1" applyFont="1" applyAlignment="1">
      <alignment horizontal="center"/>
    </xf>
    <xf numFmtId="43" fontId="39" fillId="0" borderId="0" xfId="2" applyFont="1" applyFill="1" applyBorder="1" applyAlignment="1">
      <alignment horizontal="center"/>
    </xf>
    <xf numFmtId="166" fontId="39" fillId="0" borderId="0" xfId="1" applyNumberFormat="1" applyFont="1" applyFill="1" applyAlignment="1">
      <alignment horizontal="center"/>
    </xf>
    <xf numFmtId="0" fontId="39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166" fontId="15" fillId="0" borderId="0" xfId="1" applyNumberFormat="1" applyFont="1" applyFill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4" fontId="15" fillId="0" borderId="0" xfId="1" applyFont="1" applyFill="1" applyAlignment="1">
      <alignment horizontal="center"/>
    </xf>
    <xf numFmtId="164" fontId="15" fillId="0" borderId="0" xfId="1" applyFont="1" applyFill="1"/>
    <xf numFmtId="166" fontId="15" fillId="0" borderId="0" xfId="0" applyNumberFormat="1" applyFont="1"/>
    <xf numFmtId="164" fontId="15" fillId="0" borderId="0" xfId="1" applyFont="1" applyFill="1" applyBorder="1" applyAlignment="1">
      <alignment horizontal="center"/>
    </xf>
    <xf numFmtId="166" fontId="15" fillId="0" borderId="0" xfId="1" applyNumberFormat="1" applyFont="1" applyFill="1" applyBorder="1"/>
    <xf numFmtId="166" fontId="15" fillId="0" borderId="2" xfId="1" applyNumberFormat="1" applyFont="1" applyFill="1" applyBorder="1" applyAlignment="1">
      <alignment horizontal="center"/>
    </xf>
    <xf numFmtId="164" fontId="15" fillId="0" borderId="0" xfId="1" applyFont="1" applyFill="1" applyBorder="1" applyAlignment="1"/>
    <xf numFmtId="166" fontId="15" fillId="0" borderId="0" xfId="1" applyNumberFormat="1" applyFont="1" applyFill="1" applyBorder="1" applyAlignment="1"/>
    <xf numFmtId="0" fontId="40" fillId="0" borderId="0" xfId="0" applyFont="1"/>
    <xf numFmtId="4" fontId="15" fillId="0" borderId="0" xfId="0" applyNumberFormat="1" applyFont="1"/>
    <xf numFmtId="165" fontId="15" fillId="0" borderId="0" xfId="0" applyNumberFormat="1" applyFont="1"/>
    <xf numFmtId="0" fontId="15" fillId="0" borderId="0" xfId="0" applyFont="1" applyAlignment="1">
      <alignment horizontal="left"/>
    </xf>
    <xf numFmtId="164" fontId="15" fillId="0" borderId="0" xfId="1" applyFont="1" applyFill="1" applyBorder="1"/>
    <xf numFmtId="165" fontId="39" fillId="0" borderId="0" xfId="0" applyNumberFormat="1" applyFont="1" applyAlignment="1">
      <alignment horizontal="center"/>
    </xf>
    <xf numFmtId="43" fontId="15" fillId="0" borderId="0" xfId="0" applyNumberFormat="1" applyFont="1"/>
    <xf numFmtId="166" fontId="15" fillId="0" borderId="0" xfId="1" applyNumberFormat="1" applyFont="1" applyFill="1"/>
    <xf numFmtId="166" fontId="15" fillId="0" borderId="2" xfId="1" applyNumberFormat="1" applyFont="1" applyFill="1" applyBorder="1"/>
    <xf numFmtId="0" fontId="39" fillId="0" borderId="0" xfId="0" applyFont="1" applyAlignment="1">
      <alignment horizontal="centerContinuous"/>
    </xf>
    <xf numFmtId="164" fontId="39" fillId="0" borderId="0" xfId="1" applyFont="1" applyFill="1" applyBorder="1" applyAlignment="1"/>
    <xf numFmtId="165" fontId="39" fillId="0" borderId="0" xfId="0" applyNumberFormat="1" applyFont="1"/>
    <xf numFmtId="0" fontId="39" fillId="0" borderId="1" xfId="0" quotePrefix="1" applyFont="1" applyBorder="1" applyAlignment="1">
      <alignment horizontal="center"/>
    </xf>
    <xf numFmtId="39" fontId="39" fillId="0" borderId="0" xfId="0" applyNumberFormat="1" applyFont="1"/>
    <xf numFmtId="0" fontId="41" fillId="0" borderId="0" xfId="0" applyFont="1" applyAlignment="1">
      <alignment horizontal="center"/>
    </xf>
    <xf numFmtId="166" fontId="15" fillId="0" borderId="3" xfId="1" applyNumberFormat="1" applyFont="1" applyFill="1" applyBorder="1" applyAlignment="1">
      <alignment horizontal="center"/>
    </xf>
    <xf numFmtId="169" fontId="15" fillId="0" borderId="5" xfId="1" applyNumberFormat="1" applyFont="1" applyFill="1" applyBorder="1"/>
    <xf numFmtId="169" fontId="15" fillId="0" borderId="0" xfId="1" applyNumberFormat="1" applyFont="1" applyFill="1" applyBorder="1"/>
    <xf numFmtId="169" fontId="15" fillId="0" borderId="0" xfId="1" applyNumberFormat="1" applyFont="1" applyFill="1"/>
    <xf numFmtId="166" fontId="15" fillId="0" borderId="6" xfId="1" applyNumberFormat="1" applyFont="1" applyFill="1" applyBorder="1"/>
    <xf numFmtId="166" fontId="15" fillId="0" borderId="5" xfId="1" applyNumberFormat="1" applyFont="1" applyFill="1" applyBorder="1"/>
    <xf numFmtId="169" fontId="15" fillId="0" borderId="0" xfId="0" applyNumberFormat="1" applyFont="1"/>
    <xf numFmtId="43" fontId="39" fillId="0" borderId="0" xfId="1" applyNumberFormat="1" applyFont="1" applyFill="1" applyAlignment="1">
      <alignment horizontal="right"/>
    </xf>
    <xf numFmtId="0" fontId="42" fillId="0" borderId="0" xfId="0" applyFont="1"/>
    <xf numFmtId="165" fontId="42" fillId="0" borderId="0" xfId="0" applyNumberFormat="1" applyFont="1"/>
    <xf numFmtId="165" fontId="43" fillId="0" borderId="0" xfId="0" applyNumberFormat="1" applyFont="1" applyAlignment="1">
      <alignment horizontal="center"/>
    </xf>
    <xf numFmtId="0" fontId="45" fillId="0" borderId="0" xfId="0" applyFont="1"/>
    <xf numFmtId="0" fontId="43" fillId="0" borderId="0" xfId="0" applyFont="1" applyAlignment="1">
      <alignment horizontal="center"/>
    </xf>
    <xf numFmtId="9" fontId="43" fillId="0" borderId="0" xfId="15" applyFont="1" applyFill="1" applyBorder="1" applyAlignment="1">
      <alignment horizontal="center"/>
    </xf>
    <xf numFmtId="0" fontId="43" fillId="0" borderId="1" xfId="0" applyFont="1" applyBorder="1" applyAlignment="1">
      <alignment horizontal="center"/>
    </xf>
    <xf numFmtId="3" fontId="42" fillId="0" borderId="0" xfId="0" applyNumberFormat="1" applyFont="1"/>
    <xf numFmtId="164" fontId="15" fillId="0" borderId="0" xfId="0" applyNumberFormat="1" applyFont="1"/>
    <xf numFmtId="166" fontId="42" fillId="0" borderId="0" xfId="0" applyNumberFormat="1" applyFont="1"/>
    <xf numFmtId="164" fontId="42" fillId="0" borderId="0" xfId="1" applyFont="1" applyFill="1"/>
    <xf numFmtId="164" fontId="42" fillId="0" borderId="0" xfId="1" applyFont="1" applyFill="1" applyBorder="1"/>
    <xf numFmtId="164" fontId="46" fillId="0" borderId="0" xfId="1" applyFont="1" applyFill="1" applyBorder="1" applyAlignment="1">
      <alignment vertical="center"/>
    </xf>
    <xf numFmtId="165" fontId="45" fillId="0" borderId="0" xfId="0" applyNumberFormat="1" applyFont="1"/>
    <xf numFmtId="9" fontId="39" fillId="0" borderId="0" xfId="18" applyFont="1" applyFill="1" applyBorder="1" applyAlignment="1">
      <alignment horizontal="center"/>
    </xf>
    <xf numFmtId="49" fontId="15" fillId="0" borderId="0" xfId="0" applyNumberFormat="1" applyFont="1" applyAlignment="1">
      <alignment horizontal="right" textRotation="180"/>
    </xf>
    <xf numFmtId="168" fontId="15" fillId="0" borderId="0" xfId="16" applyNumberFormat="1" applyFont="1" applyFill="1"/>
    <xf numFmtId="166" fontId="15" fillId="0" borderId="0" xfId="1" applyNumberFormat="1" applyFont="1" applyFill="1" applyBorder="1" applyAlignment="1">
      <alignment horizontal="right"/>
    </xf>
    <xf numFmtId="166" fontId="15" fillId="0" borderId="4" xfId="1" applyNumberFormat="1" applyFont="1" applyFill="1" applyBorder="1"/>
    <xf numFmtId="166" fontId="15" fillId="0" borderId="3" xfId="1" applyNumberFormat="1" applyFont="1" applyFill="1" applyBorder="1" applyAlignment="1">
      <alignment horizontal="right"/>
    </xf>
    <xf numFmtId="164" fontId="15" fillId="0" borderId="0" xfId="1" applyFont="1" applyFill="1" applyBorder="1" applyAlignment="1">
      <alignment horizontal="right"/>
    </xf>
    <xf numFmtId="165" fontId="15" fillId="0" borderId="0" xfId="16" applyNumberFormat="1" applyFont="1" applyFill="1" applyBorder="1" applyAlignment="1">
      <alignment horizontal="right"/>
    </xf>
    <xf numFmtId="166" fontId="15" fillId="0" borderId="4" xfId="1" applyNumberFormat="1" applyFont="1" applyFill="1" applyBorder="1" applyAlignment="1">
      <alignment horizontal="right"/>
    </xf>
    <xf numFmtId="166" fontId="15" fillId="0" borderId="2" xfId="1" applyNumberFormat="1" applyFont="1" applyFill="1" applyBorder="1" applyAlignment="1">
      <alignment horizontal="right"/>
    </xf>
    <xf numFmtId="39" fontId="15" fillId="0" borderId="0" xfId="0" applyNumberFormat="1" applyFont="1"/>
    <xf numFmtId="164" fontId="48" fillId="0" borderId="0" xfId="0" applyNumberFormat="1" applyFont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5" fontId="39" fillId="0" borderId="1" xfId="0" applyNumberFormat="1" applyFont="1" applyBorder="1" applyAlignment="1">
      <alignment horizontal="center"/>
    </xf>
    <xf numFmtId="166" fontId="15" fillId="0" borderId="0" xfId="20" applyNumberFormat="1" applyFont="1" applyFill="1"/>
    <xf numFmtId="166" fontId="15" fillId="0" borderId="1" xfId="1" applyNumberFormat="1" applyFont="1" applyFill="1" applyBorder="1"/>
    <xf numFmtId="0" fontId="47" fillId="0" borderId="0" xfId="0" applyFont="1" applyAlignment="1">
      <alignment horizontal="center"/>
    </xf>
    <xf numFmtId="0" fontId="47" fillId="0" borderId="1" xfId="0" applyFont="1" applyBorder="1" applyAlignment="1">
      <alignment horizontal="center"/>
    </xf>
    <xf numFmtId="165" fontId="44" fillId="0" borderId="0" xfId="0" applyNumberFormat="1" applyFont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165" fontId="44" fillId="0" borderId="1" xfId="0" applyNumberFormat="1" applyFont="1" applyBorder="1" applyAlignment="1">
      <alignment horizontal="center"/>
    </xf>
    <xf numFmtId="0" fontId="49" fillId="0" borderId="0" xfId="0" applyFont="1"/>
    <xf numFmtId="0" fontId="50" fillId="0" borderId="0" xfId="0" applyFont="1"/>
    <xf numFmtId="166" fontId="49" fillId="0" borderId="0" xfId="1" applyNumberFormat="1" applyFont="1" applyFill="1"/>
    <xf numFmtId="166" fontId="50" fillId="0" borderId="0" xfId="1" applyNumberFormat="1" applyFont="1" applyFill="1"/>
    <xf numFmtId="166" fontId="49" fillId="0" borderId="0" xfId="1" applyNumberFormat="1" applyFont="1" applyFill="1" applyBorder="1"/>
    <xf numFmtId="166" fontId="49" fillId="0" borderId="0" xfId="1" applyNumberFormat="1" applyFont="1" applyFill="1" applyBorder="1" applyAlignment="1">
      <alignment horizontal="right"/>
    </xf>
    <xf numFmtId="0" fontId="49" fillId="0" borderId="0" xfId="12" applyFont="1"/>
    <xf numFmtId="0" fontId="51" fillId="0" borderId="0" xfId="0" applyFont="1"/>
    <xf numFmtId="166" fontId="15" fillId="0" borderId="0" xfId="1" applyNumberFormat="1" applyFont="1" applyFill="1" applyBorder="1" applyAlignment="1">
      <alignment horizontal="lef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center"/>
    </xf>
    <xf numFmtId="0" fontId="51" fillId="0" borderId="0" xfId="0" quotePrefix="1" applyFont="1" applyAlignment="1">
      <alignment horizontal="center"/>
    </xf>
    <xf numFmtId="49" fontId="51" fillId="0" borderId="0" xfId="3" quotePrefix="1" applyNumberFormat="1" applyFont="1" applyFill="1" applyBorder="1" applyAlignment="1">
      <alignment horizontal="center"/>
    </xf>
    <xf numFmtId="164" fontId="51" fillId="0" borderId="0" xfId="0" applyNumberFormat="1" applyFont="1" applyAlignment="1">
      <alignment horizontal="center"/>
    </xf>
    <xf numFmtId="43" fontId="51" fillId="0" borderId="0" xfId="2" applyFont="1" applyFill="1" applyBorder="1" applyAlignment="1">
      <alignment horizontal="center"/>
    </xf>
    <xf numFmtId="166" fontId="51" fillId="0" borderId="0" xfId="1" applyNumberFormat="1" applyFont="1" applyFill="1" applyAlignment="1">
      <alignment horizontal="center"/>
    </xf>
    <xf numFmtId="166" fontId="51" fillId="0" borderId="0" xfId="1" applyNumberFormat="1" applyFont="1" applyFill="1" applyBorder="1" applyAlignment="1">
      <alignment horizontal="center"/>
    </xf>
    <xf numFmtId="164" fontId="51" fillId="0" borderId="0" xfId="1" applyFont="1" applyFill="1" applyAlignment="1">
      <alignment horizontal="center"/>
    </xf>
    <xf numFmtId="0" fontId="51" fillId="0" borderId="1" xfId="0" applyFont="1" applyBorder="1" applyAlignment="1">
      <alignment horizontal="center"/>
    </xf>
    <xf numFmtId="43" fontId="51" fillId="0" borderId="1" xfId="2" applyFont="1" applyFill="1" applyBorder="1" applyAlignment="1">
      <alignment horizontal="center"/>
    </xf>
    <xf numFmtId="166" fontId="51" fillId="0" borderId="1" xfId="1" applyNumberFormat="1" applyFont="1" applyFill="1" applyBorder="1" applyAlignment="1">
      <alignment horizontal="center"/>
    </xf>
    <xf numFmtId="164" fontId="51" fillId="0" borderId="1" xfId="1" applyFont="1" applyFill="1" applyBorder="1" applyAlignment="1">
      <alignment horizontal="center"/>
    </xf>
    <xf numFmtId="4" fontId="49" fillId="0" borderId="0" xfId="0" applyNumberFormat="1" applyFont="1" applyAlignment="1">
      <alignment vertical="top" wrapText="1"/>
    </xf>
    <xf numFmtId="164" fontId="49" fillId="0" borderId="0" xfId="1" applyFont="1" applyFill="1" applyAlignment="1">
      <alignment vertical="top" wrapText="1"/>
    </xf>
    <xf numFmtId="0" fontId="49" fillId="0" borderId="0" xfId="0" applyFont="1" applyAlignment="1">
      <alignment horizontal="center"/>
    </xf>
    <xf numFmtId="166" fontId="49" fillId="0" borderId="0" xfId="1" applyNumberFormat="1" applyFont="1" applyFill="1" applyAlignment="1">
      <alignment horizontal="center"/>
    </xf>
    <xf numFmtId="166" fontId="49" fillId="0" borderId="0" xfId="1" applyNumberFormat="1" applyFont="1" applyFill="1" applyBorder="1" applyAlignment="1">
      <alignment horizontal="center"/>
    </xf>
    <xf numFmtId="164" fontId="49" fillId="0" borderId="0" xfId="1" applyFont="1" applyFill="1" applyAlignment="1">
      <alignment horizontal="center"/>
    </xf>
    <xf numFmtId="166" fontId="51" fillId="0" borderId="0" xfId="0" applyNumberFormat="1" applyFont="1"/>
    <xf numFmtId="0" fontId="49" fillId="0" borderId="0" xfId="0" quotePrefix="1" applyFont="1"/>
    <xf numFmtId="164" fontId="49" fillId="0" borderId="0" xfId="1" applyFont="1" applyFill="1"/>
    <xf numFmtId="166" fontId="49" fillId="0" borderId="3" xfId="1" applyNumberFormat="1" applyFont="1" applyFill="1" applyBorder="1" applyAlignment="1">
      <alignment horizontal="center"/>
    </xf>
    <xf numFmtId="166" fontId="49" fillId="0" borderId="0" xfId="0" applyNumberFormat="1" applyFont="1"/>
    <xf numFmtId="164" fontId="49" fillId="0" borderId="0" xfId="1" applyFont="1" applyFill="1" applyBorder="1" applyAlignment="1">
      <alignment horizontal="center"/>
    </xf>
    <xf numFmtId="165" fontId="49" fillId="0" borderId="0" xfId="1" applyNumberFormat="1" applyFont="1" applyFill="1" applyBorder="1"/>
    <xf numFmtId="166" fontId="49" fillId="0" borderId="1" xfId="1" applyNumberFormat="1" applyFont="1" applyFill="1" applyBorder="1" applyAlignment="1">
      <alignment horizontal="center"/>
    </xf>
    <xf numFmtId="166" fontId="49" fillId="0" borderId="2" xfId="1" applyNumberFormat="1" applyFont="1" applyFill="1" applyBorder="1" applyAlignment="1">
      <alignment horizontal="center"/>
    </xf>
    <xf numFmtId="164" fontId="49" fillId="0" borderId="0" xfId="1" applyFont="1" applyFill="1" applyBorder="1" applyAlignment="1"/>
    <xf numFmtId="166" fontId="49" fillId="0" borderId="0" xfId="1" applyNumberFormat="1" applyFont="1" applyFill="1" applyBorder="1" applyAlignment="1"/>
    <xf numFmtId="0" fontId="49" fillId="0" borderId="0" xfId="17" applyFont="1"/>
    <xf numFmtId="166" fontId="49" fillId="0" borderId="0" xfId="1" applyNumberFormat="1" applyFont="1" applyFill="1" applyAlignment="1"/>
    <xf numFmtId="164" fontId="49" fillId="0" borderId="0" xfId="1" applyFont="1" applyFill="1" applyAlignment="1"/>
    <xf numFmtId="0" fontId="51" fillId="0" borderId="0" xfId="0" applyFont="1" applyAlignment="1">
      <alignment horizontal="left"/>
    </xf>
    <xf numFmtId="164" fontId="51" fillId="0" borderId="0" xfId="1" quotePrefix="1" applyFont="1" applyFill="1" applyBorder="1" applyAlignment="1">
      <alignment horizontal="center"/>
    </xf>
    <xf numFmtId="0" fontId="52" fillId="0" borderId="0" xfId="0" applyFont="1"/>
    <xf numFmtId="164" fontId="51" fillId="0" borderId="0" xfId="1" applyFont="1" applyFill="1" applyBorder="1" applyAlignment="1">
      <alignment horizontal="center"/>
    </xf>
    <xf numFmtId="4" fontId="49" fillId="0" borderId="0" xfId="0" applyNumberFormat="1" applyFont="1"/>
    <xf numFmtId="0" fontId="49" fillId="0" borderId="0" xfId="0" applyFont="1" applyAlignment="1">
      <alignment horizontal="left"/>
    </xf>
    <xf numFmtId="164" fontId="49" fillId="0" borderId="0" xfId="1" applyFont="1" applyFill="1" applyBorder="1"/>
    <xf numFmtId="0" fontId="51" fillId="0" borderId="0" xfId="0" quotePrefix="1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165" fontId="51" fillId="0" borderId="0" xfId="0" applyNumberFormat="1" applyFont="1" applyAlignment="1">
      <alignment horizontal="center"/>
    </xf>
    <xf numFmtId="168" fontId="49" fillId="0" borderId="0" xfId="1" applyNumberFormat="1" applyFont="1" applyFill="1" applyBorder="1"/>
    <xf numFmtId="43" fontId="49" fillId="0" borderId="0" xfId="0" applyNumberFormat="1" applyFont="1"/>
    <xf numFmtId="0" fontId="51" fillId="0" borderId="0" xfId="8" applyFont="1"/>
    <xf numFmtId="166" fontId="49" fillId="0" borderId="3" xfId="1" applyNumberFormat="1" applyFont="1" applyFill="1" applyBorder="1"/>
    <xf numFmtId="166" fontId="49" fillId="0" borderId="2" xfId="1" applyNumberFormat="1" applyFont="1" applyFill="1" applyBorder="1"/>
    <xf numFmtId="164" fontId="49" fillId="0" borderId="0" xfId="0" applyNumberFormat="1" applyFont="1" applyAlignment="1">
      <alignment horizontal="center"/>
    </xf>
    <xf numFmtId="166" fontId="49" fillId="0" borderId="0" xfId="0" applyNumberFormat="1" applyFont="1" applyAlignment="1">
      <alignment horizontal="center"/>
    </xf>
    <xf numFmtId="165" fontId="49" fillId="0" borderId="0" xfId="0" applyNumberFormat="1" applyFont="1"/>
    <xf numFmtId="43" fontId="49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 vertical="center"/>
    </xf>
    <xf numFmtId="165" fontId="51" fillId="0" borderId="1" xfId="0" applyNumberFormat="1" applyFont="1" applyBorder="1" applyAlignment="1">
      <alignment horizontal="center"/>
    </xf>
    <xf numFmtId="164" fontId="51" fillId="0" borderId="1" xfId="0" applyNumberFormat="1" applyFont="1" applyBorder="1" applyAlignment="1">
      <alignment horizontal="center"/>
    </xf>
    <xf numFmtId="164" fontId="51" fillId="0" borderId="1" xfId="1" applyFont="1" applyFill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 vertical="center"/>
    </xf>
    <xf numFmtId="165" fontId="39" fillId="0" borderId="1" xfId="0" applyNumberFormat="1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39" fillId="0" borderId="3" xfId="0" applyFont="1" applyBorder="1" applyAlignment="1">
      <alignment horizontal="center" vertical="center"/>
    </xf>
    <xf numFmtId="165" fontId="39" fillId="0" borderId="3" xfId="0" applyNumberFormat="1" applyFont="1" applyBorder="1" applyAlignment="1">
      <alignment horizontal="center"/>
    </xf>
  </cellXfs>
  <cellStyles count="140">
    <cellStyle name="0,0_x000d__x000a_NA_x000d__x000a_ 2" xfId="27" xr:uid="{00000000-0005-0000-0000-000000000000}"/>
    <cellStyle name="20% - Accent1 2" xfId="28" xr:uid="{00000000-0005-0000-0000-000001000000}"/>
    <cellStyle name="20% - Accent2 2" xfId="29" xr:uid="{00000000-0005-0000-0000-000002000000}"/>
    <cellStyle name="20% - Accent3 2" xfId="30" xr:uid="{00000000-0005-0000-0000-000003000000}"/>
    <cellStyle name="20% - Accent4 2" xfId="31" xr:uid="{00000000-0005-0000-0000-000004000000}"/>
    <cellStyle name="20% - Accent5 2" xfId="32" xr:uid="{00000000-0005-0000-0000-000005000000}"/>
    <cellStyle name="20% - Accent6 2" xfId="33" xr:uid="{00000000-0005-0000-0000-000006000000}"/>
    <cellStyle name="40% - Accent1 2" xfId="34" xr:uid="{00000000-0005-0000-0000-000007000000}"/>
    <cellStyle name="40% - Accent2 2" xfId="35" xr:uid="{00000000-0005-0000-0000-000008000000}"/>
    <cellStyle name="40% - Accent3 2" xfId="36" xr:uid="{00000000-0005-0000-0000-000009000000}"/>
    <cellStyle name="40% - Accent4 2" xfId="37" xr:uid="{00000000-0005-0000-0000-00000A000000}"/>
    <cellStyle name="40% - Accent5 2" xfId="38" xr:uid="{00000000-0005-0000-0000-00000B000000}"/>
    <cellStyle name="40% - Accent6 2" xfId="39" xr:uid="{00000000-0005-0000-0000-00000C000000}"/>
    <cellStyle name="60% - Accent1 2" xfId="40" xr:uid="{00000000-0005-0000-0000-00000D000000}"/>
    <cellStyle name="60% - Accent2 2" xfId="41" xr:uid="{00000000-0005-0000-0000-00000E000000}"/>
    <cellStyle name="60% - Accent3 2" xfId="42" xr:uid="{00000000-0005-0000-0000-00000F000000}"/>
    <cellStyle name="60% - Accent4 2" xfId="43" xr:uid="{00000000-0005-0000-0000-000010000000}"/>
    <cellStyle name="60% - Accent5 2" xfId="44" xr:uid="{00000000-0005-0000-0000-000011000000}"/>
    <cellStyle name="60% - Accent6 2" xfId="45" xr:uid="{00000000-0005-0000-0000-000012000000}"/>
    <cellStyle name="Accent1 2" xfId="46" xr:uid="{00000000-0005-0000-0000-000013000000}"/>
    <cellStyle name="Accent2 2" xfId="47" xr:uid="{00000000-0005-0000-0000-000014000000}"/>
    <cellStyle name="Accent3 2" xfId="48" xr:uid="{00000000-0005-0000-0000-000015000000}"/>
    <cellStyle name="Accent4 2" xfId="49" xr:uid="{00000000-0005-0000-0000-000016000000}"/>
    <cellStyle name="Accent5 2" xfId="50" xr:uid="{00000000-0005-0000-0000-000017000000}"/>
    <cellStyle name="Accent6 2" xfId="51" xr:uid="{00000000-0005-0000-0000-000018000000}"/>
    <cellStyle name="Bad 2" xfId="52" xr:uid="{00000000-0005-0000-0000-000019000000}"/>
    <cellStyle name="Calculation 2" xfId="53" xr:uid="{00000000-0005-0000-0000-00001A000000}"/>
    <cellStyle name="Check Cell 2" xfId="54" xr:uid="{00000000-0005-0000-0000-00001B000000}"/>
    <cellStyle name="Comma" xfId="1" builtinId="3"/>
    <cellStyle name="Comma 103" xfId="55" xr:uid="{00000000-0005-0000-0000-00001D000000}"/>
    <cellStyle name="Comma 110" xfId="56" xr:uid="{00000000-0005-0000-0000-00001E000000}"/>
    <cellStyle name="Comma 111" xfId="57" xr:uid="{00000000-0005-0000-0000-00001F000000}"/>
    <cellStyle name="Comma 14" xfId="58" xr:uid="{00000000-0005-0000-0000-000020000000}"/>
    <cellStyle name="Comma 15 2" xfId="59" xr:uid="{00000000-0005-0000-0000-000021000000}"/>
    <cellStyle name="Comma 2" xfId="19" xr:uid="{00000000-0005-0000-0000-000022000000}"/>
    <cellStyle name="Comma 2 2" xfId="60" xr:uid="{00000000-0005-0000-0000-000023000000}"/>
    <cellStyle name="Comma 2 2 2" xfId="61" xr:uid="{00000000-0005-0000-0000-000024000000}"/>
    <cellStyle name="Comma 2 2 2 2" xfId="62" xr:uid="{00000000-0005-0000-0000-000025000000}"/>
    <cellStyle name="Comma 2 3" xfId="63" xr:uid="{00000000-0005-0000-0000-000026000000}"/>
    <cellStyle name="Comma 2 3 2" xfId="64" xr:uid="{00000000-0005-0000-0000-000027000000}"/>
    <cellStyle name="Comma 2 30 2" xfId="65" xr:uid="{00000000-0005-0000-0000-000028000000}"/>
    <cellStyle name="Comma 2 4" xfId="66" xr:uid="{00000000-0005-0000-0000-000029000000}"/>
    <cellStyle name="Comma 2 5" xfId="67" xr:uid="{00000000-0005-0000-0000-00002A000000}"/>
    <cellStyle name="Comma 3" xfId="2" xr:uid="{00000000-0005-0000-0000-00002B000000}"/>
    <cellStyle name="Comma 3 2" xfId="21" xr:uid="{00000000-0005-0000-0000-00002C000000}"/>
    <cellStyle name="Comma 3 2 2" xfId="69" xr:uid="{00000000-0005-0000-0000-00002D000000}"/>
    <cellStyle name="Comma 3 2 3" xfId="70" xr:uid="{00000000-0005-0000-0000-00002E000000}"/>
    <cellStyle name="Comma 3 3" xfId="71" xr:uid="{00000000-0005-0000-0000-00002F000000}"/>
    <cellStyle name="Comma 3 4" xfId="72" xr:uid="{00000000-0005-0000-0000-000030000000}"/>
    <cellStyle name="Comma 3 5" xfId="68" xr:uid="{00000000-0005-0000-0000-000031000000}"/>
    <cellStyle name="Comma 33" xfId="3" xr:uid="{00000000-0005-0000-0000-000032000000}"/>
    <cellStyle name="Comma 33 2" xfId="22" xr:uid="{00000000-0005-0000-0000-000033000000}"/>
    <cellStyle name="Comma 33 3" xfId="73" xr:uid="{00000000-0005-0000-0000-000034000000}"/>
    <cellStyle name="Comma 38" xfId="74" xr:uid="{00000000-0005-0000-0000-000035000000}"/>
    <cellStyle name="Comma 4" xfId="75" xr:uid="{00000000-0005-0000-0000-000036000000}"/>
    <cellStyle name="Comma 4 19" xfId="76" xr:uid="{00000000-0005-0000-0000-000037000000}"/>
    <cellStyle name="Comma 5" xfId="77" xr:uid="{00000000-0005-0000-0000-000038000000}"/>
    <cellStyle name="Comma 6" xfId="78" xr:uid="{00000000-0005-0000-0000-000039000000}"/>
    <cellStyle name="Comma 63" xfId="4" xr:uid="{00000000-0005-0000-0000-00003A000000}"/>
    <cellStyle name="Comma 63 2" xfId="23" xr:uid="{00000000-0005-0000-0000-00003B000000}"/>
    <cellStyle name="Comma 63 2 2" xfId="80" xr:uid="{00000000-0005-0000-0000-00003C000000}"/>
    <cellStyle name="Comma 63 3" xfId="79" xr:uid="{00000000-0005-0000-0000-00003D000000}"/>
    <cellStyle name="Comma 7" xfId="5" xr:uid="{00000000-0005-0000-0000-00003E000000}"/>
    <cellStyle name="Comma 7 2" xfId="24" xr:uid="{00000000-0005-0000-0000-00003F000000}"/>
    <cellStyle name="Comma 7 2 2" xfId="81" xr:uid="{00000000-0005-0000-0000-000040000000}"/>
    <cellStyle name="Explanatory Text 2" xfId="82" xr:uid="{00000000-0005-0000-0000-000041000000}"/>
    <cellStyle name="Good 2" xfId="83" xr:uid="{00000000-0005-0000-0000-000042000000}"/>
    <cellStyle name="Heading 1 2" xfId="84" xr:uid="{00000000-0005-0000-0000-000043000000}"/>
    <cellStyle name="Heading 2 2" xfId="85" xr:uid="{00000000-0005-0000-0000-000044000000}"/>
    <cellStyle name="Heading 3 2" xfId="86" xr:uid="{00000000-0005-0000-0000-000045000000}"/>
    <cellStyle name="Heading 4 2" xfId="87" xr:uid="{00000000-0005-0000-0000-000046000000}"/>
    <cellStyle name="Hyperlink 2" xfId="88" xr:uid="{00000000-0005-0000-0000-000047000000}"/>
    <cellStyle name="Input 2" xfId="89" xr:uid="{00000000-0005-0000-0000-000048000000}"/>
    <cellStyle name="Linked Cell 2" xfId="90" xr:uid="{00000000-0005-0000-0000-000049000000}"/>
    <cellStyle name="Neutral 2" xfId="91" xr:uid="{00000000-0005-0000-0000-00004A000000}"/>
    <cellStyle name="Normal" xfId="0" builtinId="0"/>
    <cellStyle name="Normal 124" xfId="92" xr:uid="{00000000-0005-0000-0000-00004C000000}"/>
    <cellStyle name="Normal 134" xfId="93" xr:uid="{00000000-0005-0000-0000-00004D000000}"/>
    <cellStyle name="Normal 136" xfId="94" xr:uid="{00000000-0005-0000-0000-00004E000000}"/>
    <cellStyle name="Normal 14" xfId="6" xr:uid="{00000000-0005-0000-0000-00004F000000}"/>
    <cellStyle name="Normal 141" xfId="95" xr:uid="{00000000-0005-0000-0000-000050000000}"/>
    <cellStyle name="Normal 142" xfId="96" xr:uid="{00000000-0005-0000-0000-000051000000}"/>
    <cellStyle name="Normal 15 2 16 3 2" xfId="97" xr:uid="{00000000-0005-0000-0000-000052000000}"/>
    <cellStyle name="Normal 2" xfId="7" xr:uid="{00000000-0005-0000-0000-000053000000}"/>
    <cellStyle name="Normal 2 10" xfId="98" xr:uid="{00000000-0005-0000-0000-000054000000}"/>
    <cellStyle name="Normal 2 2" xfId="99" xr:uid="{00000000-0005-0000-0000-000055000000}"/>
    <cellStyle name="Normal 2 2 2" xfId="100" xr:uid="{00000000-0005-0000-0000-000056000000}"/>
    <cellStyle name="Normal 2 2 3" xfId="101" xr:uid="{00000000-0005-0000-0000-000057000000}"/>
    <cellStyle name="Normal 2 2 4" xfId="102" xr:uid="{00000000-0005-0000-0000-000058000000}"/>
    <cellStyle name="Normal 2 2 45" xfId="103" xr:uid="{00000000-0005-0000-0000-000059000000}"/>
    <cellStyle name="Normal 2 24" xfId="104" xr:uid="{00000000-0005-0000-0000-00005A000000}"/>
    <cellStyle name="Normal 2 27" xfId="105" xr:uid="{00000000-0005-0000-0000-00005B000000}"/>
    <cellStyle name="Normal 2 3" xfId="106" xr:uid="{00000000-0005-0000-0000-00005C000000}"/>
    <cellStyle name="Normal 2 4" xfId="107" xr:uid="{00000000-0005-0000-0000-00005D000000}"/>
    <cellStyle name="Normal 2 4 2" xfId="108" xr:uid="{00000000-0005-0000-0000-00005E000000}"/>
    <cellStyle name="Normal 2 5" xfId="109" xr:uid="{00000000-0005-0000-0000-00005F000000}"/>
    <cellStyle name="Normal 2 6 4" xfId="110" xr:uid="{00000000-0005-0000-0000-000060000000}"/>
    <cellStyle name="Normal 24 2" xfId="111" xr:uid="{00000000-0005-0000-0000-000061000000}"/>
    <cellStyle name="Normal 260" xfId="8" xr:uid="{00000000-0005-0000-0000-000062000000}"/>
    <cellStyle name="Normal 265" xfId="9" xr:uid="{00000000-0005-0000-0000-000063000000}"/>
    <cellStyle name="Normal 29" xfId="112" xr:uid="{00000000-0005-0000-0000-000064000000}"/>
    <cellStyle name="Normal 3" xfId="10" xr:uid="{00000000-0005-0000-0000-000065000000}"/>
    <cellStyle name="Normal 3 2" xfId="113" xr:uid="{00000000-0005-0000-0000-000066000000}"/>
    <cellStyle name="Normal 35 2" xfId="114" xr:uid="{00000000-0005-0000-0000-000067000000}"/>
    <cellStyle name="Normal 36 2" xfId="115" xr:uid="{00000000-0005-0000-0000-000068000000}"/>
    <cellStyle name="Normal 37 2" xfId="116" xr:uid="{00000000-0005-0000-0000-000069000000}"/>
    <cellStyle name="Normal 398" xfId="11" xr:uid="{00000000-0005-0000-0000-00006A000000}"/>
    <cellStyle name="Normal 4" xfId="12" xr:uid="{00000000-0005-0000-0000-00006B000000}"/>
    <cellStyle name="Normal 4 12" xfId="118" xr:uid="{00000000-0005-0000-0000-00006C000000}"/>
    <cellStyle name="Normal 4 13 2" xfId="119" xr:uid="{00000000-0005-0000-0000-00006D000000}"/>
    <cellStyle name="Normal 4 2" xfId="117" xr:uid="{00000000-0005-0000-0000-00006E000000}"/>
    <cellStyle name="Normal 44 2 2" xfId="120" xr:uid="{00000000-0005-0000-0000-00006F000000}"/>
    <cellStyle name="Normal 5" xfId="121" xr:uid="{00000000-0005-0000-0000-000070000000}"/>
    <cellStyle name="Normal 5 2" xfId="122" xr:uid="{00000000-0005-0000-0000-000071000000}"/>
    <cellStyle name="Normal 5 3" xfId="123" xr:uid="{00000000-0005-0000-0000-000072000000}"/>
    <cellStyle name="Normal 6" xfId="124" xr:uid="{00000000-0005-0000-0000-000073000000}"/>
    <cellStyle name="Normal 64" xfId="13" xr:uid="{00000000-0005-0000-0000-000074000000}"/>
    <cellStyle name="Normal 65" xfId="14" xr:uid="{00000000-0005-0000-0000-000075000000}"/>
    <cellStyle name="Normal 7" xfId="125" xr:uid="{00000000-0005-0000-0000-000076000000}"/>
    <cellStyle name="Normal 7 4" xfId="126" xr:uid="{00000000-0005-0000-0000-000077000000}"/>
    <cellStyle name="Normal 79" xfId="127" xr:uid="{00000000-0005-0000-0000-000078000000}"/>
    <cellStyle name="Note 2" xfId="128" xr:uid="{00000000-0005-0000-0000-000079000000}"/>
    <cellStyle name="Output 2" xfId="129" xr:uid="{00000000-0005-0000-0000-00007A000000}"/>
    <cellStyle name="Percent" xfId="15" builtinId="5"/>
    <cellStyle name="Percent 2" xfId="131" xr:uid="{00000000-0005-0000-0000-00007C000000}"/>
    <cellStyle name="Percent 2 2" xfId="132" xr:uid="{00000000-0005-0000-0000-00007D000000}"/>
    <cellStyle name="Percent 2 6" xfId="133" xr:uid="{00000000-0005-0000-0000-00007E000000}"/>
    <cellStyle name="Percent 3" xfId="134" xr:uid="{00000000-0005-0000-0000-00007F000000}"/>
    <cellStyle name="Title 2" xfId="135" xr:uid="{00000000-0005-0000-0000-000080000000}"/>
    <cellStyle name="Total 2" xfId="136" xr:uid="{00000000-0005-0000-0000-000081000000}"/>
    <cellStyle name="Warning Text 2" xfId="137" xr:uid="{00000000-0005-0000-0000-000082000000}"/>
    <cellStyle name="เครื่องหมายจุลภาค 5" xfId="138" xr:uid="{00000000-0005-0000-0000-000083000000}"/>
    <cellStyle name="เครื่องหมายสกุลเงิน [0] 2" xfId="16" xr:uid="{00000000-0005-0000-0000-000084000000}"/>
    <cellStyle name="เครื่องหมายสกุลเงิน [0] 2 2" xfId="26" xr:uid="{00000000-0005-0000-0000-000085000000}"/>
    <cellStyle name="จุลภาค 2" xfId="20" xr:uid="{00000000-0005-0000-0000-000086000000}"/>
    <cellStyle name="ปกติ 2" xfId="139" xr:uid="{00000000-0005-0000-0000-000087000000}"/>
    <cellStyle name="ปกติ_GK-P Y'50 Fs" xfId="17" xr:uid="{00000000-0005-0000-0000-000088000000}"/>
    <cellStyle name="เปอร์เซ็นต์ 2" xfId="18" xr:uid="{00000000-0005-0000-0000-000089000000}"/>
    <cellStyle name="เปอร์เซ็นต์ 3" xfId="25" xr:uid="{00000000-0005-0000-0000-00008A000000}"/>
    <cellStyle name="เปอร์เซ็นต์ 4" xfId="130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1"/>
  <sheetViews>
    <sheetView topLeftCell="A6" zoomScale="85" zoomScaleNormal="85" zoomScaleSheetLayoutView="70" workbookViewId="0">
      <pane xSplit="2" ySplit="2" topLeftCell="C8" activePane="bottomRight" state="frozen"/>
      <selection activeCell="A6" sqref="A6"/>
      <selection pane="topRight" activeCell="C6" sqref="C6"/>
      <selection pane="bottomLeft" activeCell="A8" sqref="A8"/>
      <selection pane="bottomRight" activeCell="A13" sqref="A13"/>
    </sheetView>
  </sheetViews>
  <sheetFormatPr defaultColWidth="9.375" defaultRowHeight="23.1" customHeight="1"/>
  <cols>
    <col min="1" max="1" width="57" customWidth="1"/>
    <col min="2" max="2" width="12.375" customWidth="1"/>
    <col min="3" max="5" width="21.375" style="15" customWidth="1"/>
    <col min="6" max="6" width="23" style="15" customWidth="1"/>
    <col min="7" max="7" width="18" style="15" customWidth="1"/>
    <col min="8" max="9" width="18.125" style="15" customWidth="1"/>
    <col min="10" max="10" width="14.5" bestFit="1" customWidth="1"/>
    <col min="11" max="11" width="21.5" customWidth="1"/>
    <col min="12" max="12" width="22" customWidth="1"/>
    <col min="13" max="13" width="14.75" bestFit="1" customWidth="1"/>
    <col min="15" max="15" width="9.5" bestFit="1" customWidth="1"/>
    <col min="17" max="17" width="15.5" bestFit="1" customWidth="1"/>
  </cols>
  <sheetData>
    <row r="1" spans="1:12" ht="23.1" customHeight="1">
      <c r="A1" s="176" t="s">
        <v>14</v>
      </c>
      <c r="B1" s="176"/>
      <c r="C1" s="176"/>
      <c r="D1" s="176"/>
      <c r="E1" s="176"/>
      <c r="F1" s="176"/>
      <c r="G1" s="176"/>
      <c r="H1" s="176"/>
      <c r="I1" s="176"/>
      <c r="J1" s="16"/>
      <c r="K1" s="16"/>
      <c r="L1" s="16"/>
    </row>
    <row r="2" spans="1:12" ht="23.1" customHeight="1">
      <c r="A2" s="176" t="s">
        <v>6</v>
      </c>
      <c r="B2" s="176"/>
      <c r="C2" s="176"/>
      <c r="D2" s="176"/>
      <c r="E2" s="176"/>
      <c r="F2" s="176"/>
      <c r="G2" s="176"/>
      <c r="H2" s="176"/>
      <c r="I2" s="176"/>
      <c r="J2" s="1"/>
      <c r="K2" s="1"/>
    </row>
    <row r="3" spans="1:12" ht="23.1" customHeight="1">
      <c r="A3" s="176" t="s">
        <v>21</v>
      </c>
      <c r="B3" s="176"/>
      <c r="C3" s="176"/>
      <c r="D3" s="176"/>
      <c r="E3" s="176"/>
      <c r="F3" s="176"/>
      <c r="G3" s="176"/>
      <c r="H3" s="176"/>
      <c r="I3" s="176"/>
      <c r="J3" s="1"/>
      <c r="K3" s="1"/>
    </row>
    <row r="4" spans="1:12" ht="23.1" customHeight="1">
      <c r="A4" s="9"/>
      <c r="B4" s="9"/>
      <c r="C4" s="10"/>
      <c r="D4" s="11"/>
      <c r="E4" s="11"/>
      <c r="F4" s="11"/>
      <c r="G4" s="11"/>
      <c r="H4" s="11"/>
      <c r="I4" s="12" t="s">
        <v>0</v>
      </c>
      <c r="J4" s="1"/>
      <c r="K4" s="1"/>
    </row>
    <row r="5" spans="1:12" ht="23.1" customHeight="1">
      <c r="A5" s="8"/>
      <c r="B5" s="8"/>
      <c r="C5" s="17"/>
      <c r="D5" s="17"/>
      <c r="E5" s="17"/>
      <c r="F5" s="19" t="s">
        <v>15</v>
      </c>
      <c r="G5" s="177" t="s">
        <v>12</v>
      </c>
      <c r="H5" s="177"/>
      <c r="I5" s="17"/>
      <c r="J5" s="1"/>
      <c r="K5" s="1"/>
    </row>
    <row r="6" spans="1:12" ht="23.1" customHeight="1">
      <c r="A6" s="13"/>
      <c r="B6" s="13"/>
      <c r="C6" s="19" t="s">
        <v>10</v>
      </c>
      <c r="D6" s="19"/>
      <c r="E6" s="19"/>
      <c r="F6" s="19" t="s">
        <v>16</v>
      </c>
      <c r="G6" s="20" t="s">
        <v>4</v>
      </c>
      <c r="H6" s="17"/>
      <c r="I6" s="21"/>
      <c r="J6" s="1"/>
      <c r="K6" s="1"/>
    </row>
    <row r="7" spans="1:12" ht="23.1" customHeight="1">
      <c r="A7" s="9"/>
      <c r="B7" s="9" t="s">
        <v>1</v>
      </c>
      <c r="C7" s="22" t="s">
        <v>11</v>
      </c>
      <c r="D7" s="22" t="s">
        <v>7</v>
      </c>
      <c r="E7" s="22" t="s">
        <v>18</v>
      </c>
      <c r="F7" s="22" t="s">
        <v>2</v>
      </c>
      <c r="G7" s="18" t="s">
        <v>9</v>
      </c>
      <c r="H7" s="18" t="s">
        <v>5</v>
      </c>
      <c r="I7" s="18" t="s">
        <v>8</v>
      </c>
      <c r="J7" s="1"/>
      <c r="K7" s="1"/>
    </row>
    <row r="8" spans="1:12" ht="23.1" customHeight="1">
      <c r="A8" s="1"/>
      <c r="B8" s="2"/>
      <c r="C8" s="14"/>
      <c r="D8" s="14"/>
      <c r="E8" s="14"/>
      <c r="F8" s="14"/>
      <c r="G8" s="14"/>
      <c r="H8" s="14"/>
      <c r="I8" s="14"/>
      <c r="J8" s="1"/>
      <c r="K8" s="1"/>
    </row>
    <row r="9" spans="1:12" ht="23.1" customHeight="1">
      <c r="A9" s="1" t="s">
        <v>19</v>
      </c>
      <c r="B9" s="2"/>
      <c r="C9" s="7">
        <v>268953799</v>
      </c>
      <c r="D9" s="7">
        <v>154863095</v>
      </c>
      <c r="E9" s="7">
        <v>0</v>
      </c>
      <c r="F9" s="7">
        <v>548303</v>
      </c>
      <c r="G9" s="7">
        <v>3030000</v>
      </c>
      <c r="H9" s="7">
        <v>-204092359</v>
      </c>
      <c r="I9" s="24">
        <f>SUM(C9:H9)</f>
        <v>223302838</v>
      </c>
      <c r="J9" s="1"/>
      <c r="K9" s="1"/>
      <c r="L9" s="28"/>
    </row>
    <row r="10" spans="1:12" ht="23.1" customHeight="1">
      <c r="A10" s="1" t="s">
        <v>23</v>
      </c>
      <c r="B10" s="2">
        <v>6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-4690923</v>
      </c>
      <c r="I10" s="27">
        <f>SUM(C10:H10)</f>
        <v>-4690923</v>
      </c>
      <c r="J10" s="3"/>
    </row>
    <row r="11" spans="1:12" ht="23.1" customHeight="1">
      <c r="A11" s="1" t="s">
        <v>25</v>
      </c>
      <c r="B11" s="2"/>
      <c r="C11" s="7"/>
      <c r="D11" s="7"/>
      <c r="E11" s="7"/>
      <c r="F11" s="7"/>
      <c r="G11" s="7"/>
      <c r="H11" s="7"/>
      <c r="I11" s="7"/>
      <c r="J11" s="3"/>
    </row>
    <row r="12" spans="1:12" ht="23.1" customHeight="1">
      <c r="A12" s="1" t="s">
        <v>26</v>
      </c>
      <c r="B12" s="2"/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-22294985</v>
      </c>
      <c r="I12" s="25">
        <f>SUM(C12:H12)</f>
        <v>-22294985</v>
      </c>
      <c r="J12" s="3"/>
    </row>
    <row r="13" spans="1:12" ht="23.1" customHeight="1">
      <c r="A13" s="1" t="s">
        <v>24</v>
      </c>
      <c r="B13" s="2"/>
      <c r="C13" s="7">
        <f t="shared" ref="C13:I13" si="0">SUM(C9:C12)</f>
        <v>268953799</v>
      </c>
      <c r="D13" s="7">
        <f t="shared" si="0"/>
        <v>154863095</v>
      </c>
      <c r="E13" s="7">
        <f t="shared" si="0"/>
        <v>0</v>
      </c>
      <c r="F13" s="7">
        <f t="shared" si="0"/>
        <v>548303</v>
      </c>
      <c r="G13" s="7">
        <f t="shared" si="0"/>
        <v>3030000</v>
      </c>
      <c r="H13" s="7">
        <f t="shared" si="0"/>
        <v>-231078267</v>
      </c>
      <c r="I13" s="7">
        <f t="shared" si="0"/>
        <v>196316930</v>
      </c>
      <c r="J13" s="3"/>
    </row>
    <row r="14" spans="1:12" ht="23.1" customHeight="1">
      <c r="A14" s="1" t="s">
        <v>28</v>
      </c>
      <c r="B14" s="2"/>
      <c r="C14" s="7"/>
      <c r="D14" s="7"/>
      <c r="E14" s="7"/>
      <c r="F14" s="7"/>
      <c r="G14" s="7"/>
      <c r="H14" s="7"/>
      <c r="I14" s="24">
        <f>SUM(C14:H14)</f>
        <v>0</v>
      </c>
      <c r="K14" s="29"/>
      <c r="L14" s="28"/>
    </row>
    <row r="15" spans="1:12" ht="23.1" customHeight="1">
      <c r="A15" s="1" t="s">
        <v>30</v>
      </c>
      <c r="B15" s="2">
        <v>31</v>
      </c>
      <c r="C15" s="7">
        <f>538374522+233462</f>
        <v>538607984</v>
      </c>
      <c r="D15" s="7">
        <v>0</v>
      </c>
      <c r="E15" s="7">
        <v>-430699618</v>
      </c>
      <c r="F15" s="7">
        <v>0</v>
      </c>
      <c r="G15" s="7">
        <v>0</v>
      </c>
      <c r="H15" s="7">
        <v>0</v>
      </c>
      <c r="I15" s="24">
        <f>SUM(C15:H15)</f>
        <v>107908366</v>
      </c>
    </row>
    <row r="16" spans="1:12" ht="23.1" customHeight="1">
      <c r="A16" s="1" t="s">
        <v>13</v>
      </c>
      <c r="B16" s="2">
        <v>31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f>SUM(C16:H16)</f>
        <v>0</v>
      </c>
      <c r="J16" s="1"/>
      <c r="K16" s="1"/>
    </row>
    <row r="17" spans="1:256" ht="23.1" customHeight="1">
      <c r="A17" s="1" t="s">
        <v>29</v>
      </c>
      <c r="B17" s="2"/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f>+'PL 9 Month'!I24</f>
        <v>-40274325</v>
      </c>
      <c r="I17" s="24">
        <f>SUM(C17:H17)</f>
        <v>-40274325</v>
      </c>
      <c r="J17" s="1"/>
      <c r="K17" s="1"/>
      <c r="L17" s="7"/>
      <c r="M17" s="30"/>
    </row>
    <row r="18" spans="1:256" ht="23.1" customHeight="1">
      <c r="A18" s="1" t="s">
        <v>17</v>
      </c>
      <c r="B18" s="2"/>
      <c r="C18" s="25"/>
      <c r="D18" s="25"/>
      <c r="E18" s="25"/>
      <c r="F18" s="25"/>
      <c r="G18" s="25"/>
      <c r="H18" s="25" t="e">
        <f>+'PL 9 Month'!#REF!</f>
        <v>#REF!</v>
      </c>
      <c r="I18" s="24" t="e">
        <f>SUM(C18:H18)</f>
        <v>#REF!</v>
      </c>
      <c r="J18" s="1"/>
      <c r="K18" s="1"/>
      <c r="L18" s="7"/>
      <c r="M18" s="30"/>
    </row>
    <row r="19" spans="1:256" ht="23.1" customHeight="1">
      <c r="A19" s="1" t="s">
        <v>27</v>
      </c>
      <c r="B19" s="2"/>
      <c r="C19" s="34">
        <f>SUM(C13:C18)</f>
        <v>807561783</v>
      </c>
      <c r="D19" s="34">
        <f t="shared" ref="D19:I19" si="1">SUM(D13:D18)</f>
        <v>154863095</v>
      </c>
      <c r="E19" s="34">
        <f t="shared" si="1"/>
        <v>-430699618</v>
      </c>
      <c r="F19" s="34">
        <f t="shared" si="1"/>
        <v>548303</v>
      </c>
      <c r="G19" s="34">
        <f t="shared" si="1"/>
        <v>3030000</v>
      </c>
      <c r="H19" s="34" t="e">
        <f>SUM(H13:H18)</f>
        <v>#REF!</v>
      </c>
      <c r="I19" s="34" t="e">
        <f t="shared" si="1"/>
        <v>#REF!</v>
      </c>
      <c r="J19" s="27">
        <f>+BS!J115</f>
        <v>279567426</v>
      </c>
      <c r="K19" s="5" t="e">
        <f>+I19-J19</f>
        <v>#REF!</v>
      </c>
      <c r="L19" s="7"/>
      <c r="M19" s="30"/>
    </row>
    <row r="20" spans="1:256" ht="23.1" customHeight="1">
      <c r="A20" s="1" t="s">
        <v>28</v>
      </c>
      <c r="B20" s="2"/>
      <c r="C20" s="7"/>
      <c r="D20" s="7"/>
      <c r="E20" s="7"/>
      <c r="F20" s="7"/>
      <c r="G20" s="7"/>
      <c r="H20" s="7"/>
      <c r="I20" s="7"/>
      <c r="K20" s="29"/>
      <c r="L20" s="28"/>
    </row>
    <row r="21" spans="1:256" ht="23.1" customHeight="1">
      <c r="A21" s="1" t="s">
        <v>30</v>
      </c>
      <c r="B21" s="2">
        <v>31</v>
      </c>
      <c r="C21" s="7"/>
      <c r="D21" s="7"/>
      <c r="E21" s="7"/>
      <c r="F21" s="7"/>
      <c r="G21" s="7"/>
      <c r="H21" s="7"/>
      <c r="I21" s="24">
        <f>SUM(C21:H21)</f>
        <v>0</v>
      </c>
    </row>
    <row r="22" spans="1:256" ht="23.1" customHeight="1">
      <c r="A22" s="1" t="s">
        <v>13</v>
      </c>
      <c r="B22" s="2">
        <v>31</v>
      </c>
      <c r="C22" s="24"/>
      <c r="D22" s="24"/>
      <c r="E22" s="24"/>
      <c r="F22" s="24"/>
      <c r="G22" s="24"/>
      <c r="H22" s="24"/>
      <c r="I22" s="24">
        <f>SUM(C22:H22)</f>
        <v>0</v>
      </c>
      <c r="J22" s="1"/>
      <c r="K22" s="1"/>
    </row>
    <row r="23" spans="1:256" ht="23.1" customHeight="1">
      <c r="A23" s="1" t="s">
        <v>29</v>
      </c>
      <c r="B23" s="2"/>
      <c r="C23" s="24"/>
      <c r="D23" s="24"/>
      <c r="E23" s="24"/>
      <c r="F23" s="24"/>
      <c r="G23" s="24"/>
      <c r="H23" s="24">
        <f>+'PL 9 Month'!G24</f>
        <v>-101975363</v>
      </c>
      <c r="I23" s="24">
        <f>SUM(C23:H23)</f>
        <v>-101975363</v>
      </c>
      <c r="J23" s="1"/>
      <c r="K23" s="1"/>
      <c r="L23" s="7"/>
      <c r="M23" s="30"/>
    </row>
    <row r="24" spans="1:256" ht="23.1" customHeight="1">
      <c r="A24" s="1" t="s">
        <v>17</v>
      </c>
      <c r="B24" s="2"/>
      <c r="C24" s="25"/>
      <c r="D24" s="25"/>
      <c r="E24" s="25"/>
      <c r="F24" s="25"/>
      <c r="G24" s="25"/>
      <c r="H24" s="25" t="e">
        <f>+'PL 9 Month'!#REF!</f>
        <v>#REF!</v>
      </c>
      <c r="I24" s="24" t="e">
        <f>SUM(C24:H24)</f>
        <v>#REF!</v>
      </c>
      <c r="J24" s="1"/>
      <c r="K24" s="1"/>
      <c r="L24" s="7"/>
      <c r="M24" s="30"/>
    </row>
    <row r="25" spans="1:256" ht="23.1" customHeight="1" thickBot="1">
      <c r="A25" s="1" t="s">
        <v>22</v>
      </c>
      <c r="B25" s="2"/>
      <c r="C25" s="26">
        <f>SUM(C19:C24)</f>
        <v>807561783</v>
      </c>
      <c r="D25" s="26">
        <f t="shared" ref="D25:I25" si="2">SUM(D19:D24)</f>
        <v>154863095</v>
      </c>
      <c r="E25" s="26">
        <f t="shared" si="2"/>
        <v>-430699618</v>
      </c>
      <c r="F25" s="26">
        <f t="shared" si="2"/>
        <v>548303</v>
      </c>
      <c r="G25" s="26">
        <f t="shared" si="2"/>
        <v>3030000</v>
      </c>
      <c r="H25" s="26" t="e">
        <f t="shared" si="2"/>
        <v>#REF!</v>
      </c>
      <c r="I25" s="26" t="e">
        <f t="shared" si="2"/>
        <v>#REF!</v>
      </c>
      <c r="J25" s="27" t="e">
        <f>+I25-BS!H115</f>
        <v>#REF!</v>
      </c>
      <c r="K25" s="5"/>
      <c r="L25" s="7"/>
      <c r="M25" s="30"/>
    </row>
    <row r="26" spans="1:256" ht="23.1" customHeight="1" thickTop="1">
      <c r="A26" s="1"/>
      <c r="B26" s="2"/>
      <c r="C26" s="7"/>
      <c r="D26" s="7"/>
      <c r="E26" s="7"/>
      <c r="F26" s="7"/>
      <c r="G26" s="7"/>
      <c r="H26" s="7"/>
      <c r="I26" s="7"/>
      <c r="J26" s="1"/>
      <c r="K26" s="1"/>
    </row>
    <row r="27" spans="1:256" ht="21.6">
      <c r="A27" s="3"/>
      <c r="B27" s="23"/>
      <c r="C27" s="32">
        <v>807561783</v>
      </c>
      <c r="D27" s="32">
        <v>154863095</v>
      </c>
      <c r="E27" s="23">
        <v>-430699618</v>
      </c>
      <c r="F27" s="32">
        <v>548303</v>
      </c>
      <c r="G27" s="32">
        <v>3030000</v>
      </c>
      <c r="H27" s="32">
        <v>-356256344</v>
      </c>
      <c r="I27" s="32">
        <v>179047219</v>
      </c>
      <c r="J27" s="3"/>
      <c r="K27" s="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</row>
    <row r="28" spans="1:256" ht="23.1" customHeight="1">
      <c r="A28" s="31"/>
      <c r="B28" s="31"/>
      <c r="C28" s="31">
        <f>+C19-C27</f>
        <v>0</v>
      </c>
      <c r="D28" s="31">
        <f t="shared" ref="D28:I28" si="3">+D19-D27</f>
        <v>0</v>
      </c>
      <c r="E28" s="31">
        <f t="shared" si="3"/>
        <v>0</v>
      </c>
      <c r="F28" s="31">
        <f t="shared" si="3"/>
        <v>0</v>
      </c>
      <c r="G28" s="31">
        <f t="shared" si="3"/>
        <v>0</v>
      </c>
      <c r="H28" s="31" t="e">
        <f t="shared" si="3"/>
        <v>#REF!</v>
      </c>
      <c r="I28" s="31" t="e">
        <f t="shared" si="3"/>
        <v>#REF!</v>
      </c>
      <c r="J28" s="6"/>
      <c r="K28" s="4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</row>
    <row r="29" spans="1:256" ht="23.1" customHeight="1">
      <c r="B29" s="1"/>
      <c r="C29" s="14"/>
      <c r="D29" s="14"/>
      <c r="E29" s="14"/>
      <c r="F29" s="14"/>
      <c r="G29" s="14"/>
      <c r="H29" s="14"/>
      <c r="I29" s="14"/>
      <c r="K29" s="1"/>
    </row>
    <row r="30" spans="1:256" ht="23.1" customHeight="1">
      <c r="A30" s="1" t="s">
        <v>3</v>
      </c>
      <c r="B30" s="1"/>
      <c r="C30" s="14"/>
      <c r="D30" s="14"/>
      <c r="E30" s="14"/>
      <c r="F30" s="14"/>
      <c r="G30" s="14"/>
      <c r="H30" s="14"/>
      <c r="I30" s="33" t="s">
        <v>20</v>
      </c>
      <c r="K30" s="1"/>
    </row>
    <row r="31" spans="1:256" ht="23.1" customHeight="1">
      <c r="B31" s="1"/>
      <c r="C31" s="14"/>
      <c r="D31" s="14"/>
      <c r="E31" s="14"/>
      <c r="F31" s="14"/>
      <c r="G31" s="14"/>
      <c r="H31" s="14"/>
      <c r="I31"/>
      <c r="K31" s="1"/>
    </row>
  </sheetData>
  <mergeCells count="4">
    <mergeCell ref="A1:I1"/>
    <mergeCell ref="A2:I2"/>
    <mergeCell ref="A3:I3"/>
    <mergeCell ref="G5:H5"/>
  </mergeCells>
  <pageMargins left="0.47244094488188981" right="0.15748031496062992" top="0.59055118110236227" bottom="0.15748031496062992" header="0" footer="0"/>
  <pageSetup paperSize="9" scale="8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5"/>
  <sheetViews>
    <sheetView view="pageBreakPreview" zoomScale="85" zoomScaleNormal="60" zoomScaleSheetLayoutView="85" workbookViewId="0">
      <selection activeCell="L8" sqref="L8"/>
    </sheetView>
  </sheetViews>
  <sheetFormatPr defaultColWidth="9.375" defaultRowHeight="23.1" customHeight="1"/>
  <cols>
    <col min="1" max="1" width="2.75" style="115" customWidth="1"/>
    <col min="2" max="3" width="3" style="115" customWidth="1"/>
    <col min="4" max="4" width="6.125" style="115" customWidth="1"/>
    <col min="5" max="5" width="52.125" style="115" customWidth="1"/>
    <col min="6" max="6" width="6.625" style="139" bestFit="1" customWidth="1"/>
    <col min="7" max="7" width="1.625" style="139" customWidth="1"/>
    <col min="8" max="8" width="21" style="139" customWidth="1"/>
    <col min="9" max="9" width="1.625" style="139" customWidth="1"/>
    <col min="10" max="10" width="21" style="140" customWidth="1"/>
    <col min="11" max="11" width="1.625" style="141" customWidth="1"/>
    <col min="12" max="12" width="21" style="174" customWidth="1"/>
    <col min="13" max="13" width="1.625" style="174" customWidth="1"/>
    <col min="14" max="14" width="21" style="145" customWidth="1"/>
    <col min="15" max="15" width="3.625" style="115" customWidth="1"/>
    <col min="16" max="16" width="19.125" style="115" customWidth="1"/>
    <col min="17" max="17" width="14" style="115" customWidth="1"/>
    <col min="18" max="18" width="20.125" style="115" customWidth="1"/>
    <col min="19" max="19" width="15.75" style="115" bestFit="1" customWidth="1"/>
    <col min="20" max="20" width="25.5" style="115" customWidth="1"/>
    <col min="21" max="16384" width="9.375" style="115"/>
  </cols>
  <sheetData>
    <row r="1" spans="1:17" ht="23.1" customHeight="1">
      <c r="A1" s="122" t="s">
        <v>123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4"/>
    </row>
    <row r="2" spans="1:17" ht="23.1" customHeight="1">
      <c r="A2" s="122" t="s">
        <v>31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4"/>
    </row>
    <row r="3" spans="1:17" ht="23.1" customHeight="1">
      <c r="A3" s="122" t="s">
        <v>191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7" s="122" customFormat="1" ht="23.1" customHeight="1">
      <c r="A4" s="125"/>
      <c r="B4" s="125"/>
      <c r="C4" s="125"/>
      <c r="D4" s="125"/>
      <c r="E4" s="125"/>
      <c r="F4" s="125"/>
      <c r="G4" s="125"/>
      <c r="H4" s="180" t="s">
        <v>146</v>
      </c>
      <c r="I4" s="180"/>
      <c r="J4" s="180"/>
      <c r="K4" s="180"/>
      <c r="L4" s="180"/>
      <c r="M4" s="180"/>
      <c r="N4" s="180"/>
    </row>
    <row r="5" spans="1:17" s="122" customFormat="1" ht="23.1" customHeight="1">
      <c r="A5" s="125"/>
      <c r="B5" s="125"/>
      <c r="C5" s="125"/>
      <c r="D5" s="125"/>
      <c r="E5" s="125"/>
      <c r="F5" s="125"/>
      <c r="G5" s="125"/>
      <c r="H5" s="178" t="s">
        <v>37</v>
      </c>
      <c r="I5" s="178"/>
      <c r="J5" s="178"/>
      <c r="K5" s="125"/>
      <c r="L5" s="179" t="s">
        <v>38</v>
      </c>
      <c r="M5" s="179"/>
      <c r="N5" s="179"/>
    </row>
    <row r="6" spans="1:17" s="122" customFormat="1" ht="23.1" customHeight="1">
      <c r="A6" s="125"/>
      <c r="B6" s="125"/>
      <c r="C6" s="125"/>
      <c r="D6" s="125"/>
      <c r="E6" s="125"/>
      <c r="G6" s="125"/>
      <c r="H6" s="126" t="s">
        <v>143</v>
      </c>
      <c r="I6" s="127"/>
      <c r="J6" s="126" t="s">
        <v>145</v>
      </c>
      <c r="K6" s="127"/>
      <c r="L6" s="126" t="s">
        <v>145</v>
      </c>
      <c r="M6" s="125"/>
      <c r="N6" s="126" t="s">
        <v>145</v>
      </c>
    </row>
    <row r="7" spans="1:17" s="122" customFormat="1" ht="23.1" customHeight="1">
      <c r="A7" s="125"/>
      <c r="B7" s="125"/>
      <c r="C7" s="125"/>
      <c r="D7" s="125"/>
      <c r="E7" s="125"/>
      <c r="G7" s="125"/>
      <c r="H7" s="127" t="s">
        <v>190</v>
      </c>
      <c r="I7" s="127"/>
      <c r="J7" s="127" t="s">
        <v>144</v>
      </c>
      <c r="K7" s="127"/>
      <c r="L7" s="127" t="s">
        <v>190</v>
      </c>
      <c r="M7" s="127"/>
      <c r="N7" s="127" t="s">
        <v>144</v>
      </c>
    </row>
    <row r="8" spans="1:17" s="122" customFormat="1" ht="23.1" customHeight="1">
      <c r="A8" s="125"/>
      <c r="B8" s="125"/>
      <c r="C8" s="125"/>
      <c r="D8" s="125"/>
      <c r="E8" s="128"/>
      <c r="F8" s="125"/>
      <c r="G8" s="125"/>
      <c r="H8" s="129" t="s">
        <v>40</v>
      </c>
      <c r="I8" s="129"/>
      <c r="J8" s="130"/>
      <c r="K8" s="131"/>
      <c r="L8" s="129" t="s">
        <v>40</v>
      </c>
      <c r="M8" s="129"/>
      <c r="N8" s="132"/>
    </row>
    <row r="9" spans="1:17" s="122" customFormat="1" ht="23.1" customHeight="1">
      <c r="A9" s="125"/>
      <c r="B9" s="125"/>
      <c r="C9" s="125"/>
      <c r="D9" s="125"/>
      <c r="E9" s="128"/>
      <c r="F9" s="133" t="s">
        <v>39</v>
      </c>
      <c r="G9" s="125"/>
      <c r="H9" s="134" t="s">
        <v>41</v>
      </c>
      <c r="I9" s="129"/>
      <c r="J9" s="135" t="s">
        <v>42</v>
      </c>
      <c r="K9" s="131"/>
      <c r="L9" s="134" t="s">
        <v>41</v>
      </c>
      <c r="M9" s="129"/>
      <c r="N9" s="136" t="s">
        <v>42</v>
      </c>
    </row>
    <row r="10" spans="1:17" s="122" customFormat="1" ht="23.1" customHeight="1">
      <c r="A10" s="122" t="s">
        <v>43</v>
      </c>
      <c r="B10" s="115"/>
      <c r="C10" s="115"/>
      <c r="D10" s="115"/>
      <c r="E10" s="115"/>
      <c r="F10" s="125"/>
      <c r="G10" s="125"/>
      <c r="H10" s="128"/>
      <c r="I10" s="128"/>
      <c r="J10" s="130"/>
      <c r="K10" s="131"/>
      <c r="L10" s="137"/>
      <c r="M10" s="137"/>
      <c r="N10" s="138"/>
    </row>
    <row r="11" spans="1:17" ht="23.1" customHeight="1">
      <c r="A11" s="122" t="s">
        <v>44</v>
      </c>
      <c r="H11" s="140"/>
      <c r="I11" s="141"/>
      <c r="L11" s="140"/>
      <c r="M11" s="141"/>
      <c r="N11" s="142"/>
      <c r="P11" s="122"/>
    </row>
    <row r="12" spans="1:17" ht="23.1" customHeight="1">
      <c r="B12" s="115" t="s">
        <v>45</v>
      </c>
      <c r="H12" s="140">
        <v>7651317</v>
      </c>
      <c r="I12" s="141"/>
      <c r="J12" s="140">
        <v>178105899</v>
      </c>
      <c r="L12" s="140">
        <v>4710549</v>
      </c>
      <c r="M12" s="141"/>
      <c r="N12" s="140">
        <v>170886545</v>
      </c>
      <c r="P12" s="143"/>
    </row>
    <row r="13" spans="1:17" ht="23.1" customHeight="1">
      <c r="B13" s="115" t="s">
        <v>170</v>
      </c>
      <c r="F13" s="139">
        <v>3</v>
      </c>
      <c r="H13" s="140">
        <v>76826492</v>
      </c>
      <c r="I13" s="141"/>
      <c r="J13" s="140">
        <v>33477888</v>
      </c>
      <c r="L13" s="140">
        <v>62501025</v>
      </c>
      <c r="M13" s="141"/>
      <c r="N13" s="140">
        <v>67630316</v>
      </c>
      <c r="P13" s="143"/>
    </row>
    <row r="14" spans="1:17" ht="23.1" customHeight="1">
      <c r="B14" s="115" t="s">
        <v>185</v>
      </c>
      <c r="F14" s="139">
        <v>2</v>
      </c>
      <c r="H14" s="141">
        <v>0</v>
      </c>
      <c r="I14" s="141"/>
      <c r="J14" s="141">
        <v>0</v>
      </c>
      <c r="L14" s="141">
        <v>49300000</v>
      </c>
      <c r="M14" s="141"/>
      <c r="N14" s="141">
        <v>0</v>
      </c>
      <c r="P14" s="143"/>
    </row>
    <row r="15" spans="1:17" ht="23.1" customHeight="1">
      <c r="B15" s="115" t="s">
        <v>184</v>
      </c>
      <c r="F15" s="139">
        <v>4</v>
      </c>
      <c r="H15" s="141">
        <v>0</v>
      </c>
      <c r="I15" s="141"/>
      <c r="J15" s="141">
        <v>0</v>
      </c>
      <c r="L15" s="141">
        <v>0</v>
      </c>
      <c r="M15" s="141"/>
      <c r="N15" s="141">
        <v>0</v>
      </c>
      <c r="P15" s="143"/>
    </row>
    <row r="16" spans="1:17" ht="23.1" customHeight="1">
      <c r="B16" s="115" t="s">
        <v>46</v>
      </c>
      <c r="C16" s="144"/>
      <c r="F16" s="139">
        <v>7</v>
      </c>
      <c r="H16" s="140">
        <v>0</v>
      </c>
      <c r="I16" s="141"/>
      <c r="J16" s="140">
        <v>2655626</v>
      </c>
      <c r="L16" s="140">
        <v>0</v>
      </c>
      <c r="M16" s="141"/>
      <c r="N16" s="140">
        <v>0</v>
      </c>
      <c r="P16" s="143"/>
      <c r="Q16" s="145"/>
    </row>
    <row r="17" spans="1:17" ht="23.1" customHeight="1">
      <c r="B17" s="115" t="s">
        <v>47</v>
      </c>
      <c r="C17" s="144"/>
      <c r="F17" s="139">
        <v>5</v>
      </c>
      <c r="H17" s="141">
        <v>0</v>
      </c>
      <c r="I17" s="141"/>
      <c r="J17" s="141">
        <v>91307</v>
      </c>
      <c r="L17" s="141">
        <v>0</v>
      </c>
      <c r="M17" s="141"/>
      <c r="N17" s="141">
        <v>0</v>
      </c>
      <c r="P17" s="143"/>
    </row>
    <row r="18" spans="1:17" ht="23.1" customHeight="1">
      <c r="B18" s="115" t="s">
        <v>48</v>
      </c>
      <c r="F18" s="139">
        <v>6</v>
      </c>
      <c r="H18" s="141">
        <v>31279157</v>
      </c>
      <c r="I18" s="141"/>
      <c r="J18" s="141">
        <v>22221334</v>
      </c>
      <c r="L18" s="141">
        <v>264995</v>
      </c>
      <c r="M18" s="141"/>
      <c r="N18" s="141">
        <v>719151</v>
      </c>
      <c r="P18" s="143"/>
    </row>
    <row r="19" spans="1:17" ht="23.1" customHeight="1">
      <c r="B19" s="115" t="s">
        <v>171</v>
      </c>
      <c r="H19" s="141">
        <v>20464</v>
      </c>
      <c r="I19" s="141"/>
      <c r="J19" s="141">
        <v>0</v>
      </c>
      <c r="L19" s="141">
        <v>0</v>
      </c>
      <c r="M19" s="141"/>
      <c r="N19" s="141">
        <v>0</v>
      </c>
      <c r="P19" s="143"/>
    </row>
    <row r="20" spans="1:17" ht="23.1" customHeight="1">
      <c r="C20" s="122" t="s">
        <v>49</v>
      </c>
      <c r="H20" s="146">
        <f>SUM(H12:H19)</f>
        <v>115777430</v>
      </c>
      <c r="I20" s="141"/>
      <c r="J20" s="146">
        <f>SUM(J12:J19)</f>
        <v>236552054</v>
      </c>
      <c r="L20" s="146">
        <f>SUM(L12:L19)</f>
        <v>116776569</v>
      </c>
      <c r="M20" s="141"/>
      <c r="N20" s="146">
        <f>SUM(N12:N19)</f>
        <v>239236012</v>
      </c>
      <c r="P20" s="122"/>
      <c r="Q20" s="147"/>
    </row>
    <row r="21" spans="1:17" ht="23.1" customHeight="1">
      <c r="A21" s="122" t="s">
        <v>50</v>
      </c>
      <c r="H21" s="142"/>
      <c r="I21" s="148"/>
      <c r="L21" s="149"/>
      <c r="M21" s="149"/>
      <c r="N21" s="119"/>
      <c r="P21" s="122"/>
      <c r="Q21" s="147"/>
    </row>
    <row r="22" spans="1:17" ht="23.1" customHeight="1">
      <c r="B22" s="115" t="s">
        <v>51</v>
      </c>
      <c r="H22" s="140">
        <v>0</v>
      </c>
      <c r="I22" s="141"/>
      <c r="J22" s="140">
        <v>3909764</v>
      </c>
      <c r="L22" s="140">
        <v>0</v>
      </c>
      <c r="M22" s="141"/>
      <c r="N22" s="140">
        <v>0</v>
      </c>
      <c r="P22" s="143"/>
    </row>
    <row r="23" spans="1:17" ht="23.1" customHeight="1">
      <c r="B23" s="115" t="s">
        <v>52</v>
      </c>
      <c r="F23" s="139">
        <v>7</v>
      </c>
      <c r="H23" s="140">
        <v>0</v>
      </c>
      <c r="I23" s="141"/>
      <c r="J23" s="140">
        <v>249035</v>
      </c>
      <c r="L23" s="140">
        <v>0</v>
      </c>
      <c r="M23" s="141"/>
      <c r="N23" s="140">
        <v>0</v>
      </c>
      <c r="P23" s="143"/>
    </row>
    <row r="24" spans="1:17" ht="23.1" customHeight="1">
      <c r="B24" s="115" t="s">
        <v>186</v>
      </c>
      <c r="F24" s="139">
        <v>8</v>
      </c>
      <c r="H24" s="140">
        <v>1570560</v>
      </c>
      <c r="I24" s="141"/>
      <c r="J24" s="140">
        <v>61655560</v>
      </c>
      <c r="L24" s="140">
        <v>31360</v>
      </c>
      <c r="M24" s="141"/>
      <c r="N24" s="140">
        <v>60116360</v>
      </c>
      <c r="P24" s="143"/>
    </row>
    <row r="25" spans="1:17" ht="23.1" customHeight="1">
      <c r="B25" s="115" t="s">
        <v>53</v>
      </c>
      <c r="F25" s="139">
        <v>9</v>
      </c>
      <c r="H25" s="140">
        <v>0</v>
      </c>
      <c r="I25" s="141"/>
      <c r="J25" s="140">
        <v>0</v>
      </c>
      <c r="L25" s="140">
        <v>67560540</v>
      </c>
      <c r="M25" s="141"/>
      <c r="N25" s="140">
        <v>17500000</v>
      </c>
      <c r="P25" s="143"/>
    </row>
    <row r="26" spans="1:17" ht="23.1" customHeight="1">
      <c r="B26" s="115" t="s">
        <v>192</v>
      </c>
      <c r="F26" s="139">
        <v>10</v>
      </c>
      <c r="H26" s="140">
        <v>343523480</v>
      </c>
      <c r="I26" s="141"/>
      <c r="J26" s="140">
        <v>0</v>
      </c>
      <c r="L26" s="140">
        <v>342090000</v>
      </c>
      <c r="M26" s="141"/>
      <c r="N26" s="140">
        <v>0</v>
      </c>
      <c r="P26" s="143"/>
    </row>
    <row r="27" spans="1:17" ht="23.1" customHeight="1">
      <c r="B27" s="115" t="s">
        <v>54</v>
      </c>
      <c r="F27" s="139">
        <v>11</v>
      </c>
      <c r="H27" s="140">
        <v>86775965</v>
      </c>
      <c r="I27" s="141"/>
      <c r="J27" s="140">
        <v>87914816</v>
      </c>
      <c r="L27" s="140">
        <v>9182523</v>
      </c>
      <c r="M27" s="141"/>
      <c r="N27" s="140">
        <v>1840053</v>
      </c>
      <c r="P27" s="143"/>
    </row>
    <row r="28" spans="1:17" ht="23.1" customHeight="1">
      <c r="B28" s="115" t="s">
        <v>181</v>
      </c>
      <c r="F28" s="139">
        <v>12</v>
      </c>
      <c r="H28" s="140">
        <v>5583016</v>
      </c>
      <c r="I28" s="141"/>
      <c r="J28" s="140">
        <v>2252232</v>
      </c>
      <c r="L28" s="140">
        <v>5939506</v>
      </c>
      <c r="M28" s="141"/>
      <c r="N28" s="140">
        <v>1626953</v>
      </c>
      <c r="P28" s="143"/>
    </row>
    <row r="29" spans="1:17" ht="23.1" customHeight="1">
      <c r="B29" s="115" t="s">
        <v>55</v>
      </c>
      <c r="H29" s="140">
        <v>420194</v>
      </c>
      <c r="I29" s="141"/>
      <c r="J29" s="140">
        <v>174648</v>
      </c>
      <c r="L29" s="140">
        <v>234389</v>
      </c>
      <c r="M29" s="141"/>
      <c r="N29" s="140">
        <v>130626</v>
      </c>
      <c r="P29" s="143"/>
    </row>
    <row r="30" spans="1:17" ht="23.1" customHeight="1">
      <c r="B30" s="115" t="s">
        <v>180</v>
      </c>
      <c r="F30" s="139">
        <v>13</v>
      </c>
      <c r="H30" s="150">
        <v>600365</v>
      </c>
      <c r="I30" s="141"/>
      <c r="J30" s="150">
        <v>616864</v>
      </c>
      <c r="L30" s="150">
        <v>417891</v>
      </c>
      <c r="M30" s="141"/>
      <c r="N30" s="150">
        <v>134722</v>
      </c>
      <c r="P30" s="143"/>
    </row>
    <row r="31" spans="1:17" ht="23.1" customHeight="1">
      <c r="C31" s="122" t="s">
        <v>179</v>
      </c>
      <c r="H31" s="150">
        <f>SUM(H22:H30)</f>
        <v>438473580</v>
      </c>
      <c r="I31" s="141"/>
      <c r="J31" s="150">
        <f>SUM(J22:J30)</f>
        <v>156772919</v>
      </c>
      <c r="L31" s="150">
        <f>SUM(L22:L30)</f>
        <v>425456209</v>
      </c>
      <c r="M31" s="141"/>
      <c r="N31" s="150">
        <f>SUM(N22:N30)</f>
        <v>81348714</v>
      </c>
    </row>
    <row r="32" spans="1:17" ht="23.1" customHeight="1" thickBot="1">
      <c r="D32" s="122" t="s">
        <v>57</v>
      </c>
      <c r="H32" s="151">
        <f>+H31+H20</f>
        <v>554251010</v>
      </c>
      <c r="I32" s="141"/>
      <c r="J32" s="151">
        <f>+J31+J20</f>
        <v>393324973</v>
      </c>
      <c r="L32" s="151">
        <f>+L31+L20</f>
        <v>542232778</v>
      </c>
      <c r="M32" s="141"/>
      <c r="N32" s="151">
        <f>+N31+N20</f>
        <v>320584726</v>
      </c>
    </row>
    <row r="33" spans="1:14" ht="23.1" customHeight="1" thickTop="1">
      <c r="H33" s="142"/>
      <c r="I33" s="148"/>
      <c r="L33" s="152"/>
      <c r="M33" s="152"/>
      <c r="N33" s="153"/>
    </row>
    <row r="34" spans="1:14" ht="23.1" customHeight="1">
      <c r="H34" s="142"/>
      <c r="I34" s="148"/>
      <c r="L34" s="152"/>
      <c r="M34" s="152"/>
      <c r="N34" s="152"/>
    </row>
    <row r="35" spans="1:14" ht="23.1" customHeight="1">
      <c r="H35" s="142"/>
      <c r="I35" s="148"/>
      <c r="L35" s="152"/>
      <c r="M35" s="152"/>
      <c r="N35" s="152"/>
    </row>
    <row r="36" spans="1:14" ht="23.1" customHeight="1">
      <c r="H36" s="142"/>
      <c r="I36" s="148"/>
      <c r="L36" s="152"/>
      <c r="M36" s="152"/>
      <c r="N36" s="152"/>
    </row>
    <row r="37" spans="1:14" ht="23.1" customHeight="1">
      <c r="H37" s="142"/>
      <c r="I37" s="148"/>
      <c r="L37" s="152"/>
      <c r="M37" s="152"/>
      <c r="N37" s="152"/>
    </row>
    <row r="38" spans="1:14" ht="23.1" customHeight="1">
      <c r="H38" s="142"/>
      <c r="I38" s="148"/>
      <c r="L38" s="152"/>
      <c r="M38" s="152"/>
      <c r="N38" s="152"/>
    </row>
    <row r="39" spans="1:14" ht="23.1" customHeight="1">
      <c r="H39" s="142"/>
      <c r="I39" s="148"/>
      <c r="L39" s="152"/>
      <c r="M39" s="152"/>
      <c r="N39" s="152"/>
    </row>
    <row r="40" spans="1:14" ht="23.1" customHeight="1">
      <c r="H40" s="142"/>
      <c r="I40" s="148"/>
      <c r="L40" s="152"/>
      <c r="M40" s="152"/>
      <c r="N40" s="152"/>
    </row>
    <row r="41" spans="1:14" ht="23.1" customHeight="1">
      <c r="H41" s="142"/>
      <c r="I41" s="148"/>
      <c r="L41" s="152"/>
      <c r="M41" s="152"/>
      <c r="N41" s="152"/>
    </row>
    <row r="42" spans="1:14" ht="23.1" customHeight="1">
      <c r="H42" s="142"/>
      <c r="I42" s="148"/>
      <c r="L42" s="152"/>
      <c r="M42" s="152"/>
      <c r="N42" s="152"/>
    </row>
    <row r="43" spans="1:14" ht="23.1" customHeight="1">
      <c r="H43" s="142"/>
      <c r="I43" s="148"/>
      <c r="L43" s="152"/>
      <c r="M43" s="152"/>
      <c r="N43" s="152"/>
    </row>
    <row r="44" spans="1:14" ht="23.1" customHeight="1">
      <c r="B44" s="154"/>
      <c r="C44" s="154"/>
      <c r="D44" s="154"/>
      <c r="E44" s="154"/>
      <c r="F44" s="154"/>
      <c r="G44" s="154"/>
      <c r="H44" s="154"/>
      <c r="I44" s="154"/>
      <c r="J44" s="155"/>
      <c r="K44" s="153"/>
      <c r="L44" s="154"/>
      <c r="M44" s="154"/>
      <c r="N44" s="156"/>
    </row>
    <row r="45" spans="1:14" ht="23.1" customHeight="1">
      <c r="A45" s="122" t="s">
        <v>123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</row>
    <row r="46" spans="1:14" ht="23.1" customHeight="1">
      <c r="A46" s="122" t="s">
        <v>32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</row>
    <row r="47" spans="1:14" ht="23.1" customHeight="1">
      <c r="A47" s="122" t="str">
        <f>A3</f>
        <v>AS AT SEPTEMBER 30, 2022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</row>
    <row r="48" spans="1:14" s="122" customFormat="1" ht="23.1" customHeight="1">
      <c r="A48" s="125"/>
      <c r="B48" s="125"/>
      <c r="C48" s="125"/>
      <c r="D48" s="125"/>
      <c r="E48" s="125"/>
      <c r="F48" s="125"/>
      <c r="G48" s="125"/>
      <c r="H48" s="181" t="s">
        <v>146</v>
      </c>
      <c r="I48" s="181"/>
      <c r="J48" s="181"/>
      <c r="K48" s="181"/>
      <c r="L48" s="181"/>
      <c r="M48" s="181"/>
      <c r="N48" s="181"/>
    </row>
    <row r="49" spans="1:20" s="122" customFormat="1" ht="23.1" customHeight="1">
      <c r="A49" s="125"/>
      <c r="B49" s="125"/>
      <c r="C49" s="125"/>
      <c r="D49" s="125"/>
      <c r="E49" s="125"/>
      <c r="F49" s="125"/>
      <c r="G49" s="125"/>
      <c r="H49" s="178" t="s">
        <v>37</v>
      </c>
      <c r="I49" s="178"/>
      <c r="J49" s="178"/>
      <c r="K49" s="125"/>
      <c r="L49" s="179" t="s">
        <v>38</v>
      </c>
      <c r="M49" s="179"/>
      <c r="N49" s="179"/>
    </row>
    <row r="50" spans="1:20" s="122" customFormat="1" ht="23.1" customHeight="1">
      <c r="A50" s="125"/>
      <c r="B50" s="125"/>
      <c r="C50" s="125"/>
      <c r="D50" s="125"/>
      <c r="E50" s="125"/>
      <c r="G50" s="125"/>
      <c r="H50" s="126" t="s">
        <v>143</v>
      </c>
      <c r="I50" s="127"/>
      <c r="J50" s="126" t="s">
        <v>145</v>
      </c>
      <c r="K50" s="127"/>
      <c r="L50" s="126" t="s">
        <v>145</v>
      </c>
      <c r="M50" s="125"/>
      <c r="N50" s="126" t="s">
        <v>145</v>
      </c>
    </row>
    <row r="51" spans="1:20" s="122" customFormat="1" ht="23.1" customHeight="1">
      <c r="A51" s="125"/>
      <c r="B51" s="125"/>
      <c r="C51" s="125"/>
      <c r="D51" s="125"/>
      <c r="E51" s="125"/>
      <c r="G51" s="125"/>
      <c r="H51" s="158" t="str">
        <f>H7</f>
        <v>September 30, 2022</v>
      </c>
      <c r="I51" s="127"/>
      <c r="J51" s="127" t="s">
        <v>144</v>
      </c>
      <c r="K51" s="127"/>
      <c r="L51" s="158" t="str">
        <f>H51</f>
        <v>September 30, 2022</v>
      </c>
      <c r="M51" s="127"/>
      <c r="N51" s="127" t="s">
        <v>144</v>
      </c>
    </row>
    <row r="52" spans="1:20" s="122" customFormat="1" ht="23.1" customHeight="1">
      <c r="A52" s="125"/>
      <c r="B52" s="125"/>
      <c r="C52" s="125"/>
      <c r="D52" s="125"/>
      <c r="E52" s="125"/>
      <c r="F52" s="125"/>
      <c r="G52" s="125"/>
      <c r="H52" s="129" t="s">
        <v>40</v>
      </c>
      <c r="I52" s="129"/>
      <c r="J52" s="130"/>
      <c r="K52" s="131"/>
      <c r="L52" s="129" t="s">
        <v>40</v>
      </c>
      <c r="M52" s="129"/>
      <c r="N52" s="132"/>
    </row>
    <row r="53" spans="1:20" s="122" customFormat="1" ht="23.1" customHeight="1">
      <c r="A53" s="125"/>
      <c r="B53" s="125"/>
      <c r="C53" s="125"/>
      <c r="D53" s="125"/>
      <c r="E53" s="125"/>
      <c r="F53" s="133" t="s">
        <v>39</v>
      </c>
      <c r="G53" s="125"/>
      <c r="H53" s="134" t="s">
        <v>41</v>
      </c>
      <c r="I53" s="129"/>
      <c r="J53" s="135" t="s">
        <v>42</v>
      </c>
      <c r="K53" s="131"/>
      <c r="L53" s="134" t="s">
        <v>41</v>
      </c>
      <c r="M53" s="129"/>
      <c r="N53" s="136" t="s">
        <v>42</v>
      </c>
    </row>
    <row r="54" spans="1:20" s="122" customFormat="1" ht="23.1" customHeight="1">
      <c r="A54" s="122" t="s">
        <v>58</v>
      </c>
      <c r="B54" s="115"/>
      <c r="C54" s="159"/>
      <c r="D54" s="159"/>
      <c r="E54" s="159"/>
      <c r="F54" s="125"/>
      <c r="G54" s="125"/>
      <c r="H54" s="160"/>
      <c r="I54" s="160"/>
      <c r="J54" s="131"/>
      <c r="K54" s="131"/>
      <c r="L54" s="161"/>
      <c r="M54" s="161"/>
      <c r="N54" s="145"/>
    </row>
    <row r="55" spans="1:20" s="122" customFormat="1" ht="23.1" customHeight="1">
      <c r="A55" s="122" t="s">
        <v>215</v>
      </c>
      <c r="B55" s="115"/>
      <c r="C55" s="159"/>
      <c r="D55" s="159"/>
      <c r="E55" s="159"/>
      <c r="F55" s="125"/>
      <c r="G55" s="125"/>
      <c r="H55" s="160"/>
      <c r="I55" s="160"/>
      <c r="J55" s="131"/>
      <c r="K55" s="131"/>
      <c r="L55" s="161"/>
      <c r="M55" s="161"/>
      <c r="N55" s="145"/>
    </row>
    <row r="56" spans="1:20" ht="23.1" customHeight="1">
      <c r="B56" s="115" t="s">
        <v>59</v>
      </c>
      <c r="F56" s="139">
        <v>2</v>
      </c>
      <c r="H56" s="141">
        <v>1457182</v>
      </c>
      <c r="I56" s="141"/>
      <c r="J56" s="141">
        <v>1067698</v>
      </c>
      <c r="L56" s="141">
        <v>1640870</v>
      </c>
      <c r="M56" s="141"/>
      <c r="N56" s="141">
        <v>15763158</v>
      </c>
      <c r="P56" s="143"/>
      <c r="S56" s="122"/>
      <c r="T56" s="122"/>
    </row>
    <row r="57" spans="1:20" ht="23.1" customHeight="1">
      <c r="B57" s="115" t="s">
        <v>60</v>
      </c>
      <c r="C57" s="144"/>
      <c r="F57" s="139">
        <v>14</v>
      </c>
      <c r="H57" s="141">
        <v>28728026</v>
      </c>
      <c r="I57" s="141"/>
      <c r="J57" s="141">
        <v>42814397</v>
      </c>
      <c r="L57" s="141">
        <v>8020943</v>
      </c>
      <c r="M57" s="141"/>
      <c r="N57" s="141">
        <v>26343027</v>
      </c>
      <c r="P57" s="143"/>
      <c r="S57" s="122"/>
      <c r="T57" s="122"/>
    </row>
    <row r="58" spans="1:20" ht="23.1" customHeight="1">
      <c r="B58" s="115" t="s">
        <v>61</v>
      </c>
      <c r="H58" s="141">
        <v>484060</v>
      </c>
      <c r="I58" s="141"/>
      <c r="J58" s="141">
        <v>2725626</v>
      </c>
      <c r="L58" s="141">
        <v>423000</v>
      </c>
      <c r="M58" s="141"/>
      <c r="N58" s="141">
        <v>2238903</v>
      </c>
      <c r="P58" s="143"/>
      <c r="S58" s="122"/>
      <c r="T58" s="122"/>
    </row>
    <row r="59" spans="1:20" ht="23.1" customHeight="1">
      <c r="B59" s="115" t="s">
        <v>65</v>
      </c>
      <c r="H59" s="141">
        <v>0</v>
      </c>
      <c r="I59" s="141"/>
      <c r="J59" s="141">
        <v>62734</v>
      </c>
      <c r="L59" s="141">
        <v>0</v>
      </c>
      <c r="M59" s="141"/>
      <c r="N59" s="141">
        <v>0</v>
      </c>
      <c r="P59" s="143"/>
      <c r="S59" s="122"/>
      <c r="T59" s="122"/>
    </row>
    <row r="60" spans="1:20" ht="23.1" customHeight="1">
      <c r="B60" s="115" t="s">
        <v>62</v>
      </c>
      <c r="F60" s="139">
        <v>2</v>
      </c>
      <c r="H60" s="141">
        <v>15900000</v>
      </c>
      <c r="I60" s="141"/>
      <c r="J60" s="141">
        <v>2800000</v>
      </c>
      <c r="L60" s="141">
        <v>15900000</v>
      </c>
      <c r="M60" s="141"/>
      <c r="N60" s="141">
        <v>7500000</v>
      </c>
      <c r="P60" s="143"/>
      <c r="S60" s="122"/>
      <c r="T60" s="122"/>
    </row>
    <row r="61" spans="1:20" ht="23.1" customHeight="1">
      <c r="B61" s="115" t="s">
        <v>63</v>
      </c>
      <c r="F61" s="139">
        <v>15</v>
      </c>
      <c r="H61" s="141">
        <v>0</v>
      </c>
      <c r="I61" s="141"/>
      <c r="J61" s="141">
        <v>45000000</v>
      </c>
      <c r="L61" s="140">
        <v>0</v>
      </c>
      <c r="M61" s="141"/>
      <c r="N61" s="140">
        <v>0</v>
      </c>
      <c r="P61" s="143"/>
      <c r="S61" s="122"/>
      <c r="T61" s="122"/>
    </row>
    <row r="62" spans="1:20" ht="23.1" customHeight="1">
      <c r="B62" s="115" t="s">
        <v>66</v>
      </c>
      <c r="F62" s="139">
        <v>16</v>
      </c>
      <c r="H62" s="141">
        <v>1045504</v>
      </c>
      <c r="I62" s="141"/>
      <c r="J62" s="141">
        <v>1269077</v>
      </c>
      <c r="L62" s="141">
        <v>866347</v>
      </c>
      <c r="M62" s="141"/>
      <c r="N62" s="141">
        <v>364774</v>
      </c>
      <c r="T62" s="122"/>
    </row>
    <row r="63" spans="1:20" ht="23.1" customHeight="1">
      <c r="B63" s="115" t="s">
        <v>172</v>
      </c>
      <c r="H63" s="150">
        <v>0</v>
      </c>
      <c r="I63" s="141"/>
      <c r="J63" s="150">
        <v>0</v>
      </c>
      <c r="L63" s="150">
        <v>0</v>
      </c>
      <c r="M63" s="141"/>
      <c r="N63" s="150">
        <v>0</v>
      </c>
      <c r="T63" s="122"/>
    </row>
    <row r="64" spans="1:20" ht="23.1" customHeight="1">
      <c r="C64" s="157" t="s">
        <v>67</v>
      </c>
      <c r="H64" s="150">
        <f>SUM(H56:H63)</f>
        <v>47614772</v>
      </c>
      <c r="I64" s="141"/>
      <c r="J64" s="150">
        <f>SUM(J56:J63)</f>
        <v>95739532</v>
      </c>
      <c r="L64" s="150">
        <f>SUM(L56:L63)</f>
        <v>26851160</v>
      </c>
      <c r="M64" s="141"/>
      <c r="N64" s="150">
        <f>SUM(N56:N63)</f>
        <v>52209862</v>
      </c>
    </row>
    <row r="65" spans="1:16" ht="23.1" customHeight="1">
      <c r="A65" s="122" t="s">
        <v>187</v>
      </c>
      <c r="C65" s="162"/>
      <c r="H65" s="142"/>
      <c r="I65" s="148"/>
      <c r="L65" s="163"/>
      <c r="M65" s="163"/>
      <c r="N65" s="163"/>
    </row>
    <row r="66" spans="1:16" ht="23.1" customHeight="1">
      <c r="B66" s="115" t="s">
        <v>68</v>
      </c>
      <c r="C66" s="162"/>
      <c r="F66" s="139">
        <v>16</v>
      </c>
      <c r="H66" s="141">
        <v>5415267</v>
      </c>
      <c r="I66" s="141"/>
      <c r="J66" s="141">
        <v>1264855</v>
      </c>
      <c r="L66" s="141">
        <v>5394272</v>
      </c>
      <c r="M66" s="141"/>
      <c r="N66" s="141">
        <v>1257140</v>
      </c>
      <c r="P66" s="143"/>
    </row>
    <row r="67" spans="1:16" ht="23.1" customHeight="1">
      <c r="B67" s="115" t="s">
        <v>69</v>
      </c>
      <c r="C67" s="162"/>
      <c r="H67" s="141">
        <v>3913762</v>
      </c>
      <c r="I67" s="141"/>
      <c r="J67" s="141">
        <v>4528943</v>
      </c>
      <c r="L67" s="141">
        <v>1131261</v>
      </c>
      <c r="M67" s="141"/>
      <c r="N67" s="141">
        <v>703566</v>
      </c>
      <c r="P67" s="143"/>
    </row>
    <row r="68" spans="1:16" ht="23.1" customHeight="1">
      <c r="B68" s="115" t="s">
        <v>70</v>
      </c>
      <c r="C68" s="162"/>
      <c r="H68" s="141">
        <v>11255146</v>
      </c>
      <c r="I68" s="141"/>
      <c r="J68" s="141">
        <v>11280572</v>
      </c>
      <c r="L68" s="141">
        <v>1008</v>
      </c>
      <c r="M68" s="141"/>
      <c r="N68" s="141">
        <v>1008</v>
      </c>
      <c r="P68" s="143"/>
    </row>
    <row r="69" spans="1:16" ht="23.1" customHeight="1">
      <c r="B69" s="115" t="s">
        <v>182</v>
      </c>
      <c r="C69" s="162"/>
      <c r="H69" s="150">
        <v>0</v>
      </c>
      <c r="I69" s="141"/>
      <c r="J69" s="150">
        <v>943645</v>
      </c>
      <c r="L69" s="150">
        <v>0</v>
      </c>
      <c r="M69" s="141"/>
      <c r="N69" s="150">
        <v>0</v>
      </c>
      <c r="P69" s="143"/>
    </row>
    <row r="70" spans="1:16" ht="23.1" customHeight="1">
      <c r="C70" s="122" t="s">
        <v>71</v>
      </c>
      <c r="H70" s="150">
        <f>SUM(H66:H69)</f>
        <v>20584175</v>
      </c>
      <c r="I70" s="141"/>
      <c r="J70" s="150">
        <f>SUM(J66:J69)</f>
        <v>18018015</v>
      </c>
      <c r="L70" s="150">
        <f>SUM(L66:L69)</f>
        <v>6526541</v>
      </c>
      <c r="M70" s="141"/>
      <c r="N70" s="150">
        <f>SUM(N66:N69)</f>
        <v>1961714</v>
      </c>
    </row>
    <row r="71" spans="1:16" ht="23.1" customHeight="1">
      <c r="D71" s="122" t="s">
        <v>72</v>
      </c>
      <c r="H71" s="150">
        <f>+H70+H64</f>
        <v>68198947</v>
      </c>
      <c r="I71" s="141"/>
      <c r="J71" s="150">
        <f>+J70+J64</f>
        <v>113757547</v>
      </c>
      <c r="L71" s="150">
        <f>+L70+L64</f>
        <v>33377701</v>
      </c>
      <c r="M71" s="141"/>
      <c r="N71" s="150">
        <f>+N70+N64</f>
        <v>54171576</v>
      </c>
    </row>
    <row r="72" spans="1:16" ht="23.1" customHeight="1">
      <c r="H72" s="163"/>
      <c r="I72" s="163"/>
      <c r="J72" s="119"/>
      <c r="K72" s="119"/>
      <c r="L72" s="163"/>
      <c r="M72" s="163"/>
      <c r="N72" s="163"/>
    </row>
    <row r="73" spans="1:16" ht="23.1" customHeight="1">
      <c r="H73" s="163"/>
      <c r="I73" s="163"/>
      <c r="J73" s="119"/>
      <c r="K73" s="119"/>
      <c r="L73" s="163"/>
      <c r="M73" s="163"/>
      <c r="N73" s="163"/>
    </row>
    <row r="74" spans="1:16" ht="23.1" customHeight="1">
      <c r="H74" s="163"/>
      <c r="I74" s="163"/>
      <c r="J74" s="119"/>
      <c r="K74" s="119"/>
      <c r="L74" s="163"/>
      <c r="M74" s="163"/>
      <c r="N74" s="163"/>
    </row>
    <row r="75" spans="1:16" ht="23.1" customHeight="1">
      <c r="H75" s="163"/>
      <c r="I75" s="163"/>
      <c r="J75" s="119"/>
      <c r="K75" s="119"/>
      <c r="L75" s="163"/>
      <c r="M75" s="163"/>
      <c r="N75" s="163"/>
    </row>
    <row r="76" spans="1:16" ht="23.1" customHeight="1">
      <c r="H76" s="163"/>
      <c r="I76" s="163"/>
      <c r="J76" s="119"/>
      <c r="K76" s="119"/>
      <c r="L76" s="163"/>
      <c r="M76" s="163"/>
      <c r="N76" s="163"/>
    </row>
    <row r="77" spans="1:16" ht="23.1" customHeight="1">
      <c r="H77" s="163"/>
      <c r="I77" s="163"/>
      <c r="J77" s="119"/>
      <c r="K77" s="119"/>
      <c r="L77" s="163"/>
      <c r="M77" s="163"/>
      <c r="N77" s="163"/>
    </row>
    <row r="78" spans="1:16" ht="23.1" customHeight="1">
      <c r="H78" s="163"/>
      <c r="I78" s="163"/>
      <c r="J78" s="119"/>
      <c r="K78" s="119"/>
      <c r="L78" s="163"/>
      <c r="M78" s="163"/>
      <c r="N78" s="163"/>
    </row>
    <row r="79" spans="1:16" ht="23.1" customHeight="1">
      <c r="H79" s="163"/>
      <c r="I79" s="163"/>
      <c r="J79" s="119"/>
      <c r="K79" s="119"/>
      <c r="L79" s="163"/>
      <c r="M79" s="163"/>
      <c r="N79" s="163"/>
    </row>
    <row r="80" spans="1:16" ht="23.1" customHeight="1">
      <c r="H80" s="163"/>
      <c r="I80" s="163"/>
      <c r="J80" s="119"/>
      <c r="K80" s="119"/>
      <c r="L80" s="163"/>
      <c r="M80" s="163"/>
      <c r="N80" s="163"/>
    </row>
    <row r="81" spans="1:16" ht="23.1" customHeight="1">
      <c r="H81" s="163"/>
      <c r="I81" s="163"/>
      <c r="J81" s="119"/>
      <c r="K81" s="119"/>
      <c r="L81" s="163"/>
      <c r="M81" s="163"/>
      <c r="N81" s="163"/>
    </row>
    <row r="82" spans="1:16" ht="23.1" customHeight="1">
      <c r="H82" s="163"/>
      <c r="I82" s="163"/>
      <c r="J82" s="119"/>
      <c r="K82" s="119"/>
      <c r="L82" s="163"/>
      <c r="M82" s="163"/>
      <c r="N82" s="163"/>
    </row>
    <row r="83" spans="1:16" ht="23.1" customHeight="1">
      <c r="H83" s="163"/>
      <c r="I83" s="163"/>
      <c r="J83" s="119"/>
      <c r="K83" s="119"/>
      <c r="L83" s="163"/>
      <c r="M83" s="163"/>
      <c r="N83" s="163"/>
    </row>
    <row r="84" spans="1:16" ht="23.1" customHeight="1">
      <c r="H84" s="163"/>
      <c r="I84" s="163"/>
      <c r="J84" s="119"/>
      <c r="K84" s="119"/>
      <c r="L84" s="163"/>
      <c r="M84" s="163"/>
      <c r="N84" s="163"/>
    </row>
    <row r="85" spans="1:16" ht="23.1" customHeight="1">
      <c r="H85" s="163"/>
      <c r="I85" s="163"/>
      <c r="J85" s="119"/>
      <c r="K85" s="119"/>
      <c r="L85" s="163"/>
      <c r="M85" s="163"/>
      <c r="N85" s="163"/>
    </row>
    <row r="86" spans="1:16" ht="23.1" customHeight="1">
      <c r="H86" s="163"/>
      <c r="I86" s="163"/>
      <c r="J86" s="119"/>
      <c r="K86" s="119"/>
      <c r="L86" s="163"/>
      <c r="M86" s="163"/>
      <c r="N86" s="163"/>
    </row>
    <row r="87" spans="1:16" ht="23.1" customHeight="1">
      <c r="A87" s="122" t="s">
        <v>123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</row>
    <row r="88" spans="1:16" ht="23.1" customHeight="1">
      <c r="A88" s="122" t="s">
        <v>32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</row>
    <row r="89" spans="1:16" ht="23.1" customHeight="1">
      <c r="A89" s="122" t="str">
        <f>A3</f>
        <v>AS AT SEPTEMBER 30, 2022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P89" s="145"/>
    </row>
    <row r="90" spans="1:16" s="122" customFormat="1" ht="23.1" customHeight="1">
      <c r="A90" s="125"/>
      <c r="B90" s="125"/>
      <c r="C90" s="125"/>
      <c r="D90" s="125"/>
      <c r="E90" s="125"/>
      <c r="F90" s="125"/>
      <c r="G90" s="125"/>
      <c r="H90" s="181" t="s">
        <v>146</v>
      </c>
      <c r="I90" s="181"/>
      <c r="J90" s="181"/>
      <c r="K90" s="181"/>
      <c r="L90" s="181"/>
      <c r="M90" s="181"/>
      <c r="N90" s="181"/>
    </row>
    <row r="91" spans="1:16" s="122" customFormat="1" ht="23.1" customHeight="1">
      <c r="A91" s="125"/>
      <c r="B91" s="125"/>
      <c r="C91" s="125"/>
      <c r="D91" s="125"/>
      <c r="E91" s="125"/>
      <c r="F91" s="125"/>
      <c r="G91" s="125"/>
      <c r="H91" s="178" t="s">
        <v>37</v>
      </c>
      <c r="I91" s="178"/>
      <c r="J91" s="178"/>
      <c r="K91" s="125"/>
      <c r="L91" s="179" t="s">
        <v>38</v>
      </c>
      <c r="M91" s="179"/>
      <c r="N91" s="179"/>
    </row>
    <row r="92" spans="1:16" s="122" customFormat="1" ht="23.1" customHeight="1">
      <c r="A92" s="125"/>
      <c r="B92" s="125"/>
      <c r="C92" s="125"/>
      <c r="D92" s="125"/>
      <c r="E92" s="125"/>
      <c r="F92" s="125"/>
      <c r="G92" s="125"/>
      <c r="H92" s="164" t="s">
        <v>145</v>
      </c>
      <c r="I92" s="165"/>
      <c r="J92" s="164" t="s">
        <v>145</v>
      </c>
      <c r="K92" s="125"/>
      <c r="L92" s="164" t="s">
        <v>145</v>
      </c>
      <c r="M92" s="166"/>
      <c r="N92" s="164" t="s">
        <v>145</v>
      </c>
    </row>
    <row r="93" spans="1:16" s="122" customFormat="1" ht="23.1" customHeight="1">
      <c r="A93" s="125"/>
      <c r="B93" s="125"/>
      <c r="C93" s="125"/>
      <c r="D93" s="125"/>
      <c r="E93" s="125"/>
      <c r="G93" s="125"/>
      <c r="H93" s="158" t="str">
        <f>H51</f>
        <v>September 30, 2022</v>
      </c>
      <c r="I93" s="127"/>
      <c r="J93" s="127" t="s">
        <v>144</v>
      </c>
      <c r="K93" s="127"/>
      <c r="L93" s="158" t="str">
        <f>H93</f>
        <v>September 30, 2022</v>
      </c>
      <c r="M93" s="127"/>
      <c r="N93" s="127" t="s">
        <v>144</v>
      </c>
    </row>
    <row r="94" spans="1:16" s="122" customFormat="1" ht="23.1" customHeight="1">
      <c r="A94" s="125"/>
      <c r="B94" s="125"/>
      <c r="C94" s="125"/>
      <c r="D94" s="125"/>
      <c r="E94" s="160"/>
      <c r="F94" s="125"/>
      <c r="G94" s="125"/>
      <c r="H94" s="129" t="s">
        <v>40</v>
      </c>
      <c r="I94" s="129"/>
      <c r="J94" s="130"/>
      <c r="K94" s="131"/>
      <c r="L94" s="129" t="s">
        <v>40</v>
      </c>
      <c r="M94" s="129"/>
      <c r="N94" s="132"/>
    </row>
    <row r="95" spans="1:16" s="122" customFormat="1" ht="23.1" customHeight="1">
      <c r="A95" s="125"/>
      <c r="B95" s="125"/>
      <c r="C95" s="125"/>
      <c r="D95" s="125"/>
      <c r="E95" s="160"/>
      <c r="F95" s="133" t="s">
        <v>39</v>
      </c>
      <c r="G95" s="125"/>
      <c r="H95" s="134" t="s">
        <v>41</v>
      </c>
      <c r="I95" s="129"/>
      <c r="J95" s="135" t="s">
        <v>42</v>
      </c>
      <c r="K95" s="131"/>
      <c r="L95" s="134" t="s">
        <v>41</v>
      </c>
      <c r="M95" s="129"/>
      <c r="N95" s="136" t="s">
        <v>42</v>
      </c>
    </row>
    <row r="96" spans="1:16" ht="23.1" customHeight="1">
      <c r="A96" s="122" t="s">
        <v>124</v>
      </c>
      <c r="E96" s="145"/>
      <c r="L96" s="149"/>
      <c r="M96" s="149"/>
      <c r="N96" s="163"/>
    </row>
    <row r="97" spans="2:17" ht="23.1" customHeight="1">
      <c r="B97" s="122" t="s">
        <v>125</v>
      </c>
      <c r="E97" s="145"/>
      <c r="L97" s="167"/>
      <c r="M97" s="167"/>
      <c r="N97" s="163"/>
      <c r="Q97" s="145"/>
    </row>
    <row r="98" spans="2:17" ht="23.1" customHeight="1">
      <c r="B98" s="115" t="s">
        <v>176</v>
      </c>
      <c r="E98" s="145"/>
      <c r="H98" s="142"/>
      <c r="I98" s="148"/>
      <c r="L98" s="168"/>
      <c r="M98" s="168"/>
    </row>
    <row r="99" spans="2:17" ht="23.1" customHeight="1">
      <c r="C99" s="115" t="s">
        <v>213</v>
      </c>
      <c r="E99" s="145"/>
      <c r="F99" s="139">
        <v>17</v>
      </c>
      <c r="H99" s="119">
        <v>1649640413</v>
      </c>
      <c r="I99" s="119"/>
      <c r="J99" s="119">
        <v>0</v>
      </c>
      <c r="K99" s="119"/>
      <c r="L99" s="119">
        <v>1649640413</v>
      </c>
      <c r="M99" s="119"/>
      <c r="N99" s="145">
        <v>0</v>
      </c>
      <c r="P99" s="143"/>
    </row>
    <row r="100" spans="2:17" ht="23.1" customHeight="1">
      <c r="C100" s="115" t="s">
        <v>126</v>
      </c>
      <c r="E100" s="145"/>
      <c r="H100" s="119">
        <v>0</v>
      </c>
      <c r="I100" s="119"/>
      <c r="J100" s="119">
        <v>2015642675</v>
      </c>
      <c r="K100" s="119"/>
      <c r="L100" s="119">
        <v>0</v>
      </c>
      <c r="M100" s="119"/>
      <c r="N100" s="119">
        <v>2015642675</v>
      </c>
      <c r="P100" s="143"/>
    </row>
    <row r="101" spans="2:17" ht="23.1" customHeight="1">
      <c r="B101" s="115" t="s">
        <v>177</v>
      </c>
      <c r="H101" s="142"/>
      <c r="I101" s="148"/>
      <c r="L101" s="168"/>
      <c r="M101" s="168"/>
      <c r="P101" s="143"/>
    </row>
    <row r="102" spans="2:17" ht="23.1" customHeight="1">
      <c r="C102" s="115" t="s">
        <v>214</v>
      </c>
      <c r="F102" s="139">
        <v>17</v>
      </c>
      <c r="H102" s="119">
        <v>1219061783</v>
      </c>
      <c r="I102" s="148"/>
      <c r="J102" s="140">
        <v>0</v>
      </c>
      <c r="L102" s="119">
        <v>1219061783</v>
      </c>
      <c r="M102" s="168"/>
      <c r="N102" s="145">
        <v>0</v>
      </c>
      <c r="P102" s="143"/>
    </row>
    <row r="103" spans="2:17" ht="23.1" customHeight="1">
      <c r="C103" s="115" t="s">
        <v>178</v>
      </c>
      <c r="F103" s="115"/>
      <c r="H103" s="119">
        <v>0</v>
      </c>
      <c r="I103" s="119"/>
      <c r="J103" s="140">
        <v>932561783</v>
      </c>
      <c r="L103" s="145">
        <v>0</v>
      </c>
      <c r="M103" s="119"/>
      <c r="N103" s="140">
        <v>932561783</v>
      </c>
      <c r="P103" s="143"/>
      <c r="Q103" s="147"/>
    </row>
    <row r="104" spans="2:17" ht="23.1" customHeight="1">
      <c r="B104" s="115" t="s">
        <v>127</v>
      </c>
      <c r="H104" s="119">
        <v>196545673</v>
      </c>
      <c r="I104" s="119"/>
      <c r="J104" s="119">
        <v>174585673</v>
      </c>
      <c r="K104" s="119"/>
      <c r="L104" s="119">
        <v>196545673</v>
      </c>
      <c r="M104" s="119"/>
      <c r="N104" s="119">
        <v>174585673</v>
      </c>
      <c r="P104" s="143"/>
      <c r="Q104" s="147"/>
    </row>
    <row r="105" spans="2:17" ht="23.1" customHeight="1">
      <c r="B105" s="115" t="s">
        <v>128</v>
      </c>
      <c r="H105" s="119">
        <v>-430699618</v>
      </c>
      <c r="I105" s="119"/>
      <c r="J105" s="119">
        <v>-430699618</v>
      </c>
      <c r="K105" s="119"/>
      <c r="L105" s="119">
        <v>-430699618</v>
      </c>
      <c r="M105" s="119"/>
      <c r="N105" s="119">
        <v>-430699618</v>
      </c>
      <c r="P105" s="143"/>
    </row>
    <row r="106" spans="2:17" ht="23.1" customHeight="1">
      <c r="B106" s="115" t="s">
        <v>129</v>
      </c>
      <c r="H106" s="119"/>
      <c r="I106" s="119"/>
      <c r="J106" s="119"/>
      <c r="K106" s="119"/>
      <c r="L106" s="119"/>
      <c r="M106" s="119"/>
      <c r="N106" s="119"/>
      <c r="P106" s="143"/>
    </row>
    <row r="107" spans="2:17" ht="23.1" customHeight="1">
      <c r="B107" s="115" t="s">
        <v>188</v>
      </c>
      <c r="H107" s="119">
        <v>548303</v>
      </c>
      <c r="I107" s="119"/>
      <c r="J107" s="119">
        <v>548303</v>
      </c>
      <c r="K107" s="119"/>
      <c r="L107" s="119">
        <v>0</v>
      </c>
      <c r="M107" s="119"/>
      <c r="N107" s="119">
        <v>0</v>
      </c>
      <c r="P107" s="143"/>
    </row>
    <row r="108" spans="2:17" ht="23.1" customHeight="1">
      <c r="B108" s="115" t="s">
        <v>136</v>
      </c>
      <c r="H108" s="140"/>
      <c r="I108" s="141"/>
      <c r="L108" s="140"/>
      <c r="M108" s="141"/>
      <c r="N108" s="140"/>
      <c r="P108" s="143"/>
    </row>
    <row r="109" spans="2:17" ht="23.1" customHeight="1">
      <c r="C109" s="115" t="s">
        <v>94</v>
      </c>
      <c r="H109" s="140"/>
      <c r="I109" s="141"/>
      <c r="L109" s="140"/>
      <c r="M109" s="141"/>
      <c r="N109" s="140"/>
      <c r="P109" s="143"/>
    </row>
    <row r="110" spans="2:17" ht="23.1" customHeight="1">
      <c r="D110" s="115" t="s">
        <v>130</v>
      </c>
      <c r="F110" s="139">
        <v>18</v>
      </c>
      <c r="H110" s="117">
        <v>3030000</v>
      </c>
      <c r="I110" s="119"/>
      <c r="J110" s="117">
        <v>3030000</v>
      </c>
      <c r="K110" s="119"/>
      <c r="L110" s="117">
        <v>3030000</v>
      </c>
      <c r="M110" s="119"/>
      <c r="N110" s="117">
        <v>3030000</v>
      </c>
      <c r="P110" s="143"/>
    </row>
    <row r="111" spans="2:17" ht="23.1" customHeight="1">
      <c r="C111" s="115" t="s">
        <v>96</v>
      </c>
      <c r="H111" s="117"/>
      <c r="I111" s="119"/>
      <c r="J111" s="117"/>
      <c r="K111" s="119"/>
      <c r="L111" s="117"/>
      <c r="M111" s="119"/>
      <c r="N111" s="117"/>
      <c r="P111" s="143"/>
    </row>
    <row r="112" spans="2:17" ht="23.1" customHeight="1">
      <c r="D112" s="115" t="s">
        <v>131</v>
      </c>
      <c r="H112" s="141">
        <f>'SE-C'!N14</f>
        <v>-547049678</v>
      </c>
      <c r="I112" s="141"/>
      <c r="J112" s="141">
        <v>-445074315</v>
      </c>
      <c r="L112" s="119">
        <f>'SE-S'!L13</f>
        <v>-479082761</v>
      </c>
      <c r="M112" s="119"/>
      <c r="N112" s="119">
        <v>-413064688</v>
      </c>
      <c r="P112" s="143"/>
    </row>
    <row r="113" spans="3:19" ht="23.1" customHeight="1">
      <c r="C113" s="115" t="s">
        <v>132</v>
      </c>
      <c r="H113" s="141"/>
      <c r="I113" s="141"/>
      <c r="J113" s="141"/>
      <c r="L113" s="119"/>
      <c r="M113" s="119"/>
      <c r="N113" s="119"/>
      <c r="P113" s="143"/>
    </row>
    <row r="114" spans="3:19" ht="23.1" customHeight="1">
      <c r="D114" s="115" t="s">
        <v>133</v>
      </c>
      <c r="H114" s="141">
        <v>44615600</v>
      </c>
      <c r="I114" s="141"/>
      <c r="J114" s="141">
        <v>44615600</v>
      </c>
      <c r="L114" s="119">
        <v>0</v>
      </c>
      <c r="M114" s="119"/>
      <c r="N114" s="119">
        <v>0</v>
      </c>
      <c r="P114" s="143"/>
    </row>
    <row r="115" spans="3:19" ht="23.1" customHeight="1">
      <c r="D115" s="169" t="s">
        <v>134</v>
      </c>
      <c r="H115" s="170">
        <f>SUM(H101:H114)</f>
        <v>486052063</v>
      </c>
      <c r="I115" s="119"/>
      <c r="J115" s="170">
        <f>SUM(J101:J114)</f>
        <v>279567426</v>
      </c>
      <c r="K115" s="119"/>
      <c r="L115" s="170">
        <f>SUM(L101:L114)</f>
        <v>508855077</v>
      </c>
      <c r="M115" s="119"/>
      <c r="N115" s="170">
        <f>SUM(N101:N114)</f>
        <v>266413150</v>
      </c>
      <c r="O115" s="145"/>
      <c r="P115" s="147"/>
    </row>
    <row r="116" spans="3:19" ht="23.1" customHeight="1" thickBot="1">
      <c r="D116" s="169" t="s">
        <v>135</v>
      </c>
      <c r="H116" s="171">
        <f>+H115+H71</f>
        <v>554251010</v>
      </c>
      <c r="I116" s="119"/>
      <c r="J116" s="171">
        <f>+J115+J71</f>
        <v>393324973</v>
      </c>
      <c r="K116" s="119"/>
      <c r="L116" s="171">
        <f>+L115+L71</f>
        <v>542232778</v>
      </c>
      <c r="M116" s="119"/>
      <c r="N116" s="171">
        <f>+N115+N71</f>
        <v>320584726</v>
      </c>
      <c r="P116" s="172">
        <f>+H116-H32</f>
        <v>0</v>
      </c>
      <c r="Q116" s="140">
        <f>+J116-J32</f>
        <v>0</v>
      </c>
      <c r="R116" s="172">
        <f>+L116-L32</f>
        <v>0</v>
      </c>
      <c r="S116" s="142">
        <f>+N116-N32</f>
        <v>0</v>
      </c>
    </row>
    <row r="117" spans="3:19" ht="23.1" customHeight="1" thickTop="1">
      <c r="H117" s="173"/>
      <c r="I117" s="173"/>
      <c r="L117" s="163"/>
      <c r="M117" s="163"/>
      <c r="N117" s="163"/>
      <c r="P117" s="147">
        <f>+L116-L32</f>
        <v>0</v>
      </c>
      <c r="Q117" s="147">
        <f>+N116-N32</f>
        <v>0</v>
      </c>
      <c r="R117" s="147">
        <f>+O116-O32</f>
        <v>0</v>
      </c>
      <c r="S117" s="147">
        <f>+P116-P32</f>
        <v>0</v>
      </c>
    </row>
    <row r="118" spans="3:19" ht="23.1" customHeight="1">
      <c r="O118" s="172"/>
      <c r="P118" s="147"/>
      <c r="Q118" s="147"/>
    </row>
    <row r="119" spans="3:19" ht="23.1" customHeight="1">
      <c r="H119" s="175"/>
      <c r="I119" s="175"/>
      <c r="L119" s="163"/>
      <c r="M119" s="163"/>
      <c r="N119" s="163"/>
      <c r="P119" s="147"/>
    </row>
    <row r="120" spans="3:19" ht="23.1" customHeight="1">
      <c r="H120" s="172"/>
      <c r="I120" s="172"/>
      <c r="L120" s="163"/>
      <c r="M120" s="163"/>
      <c r="N120" s="163"/>
      <c r="P120" s="147"/>
    </row>
    <row r="121" spans="3:19" ht="23.1" customHeight="1">
      <c r="H121" s="172"/>
      <c r="I121" s="172"/>
      <c r="L121" s="163"/>
      <c r="M121" s="163"/>
      <c r="N121" s="163"/>
      <c r="P121" s="147"/>
    </row>
    <row r="122" spans="3:19" ht="23.1" customHeight="1">
      <c r="H122" s="172"/>
      <c r="I122" s="172"/>
      <c r="L122" s="163"/>
      <c r="M122" s="163"/>
      <c r="N122" s="163"/>
      <c r="P122" s="147"/>
    </row>
    <row r="123" spans="3:19" ht="23.1" customHeight="1">
      <c r="H123" s="172"/>
      <c r="I123" s="172"/>
      <c r="L123" s="163"/>
      <c r="M123" s="163"/>
      <c r="N123" s="163"/>
      <c r="P123" s="147"/>
    </row>
    <row r="124" spans="3:19" ht="23.1" customHeight="1">
      <c r="H124" s="172"/>
      <c r="I124" s="172"/>
      <c r="L124" s="163"/>
      <c r="M124" s="163"/>
      <c r="N124" s="163"/>
      <c r="P124" s="147"/>
    </row>
    <row r="125" spans="3:19" ht="23.1" customHeight="1">
      <c r="H125" s="172"/>
      <c r="I125" s="172"/>
      <c r="L125" s="163"/>
      <c r="M125" s="163"/>
      <c r="N125" s="163"/>
      <c r="P125" s="147"/>
    </row>
    <row r="126" spans="3:19" ht="23.1" customHeight="1">
      <c r="H126" s="172"/>
      <c r="I126" s="172"/>
      <c r="L126" s="163"/>
      <c r="M126" s="163"/>
      <c r="N126" s="163"/>
      <c r="P126" s="147"/>
    </row>
    <row r="127" spans="3:19" ht="23.1" customHeight="1">
      <c r="H127" s="172"/>
      <c r="I127" s="172"/>
      <c r="L127" s="163"/>
      <c r="M127" s="163"/>
      <c r="N127" s="163"/>
      <c r="P127" s="147"/>
    </row>
    <row r="128" spans="3:19" ht="23.1" customHeight="1">
      <c r="H128" s="172"/>
      <c r="I128" s="172"/>
      <c r="L128" s="163"/>
      <c r="M128" s="163"/>
      <c r="N128" s="163"/>
    </row>
    <row r="129" spans="1:20" ht="23.1" customHeight="1">
      <c r="H129" s="172"/>
      <c r="I129" s="172"/>
      <c r="L129" s="163"/>
      <c r="M129" s="163"/>
      <c r="N129" s="163"/>
    </row>
    <row r="130" spans="1:20" ht="23.1" customHeight="1">
      <c r="H130" s="172"/>
      <c r="I130" s="172"/>
      <c r="L130" s="163"/>
      <c r="M130" s="163"/>
      <c r="N130" s="163"/>
    </row>
    <row r="131" spans="1:20" ht="23.1" customHeight="1">
      <c r="F131" s="115"/>
      <c r="G131" s="115"/>
      <c r="H131" s="147">
        <f>H116-H32</f>
        <v>0</v>
      </c>
      <c r="I131" s="115"/>
      <c r="J131" s="147">
        <f>J116-J32</f>
        <v>0</v>
      </c>
      <c r="K131" s="153"/>
      <c r="L131" s="147">
        <f>L116-L32</f>
        <v>0</v>
      </c>
      <c r="M131" s="115"/>
      <c r="N131" s="147">
        <f>N116-N32</f>
        <v>0</v>
      </c>
    </row>
    <row r="132" spans="1:20" ht="23.1" customHeight="1">
      <c r="C132" s="139"/>
    </row>
    <row r="133" spans="1:20" s="122" customFormat="1" ht="23.1" customHeight="1">
      <c r="A133" s="125"/>
      <c r="B133" s="125"/>
      <c r="C133" s="125"/>
      <c r="D133" s="125"/>
      <c r="E133" s="125"/>
      <c r="F133" s="125"/>
      <c r="G133" s="125"/>
      <c r="H133" s="125"/>
      <c r="I133" s="125"/>
      <c r="J133" s="131"/>
      <c r="K133" s="131"/>
      <c r="L133" s="166"/>
      <c r="M133" s="166"/>
      <c r="N133" s="160"/>
      <c r="P133" s="115"/>
      <c r="Q133" s="115"/>
      <c r="R133" s="115"/>
      <c r="S133" s="115"/>
      <c r="T133" s="115"/>
    </row>
    <row r="144" spans="1:20" ht="23.1" customHeight="1">
      <c r="L144" s="149"/>
      <c r="M144" s="149"/>
      <c r="N144" s="163"/>
    </row>
    <row r="145" spans="12:14" ht="23.1" customHeight="1">
      <c r="L145" s="149"/>
      <c r="M145" s="149"/>
      <c r="N145" s="163"/>
    </row>
  </sheetData>
  <mergeCells count="9">
    <mergeCell ref="H91:J91"/>
    <mergeCell ref="H49:J49"/>
    <mergeCell ref="L49:N49"/>
    <mergeCell ref="L91:N91"/>
    <mergeCell ref="H4:N4"/>
    <mergeCell ref="H48:N48"/>
    <mergeCell ref="H90:N90"/>
    <mergeCell ref="H5:J5"/>
    <mergeCell ref="L5:N5"/>
  </mergeCells>
  <pageMargins left="0.78740157480314965" right="0.39370078740157483" top="0.82677165354330717" bottom="0.74803149606299213" header="0" footer="0"/>
  <pageSetup paperSize="9" scale="64" orientation="portrait" r:id="rId1"/>
  <headerFooter>
    <oddFooter>&amp;L&amp;16The condensed notes to the interim financial information are an integral part of this interim financial information.&amp;R&amp;P</oddFooter>
  </headerFooter>
  <rowBreaks count="2" manualBreakCount="2">
    <brk id="44" max="13" man="1"/>
    <brk id="8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view="pageBreakPreview" zoomScale="85" zoomScaleNormal="70" zoomScaleSheetLayoutView="85" workbookViewId="0">
      <selection activeCell="L8" sqref="L8"/>
    </sheetView>
  </sheetViews>
  <sheetFormatPr defaultColWidth="9.375" defaultRowHeight="23.4"/>
  <cols>
    <col min="1" max="1" width="3.625" style="38" customWidth="1"/>
    <col min="2" max="2" width="3.5" style="38" customWidth="1"/>
    <col min="3" max="3" width="4.625" style="38" customWidth="1"/>
    <col min="4" max="4" width="57.75" style="38" customWidth="1"/>
    <col min="5" max="5" width="10.75" style="44" customWidth="1"/>
    <col min="6" max="6" width="1" style="44" customWidth="1"/>
    <col min="7" max="7" width="17.875" style="47" customWidth="1"/>
    <col min="8" max="8" width="1.125" style="50" customWidth="1"/>
    <col min="9" max="9" width="17.875" style="47" customWidth="1"/>
    <col min="10" max="10" width="1.125" style="50" customWidth="1"/>
    <col min="11" max="11" width="17" style="38" customWidth="1"/>
    <col min="12" max="12" width="1.125" style="38" customWidth="1"/>
    <col min="13" max="13" width="17" style="38" customWidth="1"/>
    <col min="14" max="14" width="4.75" style="38" customWidth="1"/>
    <col min="15" max="15" width="15.5" style="38" bestFit="1" customWidth="1"/>
    <col min="16" max="16" width="16.625" style="38" bestFit="1" customWidth="1"/>
    <col min="17" max="18" width="10" style="38" bestFit="1" customWidth="1"/>
    <col min="19" max="16384" width="9.375" style="38"/>
  </cols>
  <sheetData>
    <row r="1" spans="1:16" ht="23.1" customHeight="1">
      <c r="A1" s="36" t="s">
        <v>123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 t="s">
        <v>100</v>
      </c>
    </row>
    <row r="2" spans="1:16" ht="23.1" customHeight="1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 t="s">
        <v>101</v>
      </c>
    </row>
    <row r="3" spans="1:16" ht="23.1" customHeight="1">
      <c r="A3" s="36" t="s">
        <v>193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6" ht="23.1" customHeight="1">
      <c r="A4" s="36"/>
      <c r="B4" s="64"/>
      <c r="C4" s="64"/>
      <c r="D4" s="64"/>
      <c r="E4" s="64"/>
      <c r="F4" s="64"/>
      <c r="G4" s="182" t="s">
        <v>146</v>
      </c>
      <c r="H4" s="182"/>
      <c r="I4" s="182"/>
      <c r="J4" s="182"/>
      <c r="K4" s="182"/>
      <c r="L4" s="182"/>
      <c r="M4" s="182"/>
    </row>
    <row r="5" spans="1:16" ht="23.1" customHeight="1">
      <c r="A5" s="64"/>
      <c r="B5" s="64"/>
      <c r="C5" s="64"/>
      <c r="D5" s="64"/>
      <c r="E5" s="64"/>
      <c r="F5" s="64"/>
      <c r="G5" s="183" t="s">
        <v>37</v>
      </c>
      <c r="H5" s="183"/>
      <c r="I5" s="183"/>
      <c r="J5" s="65"/>
      <c r="K5" s="184" t="s">
        <v>38</v>
      </c>
      <c r="L5" s="184"/>
      <c r="M5" s="184"/>
      <c r="N5" s="66"/>
      <c r="O5" s="66"/>
    </row>
    <row r="6" spans="1:16" ht="23.1" customHeight="1">
      <c r="A6" s="64"/>
      <c r="B6" s="64"/>
      <c r="C6" s="64"/>
      <c r="D6" s="64"/>
      <c r="E6" s="43" t="s">
        <v>39</v>
      </c>
      <c r="F6" s="39"/>
      <c r="G6" s="67">
        <v>2022</v>
      </c>
      <c r="H6" s="40"/>
      <c r="I6" s="67">
        <v>2021</v>
      </c>
      <c r="J6" s="65"/>
      <c r="K6" s="67">
        <v>2022</v>
      </c>
      <c r="L6" s="40"/>
      <c r="M6" s="67">
        <v>2021</v>
      </c>
      <c r="O6" s="59"/>
      <c r="P6" s="48"/>
    </row>
    <row r="7" spans="1:16" ht="23.1" customHeight="1">
      <c r="A7" s="64"/>
      <c r="B7" s="64"/>
      <c r="C7" s="64"/>
      <c r="D7" s="64"/>
      <c r="E7" s="39"/>
      <c r="F7" s="39"/>
      <c r="G7" s="40"/>
      <c r="H7" s="40"/>
      <c r="I7" s="40"/>
      <c r="J7" s="40"/>
      <c r="K7" s="40"/>
      <c r="L7" s="40"/>
      <c r="M7" s="40"/>
      <c r="O7" s="48"/>
      <c r="P7" s="48"/>
    </row>
    <row r="8" spans="1:16" ht="23.1" customHeight="1">
      <c r="A8" s="36" t="s">
        <v>73</v>
      </c>
      <c r="D8" s="55"/>
      <c r="G8" s="68"/>
      <c r="H8" s="68"/>
      <c r="I8" s="69"/>
      <c r="J8" s="69"/>
      <c r="K8" s="68"/>
      <c r="L8" s="68"/>
      <c r="M8" s="69"/>
    </row>
    <row r="9" spans="1:16" ht="23.1" customHeight="1">
      <c r="B9" s="38" t="s">
        <v>74</v>
      </c>
      <c r="D9" s="55"/>
      <c r="G9" s="51">
        <v>27411839</v>
      </c>
      <c r="H9" s="51"/>
      <c r="I9" s="7">
        <v>35680721</v>
      </c>
      <c r="J9" s="46"/>
      <c r="K9" s="51">
        <v>3397522</v>
      </c>
      <c r="L9" s="51"/>
      <c r="M9" s="7">
        <v>35590892</v>
      </c>
      <c r="O9" s="49"/>
    </row>
    <row r="10" spans="1:16" ht="23.1" customHeight="1">
      <c r="B10" s="38" t="s">
        <v>75</v>
      </c>
      <c r="G10" s="46">
        <v>74642434</v>
      </c>
      <c r="H10" s="46"/>
      <c r="I10" s="104">
        <v>1051433</v>
      </c>
      <c r="J10" s="46"/>
      <c r="K10" s="51">
        <v>68593620</v>
      </c>
      <c r="L10" s="51"/>
      <c r="M10" s="7">
        <v>49211</v>
      </c>
      <c r="O10" s="49"/>
    </row>
    <row r="11" spans="1:16" ht="23.1" customHeight="1">
      <c r="C11" s="36" t="s">
        <v>76</v>
      </c>
      <c r="G11" s="70">
        <f>SUM(G9:G10)</f>
        <v>102054273</v>
      </c>
      <c r="H11" s="46"/>
      <c r="I11" s="70">
        <f>SUM(I9:I10)</f>
        <v>36732154</v>
      </c>
      <c r="J11" s="46"/>
      <c r="K11" s="70">
        <f>SUM(K9:K10)</f>
        <v>71991142</v>
      </c>
      <c r="L11" s="46"/>
      <c r="M11" s="70">
        <f>SUM(M9:M10)</f>
        <v>35640103</v>
      </c>
      <c r="O11" s="49"/>
    </row>
    <row r="12" spans="1:16" ht="23.1" customHeight="1">
      <c r="A12" s="36" t="s">
        <v>77</v>
      </c>
      <c r="G12" s="46"/>
      <c r="H12" s="46"/>
      <c r="I12" s="46"/>
      <c r="J12" s="46"/>
      <c r="K12" s="46"/>
      <c r="L12" s="46"/>
      <c r="M12" s="46"/>
      <c r="O12" s="49"/>
    </row>
    <row r="13" spans="1:16" ht="23.1" customHeight="1">
      <c r="B13" s="38" t="s">
        <v>78</v>
      </c>
      <c r="E13" s="38"/>
      <c r="F13" s="38"/>
      <c r="G13" s="51">
        <v>25252108</v>
      </c>
      <c r="H13" s="51"/>
      <c r="I13" s="7">
        <v>29875934</v>
      </c>
      <c r="J13" s="51"/>
      <c r="K13" s="51">
        <v>2998751</v>
      </c>
      <c r="L13" s="51"/>
      <c r="M13" s="7">
        <v>29047739</v>
      </c>
      <c r="O13" s="49"/>
    </row>
    <row r="14" spans="1:16" ht="23.1" customHeight="1">
      <c r="B14" s="38" t="s">
        <v>79</v>
      </c>
      <c r="G14" s="45">
        <v>6571740</v>
      </c>
      <c r="H14" s="46"/>
      <c r="I14" s="105">
        <v>5422542</v>
      </c>
      <c r="J14" s="46"/>
      <c r="K14" s="51">
        <v>1183462</v>
      </c>
      <c r="L14" s="51"/>
      <c r="M14" s="7">
        <v>3767412</v>
      </c>
      <c r="O14" s="49"/>
    </row>
    <row r="15" spans="1:16" ht="23.1" customHeight="1">
      <c r="B15" s="38" t="s">
        <v>80</v>
      </c>
      <c r="E15" s="47"/>
      <c r="F15" s="50"/>
      <c r="G15" s="51">
        <v>133604358</v>
      </c>
      <c r="H15" s="51"/>
      <c r="I15" s="105">
        <v>13521085</v>
      </c>
      <c r="J15" s="46"/>
      <c r="K15" s="51">
        <v>159120028</v>
      </c>
      <c r="L15" s="51"/>
      <c r="M15" s="7">
        <v>2738294</v>
      </c>
      <c r="O15" s="49"/>
    </row>
    <row r="16" spans="1:16" ht="23.1" customHeight="1">
      <c r="B16" s="115" t="s">
        <v>216</v>
      </c>
      <c r="E16" s="47"/>
      <c r="F16" s="50"/>
      <c r="G16" s="51">
        <v>1586821</v>
      </c>
      <c r="H16" s="51"/>
      <c r="I16" s="105">
        <v>0</v>
      </c>
      <c r="J16" s="46"/>
      <c r="K16" s="51">
        <v>5050952</v>
      </c>
      <c r="L16" s="51"/>
      <c r="M16" s="7">
        <v>0</v>
      </c>
      <c r="O16" s="49"/>
    </row>
    <row r="17" spans="1:19" ht="23.1" customHeight="1">
      <c r="B17" s="115" t="s">
        <v>200</v>
      </c>
      <c r="E17" s="47"/>
      <c r="F17" s="50"/>
      <c r="G17" s="51">
        <v>14680284</v>
      </c>
      <c r="H17" s="51"/>
      <c r="I17" s="105">
        <v>0</v>
      </c>
      <c r="J17" s="46"/>
      <c r="K17" s="51">
        <v>9236703</v>
      </c>
      <c r="L17" s="51"/>
      <c r="M17" s="7">
        <v>0</v>
      </c>
      <c r="O17" s="49"/>
    </row>
    <row r="18" spans="1:19" ht="23.1" customHeight="1">
      <c r="B18" s="38" t="s">
        <v>81</v>
      </c>
      <c r="G18" s="51">
        <v>587699</v>
      </c>
      <c r="H18" s="51"/>
      <c r="I18" s="7">
        <v>2012399</v>
      </c>
      <c r="J18" s="46"/>
      <c r="K18" s="51">
        <v>236640</v>
      </c>
      <c r="L18" s="51"/>
      <c r="M18" s="7">
        <v>285524</v>
      </c>
      <c r="O18" s="49"/>
    </row>
    <row r="19" spans="1:19" ht="23.1" customHeight="1">
      <c r="C19" s="36" t="s">
        <v>82</v>
      </c>
      <c r="G19" s="70">
        <f>SUM(G13:G18)</f>
        <v>182283010</v>
      </c>
      <c r="H19" s="46"/>
      <c r="I19" s="70">
        <f>SUM(I13:I18)</f>
        <v>50831960</v>
      </c>
      <c r="J19" s="46"/>
      <c r="K19" s="70">
        <f>SUM(K13:K18)</f>
        <v>177826536</v>
      </c>
      <c r="L19" s="46"/>
      <c r="M19" s="70">
        <f>SUM(M13:M18)</f>
        <v>35838969</v>
      </c>
      <c r="O19" s="49"/>
    </row>
    <row r="20" spans="1:19" ht="23.1" customHeight="1">
      <c r="B20" s="116" t="s">
        <v>217</v>
      </c>
      <c r="C20" s="36"/>
      <c r="G20" s="46">
        <v>1433480</v>
      </c>
      <c r="H20" s="46"/>
      <c r="I20" s="46">
        <v>0</v>
      </c>
      <c r="J20" s="46"/>
      <c r="K20" s="46">
        <v>0</v>
      </c>
      <c r="L20" s="46"/>
      <c r="M20" s="46">
        <v>0</v>
      </c>
      <c r="O20" s="49"/>
    </row>
    <row r="21" spans="1:19" ht="23.1" customHeight="1">
      <c r="A21" s="36" t="s">
        <v>236</v>
      </c>
      <c r="G21" s="54">
        <f>+G11-G19+G20</f>
        <v>-78795257</v>
      </c>
      <c r="H21" s="54"/>
      <c r="I21" s="54">
        <f>+I11-I19+I20</f>
        <v>-14099806</v>
      </c>
      <c r="J21" s="54"/>
      <c r="K21" s="54">
        <f>+K11-K19+K20</f>
        <v>-105835394</v>
      </c>
      <c r="L21" s="54"/>
      <c r="M21" s="54">
        <f>+M11-M19+M20</f>
        <v>-198866</v>
      </c>
      <c r="O21" s="49"/>
    </row>
    <row r="22" spans="1:19" ht="23.1" customHeight="1">
      <c r="B22" s="38" t="s">
        <v>83</v>
      </c>
      <c r="G22" s="45">
        <v>4579</v>
      </c>
      <c r="H22" s="46"/>
      <c r="I22" s="105">
        <v>495592</v>
      </c>
      <c r="J22" s="46"/>
      <c r="K22" s="45">
        <v>0</v>
      </c>
      <c r="L22" s="46"/>
      <c r="M22" s="105">
        <v>444832</v>
      </c>
      <c r="O22" s="49"/>
    </row>
    <row r="23" spans="1:19" ht="23.1" customHeight="1">
      <c r="A23" s="36" t="s">
        <v>237</v>
      </c>
      <c r="G23" s="70">
        <f>SUM(G21:G22)</f>
        <v>-78790678</v>
      </c>
      <c r="H23" s="46"/>
      <c r="I23" s="70">
        <f>SUM(I21:I22)</f>
        <v>-13604214</v>
      </c>
      <c r="J23" s="46"/>
      <c r="K23" s="70">
        <f>SUM(K21:K22)</f>
        <v>-105835394</v>
      </c>
      <c r="L23" s="46"/>
      <c r="M23" s="70">
        <f>SUM(M21:M22)</f>
        <v>245966</v>
      </c>
      <c r="O23" s="49"/>
    </row>
    <row r="24" spans="1:19" ht="23.1" customHeight="1">
      <c r="B24" s="38" t="s">
        <v>166</v>
      </c>
      <c r="G24" s="45">
        <v>0</v>
      </c>
      <c r="H24" s="46"/>
      <c r="I24" s="105">
        <v>0</v>
      </c>
      <c r="J24" s="46"/>
      <c r="K24" s="45">
        <v>0</v>
      </c>
      <c r="L24" s="46"/>
      <c r="M24" s="105">
        <v>0</v>
      </c>
      <c r="O24" s="49"/>
    </row>
    <row r="25" spans="1:19" ht="23.1" customHeight="1" thickBot="1">
      <c r="A25" s="36" t="s">
        <v>148</v>
      </c>
      <c r="G25" s="52">
        <f>SUM(G23:G23)</f>
        <v>-78790678</v>
      </c>
      <c r="I25" s="52">
        <f>SUM(I23:I23)</f>
        <v>-13604214</v>
      </c>
      <c r="J25" s="46"/>
      <c r="K25" s="52">
        <f>SUM(K23:K23)</f>
        <v>-105835394</v>
      </c>
      <c r="L25" s="50"/>
      <c r="M25" s="52">
        <f>SUM(M23:M23)</f>
        <v>245966</v>
      </c>
    </row>
    <row r="26" spans="1:19" ht="23.1" customHeight="1" thickTop="1">
      <c r="G26" s="50"/>
      <c r="I26" s="45"/>
      <c r="J26" s="46"/>
      <c r="K26" s="51"/>
      <c r="L26" s="51"/>
      <c r="M26" s="51"/>
    </row>
    <row r="27" spans="1:19" ht="23.1" customHeight="1">
      <c r="A27" s="36" t="s">
        <v>147</v>
      </c>
      <c r="G27" s="50"/>
      <c r="I27" s="45"/>
      <c r="J27" s="46"/>
      <c r="K27" s="51"/>
      <c r="L27" s="51"/>
      <c r="M27" s="51"/>
    </row>
    <row r="28" spans="1:19" ht="23.1" customHeight="1" thickBot="1">
      <c r="B28" s="38" t="s">
        <v>84</v>
      </c>
      <c r="E28" s="44">
        <v>19</v>
      </c>
      <c r="G28" s="71">
        <f>+G23/G29</f>
        <v>-3.7236396368137803E-2</v>
      </c>
      <c r="H28" s="72"/>
      <c r="I28" s="71">
        <f>+I23/I29</f>
        <v>-8.4230174621822088E-3</v>
      </c>
      <c r="J28" s="72"/>
      <c r="K28" s="71">
        <f>+K23/K29</f>
        <v>-5.0017702357657505E-2</v>
      </c>
      <c r="L28" s="72"/>
      <c r="M28" s="71">
        <f>+M23/M29</f>
        <v>1.5228927691839523E-4</v>
      </c>
      <c r="O28" s="73"/>
      <c r="P28" s="73"/>
      <c r="Q28" s="73"/>
      <c r="R28" s="73"/>
      <c r="S28" s="73"/>
    </row>
    <row r="29" spans="1:19" ht="23.1" customHeight="1" thickTop="1" thickBot="1">
      <c r="B29" s="38" t="s">
        <v>149</v>
      </c>
      <c r="E29" s="44">
        <v>19</v>
      </c>
      <c r="G29" s="74">
        <v>2115958730.8351648</v>
      </c>
      <c r="H29" s="51"/>
      <c r="I29" s="75">
        <v>1615123566</v>
      </c>
      <c r="J29" s="51"/>
      <c r="K29" s="74">
        <v>2115958730.8351648</v>
      </c>
      <c r="L29" s="51"/>
      <c r="M29" s="74">
        <v>1615123566</v>
      </c>
    </row>
    <row r="30" spans="1:19" ht="23.1" customHeight="1" thickTop="1">
      <c r="G30" s="51"/>
      <c r="H30" s="51"/>
      <c r="I30" s="51"/>
      <c r="J30" s="51"/>
      <c r="K30" s="51"/>
      <c r="L30" s="51"/>
      <c r="M30" s="41"/>
    </row>
    <row r="31" spans="1:19" ht="23.1" customHeight="1">
      <c r="G31" s="51"/>
      <c r="H31" s="51"/>
      <c r="I31" s="51"/>
      <c r="J31" s="51"/>
      <c r="K31" s="51"/>
      <c r="L31" s="51"/>
      <c r="M31" s="51"/>
      <c r="O31" s="76"/>
      <c r="P31" s="76"/>
      <c r="Q31" s="76"/>
      <c r="R31" s="76"/>
    </row>
    <row r="32" spans="1:19" ht="23.1" customHeight="1">
      <c r="G32" s="51"/>
      <c r="H32" s="51"/>
      <c r="I32" s="51"/>
      <c r="J32" s="51"/>
      <c r="K32" s="51"/>
      <c r="L32" s="51"/>
      <c r="M32" s="51"/>
      <c r="O32" s="76"/>
      <c r="P32" s="76"/>
      <c r="Q32" s="76"/>
      <c r="R32" s="76"/>
    </row>
    <row r="33" spans="5:13" ht="23.1" customHeight="1">
      <c r="G33" s="51"/>
      <c r="H33" s="51"/>
      <c r="I33" s="51"/>
      <c r="J33" s="51"/>
      <c r="K33" s="51"/>
      <c r="L33" s="51"/>
      <c r="M33" s="77"/>
    </row>
    <row r="34" spans="5:13" ht="23.1" customHeight="1">
      <c r="G34" s="51"/>
      <c r="H34" s="51"/>
      <c r="I34" s="51"/>
      <c r="J34" s="51"/>
      <c r="K34" s="51"/>
      <c r="L34" s="51"/>
      <c r="M34" s="77"/>
    </row>
    <row r="35" spans="5:13" ht="23.1" customHeight="1">
      <c r="E35" s="38"/>
      <c r="F35" s="38"/>
      <c r="G35" s="38"/>
      <c r="H35" s="38"/>
      <c r="I35" s="38"/>
      <c r="J35" s="38"/>
    </row>
    <row r="36" spans="5:13" ht="23.1" customHeight="1">
      <c r="E36" s="38"/>
      <c r="F36" s="38"/>
      <c r="G36" s="38"/>
      <c r="H36" s="38"/>
      <c r="I36" s="38"/>
      <c r="J36" s="38"/>
    </row>
  </sheetData>
  <mergeCells count="3">
    <mergeCell ref="G4:M4"/>
    <mergeCell ref="G5:I5"/>
    <mergeCell ref="K5:M5"/>
  </mergeCells>
  <pageMargins left="0.78740157480314965" right="0.39370078740157483" top="0.82677165354330717" bottom="0.74803149606299213" header="0" footer="0"/>
  <pageSetup paperSize="9" scale="70" fitToHeight="0" orientation="portrait" r:id="rId1"/>
  <headerFooter>
    <oddFooter>&amp;L&amp;16The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view="pageBreakPreview" topLeftCell="A6" zoomScale="70" zoomScaleNormal="70" zoomScaleSheetLayoutView="70" workbookViewId="0">
      <selection activeCell="L8" sqref="L8"/>
    </sheetView>
  </sheetViews>
  <sheetFormatPr defaultColWidth="9.375" defaultRowHeight="23.4"/>
  <cols>
    <col min="1" max="1" width="3.625" style="38" customWidth="1"/>
    <col min="2" max="2" width="3.5" style="38" customWidth="1"/>
    <col min="3" max="3" width="4.625" style="38" customWidth="1"/>
    <col min="4" max="4" width="57" style="38" customWidth="1"/>
    <col min="5" max="5" width="10.75" style="44" customWidth="1"/>
    <col min="6" max="6" width="1" style="44" customWidth="1"/>
    <col min="7" max="7" width="18.5" style="47" customWidth="1"/>
    <col min="8" max="8" width="1.125" style="50" customWidth="1"/>
    <col min="9" max="9" width="18.5" style="47" customWidth="1"/>
    <col min="10" max="10" width="1.125" style="50" customWidth="1"/>
    <col min="11" max="11" width="17" style="38" customWidth="1"/>
    <col min="12" max="12" width="1.125" style="38" customWidth="1"/>
    <col min="13" max="13" width="17" style="38" customWidth="1"/>
    <col min="14" max="14" width="4.75" style="38" customWidth="1"/>
    <col min="15" max="15" width="15.5" style="38" bestFit="1" customWidth="1"/>
    <col min="16" max="16" width="16.625" style="38" bestFit="1" customWidth="1"/>
    <col min="17" max="18" width="10" style="38" bestFit="1" customWidth="1"/>
    <col min="19" max="16384" width="9.375" style="38"/>
  </cols>
  <sheetData>
    <row r="1" spans="1:16" ht="23.1" customHeight="1">
      <c r="A1" s="36" t="s">
        <v>123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 t="s">
        <v>100</v>
      </c>
    </row>
    <row r="2" spans="1:16" ht="23.1" customHeight="1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 t="s">
        <v>101</v>
      </c>
    </row>
    <row r="3" spans="1:16" ht="23.1" customHeight="1">
      <c r="A3" s="36" t="s">
        <v>194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6" ht="23.1" customHeight="1">
      <c r="A4" s="36"/>
      <c r="B4" s="64"/>
      <c r="C4" s="64"/>
      <c r="D4" s="64"/>
      <c r="E4" s="64"/>
      <c r="F4" s="64"/>
      <c r="G4" s="182" t="s">
        <v>146</v>
      </c>
      <c r="H4" s="182"/>
      <c r="I4" s="182"/>
      <c r="J4" s="182"/>
      <c r="K4" s="182"/>
      <c r="L4" s="182"/>
      <c r="M4" s="182"/>
    </row>
    <row r="5" spans="1:16" ht="23.1" customHeight="1">
      <c r="A5" s="64"/>
      <c r="B5" s="64"/>
      <c r="C5" s="64"/>
      <c r="D5" s="64"/>
      <c r="E5" s="64"/>
      <c r="F5" s="64"/>
      <c r="G5" s="183" t="s">
        <v>37</v>
      </c>
      <c r="H5" s="183"/>
      <c r="I5" s="183"/>
      <c r="J5" s="65"/>
      <c r="K5" s="184" t="s">
        <v>38</v>
      </c>
      <c r="L5" s="184"/>
      <c r="M5" s="184"/>
      <c r="N5" s="66"/>
      <c r="O5" s="66"/>
    </row>
    <row r="6" spans="1:16" ht="23.1" customHeight="1">
      <c r="A6" s="64"/>
      <c r="B6" s="64"/>
      <c r="C6" s="64"/>
      <c r="D6" s="64"/>
      <c r="E6" s="43" t="s">
        <v>39</v>
      </c>
      <c r="F6" s="39"/>
      <c r="G6" s="67">
        <v>2022</v>
      </c>
      <c r="H6" s="40"/>
      <c r="I6" s="67">
        <v>2021</v>
      </c>
      <c r="J6" s="65"/>
      <c r="K6" s="67">
        <v>2022</v>
      </c>
      <c r="L6" s="40"/>
      <c r="M6" s="67">
        <v>2021</v>
      </c>
      <c r="O6" s="59"/>
      <c r="P6" s="48"/>
    </row>
    <row r="7" spans="1:16" ht="23.1" customHeight="1">
      <c r="A7" s="64"/>
      <c r="B7" s="64"/>
      <c r="C7" s="64"/>
      <c r="D7" s="64"/>
      <c r="E7" s="39"/>
      <c r="F7" s="39"/>
      <c r="G7" s="40"/>
      <c r="H7" s="40"/>
      <c r="I7" s="40"/>
      <c r="J7" s="40"/>
      <c r="K7" s="40"/>
      <c r="L7" s="40"/>
      <c r="M7" s="40"/>
      <c r="O7" s="48"/>
      <c r="P7" s="48"/>
    </row>
    <row r="8" spans="1:16" ht="23.1" customHeight="1">
      <c r="A8" s="36" t="s">
        <v>73</v>
      </c>
      <c r="D8" s="55"/>
      <c r="G8" s="68"/>
      <c r="H8" s="68"/>
      <c r="I8" s="69"/>
      <c r="J8" s="69"/>
      <c r="K8" s="68"/>
      <c r="L8" s="68"/>
      <c r="M8" s="69"/>
    </row>
    <row r="9" spans="1:16" ht="23.1" customHeight="1">
      <c r="B9" s="38" t="s">
        <v>74</v>
      </c>
      <c r="D9" s="55"/>
      <c r="G9" s="51">
        <v>103377270</v>
      </c>
      <c r="H9" s="51"/>
      <c r="I9" s="51">
        <v>116089894</v>
      </c>
      <c r="J9" s="46"/>
      <c r="K9" s="51">
        <v>68789887</v>
      </c>
      <c r="L9" s="51"/>
      <c r="M9" s="51">
        <v>110535423</v>
      </c>
      <c r="O9" s="49"/>
    </row>
    <row r="10" spans="1:16" ht="23.1" customHeight="1">
      <c r="B10" s="38" t="s">
        <v>75</v>
      </c>
      <c r="G10" s="46">
        <v>75705691</v>
      </c>
      <c r="H10" s="46"/>
      <c r="I10" s="46">
        <v>2967931</v>
      </c>
      <c r="J10" s="46"/>
      <c r="K10" s="51">
        <v>135550671</v>
      </c>
      <c r="L10" s="51"/>
      <c r="M10" s="51">
        <v>330147</v>
      </c>
      <c r="O10" s="49"/>
    </row>
    <row r="11" spans="1:16" ht="23.1" customHeight="1">
      <c r="C11" s="36" t="s">
        <v>76</v>
      </c>
      <c r="G11" s="70">
        <f>SUM(G9:G10)</f>
        <v>179082961</v>
      </c>
      <c r="H11" s="46"/>
      <c r="I11" s="70">
        <f>SUM(I9:I10)</f>
        <v>119057825</v>
      </c>
      <c r="J11" s="46"/>
      <c r="K11" s="70">
        <f>SUM(K9:K10)</f>
        <v>204340558</v>
      </c>
      <c r="L11" s="46"/>
      <c r="M11" s="70">
        <f>SUM(M9:M10)</f>
        <v>110865570</v>
      </c>
      <c r="O11" s="49"/>
    </row>
    <row r="12" spans="1:16" ht="23.1" customHeight="1">
      <c r="A12" s="36" t="s">
        <v>77</v>
      </c>
      <c r="G12" s="46"/>
      <c r="H12" s="46"/>
      <c r="I12" s="46"/>
      <c r="J12" s="46"/>
      <c r="K12" s="46"/>
      <c r="L12" s="46"/>
      <c r="M12" s="46"/>
      <c r="O12" s="49"/>
    </row>
    <row r="13" spans="1:16" ht="23.1" customHeight="1">
      <c r="B13" s="38" t="s">
        <v>78</v>
      </c>
      <c r="E13" s="38"/>
      <c r="F13" s="38"/>
      <c r="G13" s="51">
        <v>68803191</v>
      </c>
      <c r="H13" s="51"/>
      <c r="I13" s="51">
        <v>94872393</v>
      </c>
      <c r="J13" s="51"/>
      <c r="K13" s="51">
        <v>36042342</v>
      </c>
      <c r="L13" s="51"/>
      <c r="M13" s="51">
        <v>90920166</v>
      </c>
      <c r="O13" s="49"/>
    </row>
    <row r="14" spans="1:16" ht="23.1" customHeight="1">
      <c r="B14" s="38" t="s">
        <v>79</v>
      </c>
      <c r="G14" s="45">
        <v>18802687</v>
      </c>
      <c r="H14" s="46"/>
      <c r="I14" s="45">
        <v>19379153</v>
      </c>
      <c r="J14" s="46"/>
      <c r="K14" s="51">
        <v>6670315</v>
      </c>
      <c r="L14" s="51"/>
      <c r="M14" s="51">
        <v>12283726</v>
      </c>
      <c r="O14" s="49"/>
    </row>
    <row r="15" spans="1:16" ht="23.1" customHeight="1">
      <c r="B15" s="38" t="s">
        <v>80</v>
      </c>
      <c r="E15" s="47"/>
      <c r="F15" s="50"/>
      <c r="G15" s="51">
        <v>172002918</v>
      </c>
      <c r="H15" s="51"/>
      <c r="I15" s="51">
        <v>38673610</v>
      </c>
      <c r="J15" s="46"/>
      <c r="K15" s="51">
        <v>212812459</v>
      </c>
      <c r="L15" s="51"/>
      <c r="M15" s="51">
        <v>22221328</v>
      </c>
      <c r="O15" s="49"/>
    </row>
    <row r="16" spans="1:16" ht="23.1" customHeight="1">
      <c r="B16" s="38" t="s">
        <v>167</v>
      </c>
      <c r="G16" s="51">
        <v>0</v>
      </c>
      <c r="H16" s="51"/>
      <c r="I16" s="51">
        <v>855510</v>
      </c>
      <c r="J16" s="46"/>
      <c r="K16" s="51">
        <v>0</v>
      </c>
      <c r="L16" s="51"/>
      <c r="M16" s="51">
        <v>0</v>
      </c>
      <c r="O16" s="49"/>
    </row>
    <row r="17" spans="1:19" ht="23.1" customHeight="1">
      <c r="B17" s="115" t="s">
        <v>216</v>
      </c>
      <c r="G17" s="51">
        <v>5050952</v>
      </c>
      <c r="H17" s="51"/>
      <c r="I17" s="51">
        <v>1171000</v>
      </c>
      <c r="J17" s="46"/>
      <c r="K17" s="51">
        <v>5050952</v>
      </c>
      <c r="L17" s="51"/>
      <c r="M17" s="51">
        <v>2051000</v>
      </c>
      <c r="O17" s="49"/>
    </row>
    <row r="18" spans="1:19" ht="23.1" customHeight="1">
      <c r="B18" s="115" t="s">
        <v>200</v>
      </c>
      <c r="G18" s="51">
        <v>14680284</v>
      </c>
      <c r="H18" s="51"/>
      <c r="I18" s="51">
        <v>0</v>
      </c>
      <c r="J18" s="46"/>
      <c r="K18" s="51">
        <v>9236703</v>
      </c>
      <c r="L18" s="51"/>
      <c r="M18" s="51">
        <v>0</v>
      </c>
      <c r="O18" s="49"/>
    </row>
    <row r="19" spans="1:19" ht="23.1" customHeight="1">
      <c r="B19" s="38" t="s">
        <v>81</v>
      </c>
      <c r="G19" s="51">
        <v>3142821</v>
      </c>
      <c r="H19" s="51"/>
      <c r="I19" s="54">
        <v>4914803</v>
      </c>
      <c r="J19" s="46"/>
      <c r="K19" s="51">
        <v>545860</v>
      </c>
      <c r="L19" s="51"/>
      <c r="M19" s="54">
        <v>554586</v>
      </c>
      <c r="O19" s="49"/>
    </row>
    <row r="20" spans="1:19" ht="23.1" customHeight="1">
      <c r="C20" s="36" t="s">
        <v>82</v>
      </c>
      <c r="G20" s="70">
        <f>SUM(G13:G19)</f>
        <v>282482853</v>
      </c>
      <c r="H20" s="46"/>
      <c r="I20" s="70">
        <f>SUM(I13:I19)</f>
        <v>159866469</v>
      </c>
      <c r="J20" s="46"/>
      <c r="K20" s="70">
        <f>SUM(K13:K19)</f>
        <v>270358631</v>
      </c>
      <c r="L20" s="46"/>
      <c r="M20" s="70">
        <f>SUM(M13:M19)</f>
        <v>128030806</v>
      </c>
      <c r="O20" s="49"/>
    </row>
    <row r="21" spans="1:19" ht="23.1" customHeight="1">
      <c r="B21" s="115" t="s">
        <v>201</v>
      </c>
      <c r="C21" s="36"/>
      <c r="G21" s="46">
        <v>1433480</v>
      </c>
      <c r="H21" s="46"/>
      <c r="I21" s="46">
        <v>0</v>
      </c>
      <c r="J21" s="46"/>
      <c r="K21" s="46">
        <v>0</v>
      </c>
      <c r="L21" s="46"/>
      <c r="M21" s="46">
        <v>0</v>
      </c>
      <c r="O21" s="49"/>
    </row>
    <row r="22" spans="1:19" ht="23.1" customHeight="1">
      <c r="A22" s="36" t="s">
        <v>236</v>
      </c>
      <c r="G22" s="54">
        <f>+G11-G20+G21</f>
        <v>-101966412</v>
      </c>
      <c r="H22" s="54"/>
      <c r="I22" s="54">
        <f>+I11-I20+I21</f>
        <v>-40808644</v>
      </c>
      <c r="J22" s="54"/>
      <c r="K22" s="54">
        <f>+K11-K20+K21</f>
        <v>-66018073</v>
      </c>
      <c r="L22" s="54"/>
      <c r="M22" s="54">
        <f>+M11-M20+M21</f>
        <v>-17165236</v>
      </c>
      <c r="O22" s="49"/>
    </row>
    <row r="23" spans="1:19" ht="23.1" customHeight="1">
      <c r="B23" s="38" t="s">
        <v>83</v>
      </c>
      <c r="G23" s="45">
        <v>-8951</v>
      </c>
      <c r="H23" s="46"/>
      <c r="I23" s="54">
        <v>534319</v>
      </c>
      <c r="J23" s="46"/>
      <c r="K23" s="45">
        <v>0</v>
      </c>
      <c r="L23" s="46"/>
      <c r="M23" s="54">
        <v>446123</v>
      </c>
      <c r="O23" s="49"/>
    </row>
    <row r="24" spans="1:19" ht="23.1" customHeight="1">
      <c r="A24" s="36" t="s">
        <v>237</v>
      </c>
      <c r="G24" s="70">
        <f>SUM(G22:G23)</f>
        <v>-101975363</v>
      </c>
      <c r="H24" s="46"/>
      <c r="I24" s="70">
        <f>SUM(I22:I23)</f>
        <v>-40274325</v>
      </c>
      <c r="J24" s="46"/>
      <c r="K24" s="70">
        <f>SUM(K22:K23)</f>
        <v>-66018073</v>
      </c>
      <c r="L24" s="46"/>
      <c r="M24" s="70">
        <f>SUM(M22:M23)</f>
        <v>-16719113</v>
      </c>
      <c r="O24" s="49"/>
    </row>
    <row r="25" spans="1:19" ht="23.1" customHeight="1">
      <c r="B25" s="38" t="s">
        <v>166</v>
      </c>
      <c r="G25" s="45">
        <v>0</v>
      </c>
      <c r="H25" s="46"/>
      <c r="I25" s="45">
        <v>0</v>
      </c>
      <c r="J25" s="46"/>
      <c r="K25" s="45">
        <v>0</v>
      </c>
      <c r="L25" s="46"/>
      <c r="M25" s="45">
        <v>0</v>
      </c>
      <c r="O25" s="49"/>
    </row>
    <row r="26" spans="1:19" ht="23.1" customHeight="1" thickBot="1">
      <c r="A26" s="36" t="s">
        <v>238</v>
      </c>
      <c r="G26" s="52">
        <f>SUM(G24:G24)</f>
        <v>-101975363</v>
      </c>
      <c r="I26" s="52">
        <f>SUM(I24:I24)</f>
        <v>-40274325</v>
      </c>
      <c r="J26" s="46"/>
      <c r="K26" s="52">
        <f>SUM(K24:K24)</f>
        <v>-66018073</v>
      </c>
      <c r="L26" s="50"/>
      <c r="M26" s="52">
        <f>SUM(M24:M24)</f>
        <v>-16719113</v>
      </c>
    </row>
    <row r="27" spans="1:19" ht="23.1" customHeight="1" thickTop="1">
      <c r="G27" s="50"/>
      <c r="I27" s="45"/>
      <c r="J27" s="46"/>
      <c r="K27" s="51"/>
      <c r="L27" s="51"/>
      <c r="M27" s="51"/>
    </row>
    <row r="28" spans="1:19" ht="23.1" customHeight="1">
      <c r="A28" s="36" t="s">
        <v>147</v>
      </c>
      <c r="G28" s="50"/>
      <c r="I28" s="45"/>
      <c r="J28" s="46"/>
      <c r="K28" s="51"/>
      <c r="L28" s="51"/>
      <c r="M28" s="51"/>
    </row>
    <row r="29" spans="1:19" ht="23.1" customHeight="1" thickBot="1">
      <c r="B29" s="38" t="s">
        <v>84</v>
      </c>
      <c r="E29" s="44">
        <v>19</v>
      </c>
      <c r="G29" s="71">
        <f>+G24/G30</f>
        <v>-4.8193455531030382E-2</v>
      </c>
      <c r="H29" s="72"/>
      <c r="I29" s="71">
        <f>+I24/I30</f>
        <v>-2.493575466782583E-2</v>
      </c>
      <c r="J29" s="72"/>
      <c r="K29" s="71">
        <f>+K24/K30</f>
        <v>-3.1200075898428697E-2</v>
      </c>
      <c r="L29" s="72"/>
      <c r="M29" s="71">
        <f>+M24/M30</f>
        <v>-1.0351599934490708E-2</v>
      </c>
      <c r="O29" s="73"/>
      <c r="P29" s="73"/>
      <c r="Q29" s="73"/>
      <c r="R29" s="73"/>
      <c r="S29" s="73"/>
    </row>
    <row r="30" spans="1:19" ht="23.1" customHeight="1" thickTop="1" thickBot="1">
      <c r="B30" s="38" t="s">
        <v>149</v>
      </c>
      <c r="E30" s="44">
        <v>19</v>
      </c>
      <c r="G30" s="74">
        <v>2115958730.8351648</v>
      </c>
      <c r="H30" s="51"/>
      <c r="I30" s="75">
        <v>1615123566</v>
      </c>
      <c r="J30" s="51"/>
      <c r="K30" s="74">
        <v>2115958730.8351648</v>
      </c>
      <c r="L30" s="51"/>
      <c r="M30" s="74">
        <v>1615123566</v>
      </c>
    </row>
    <row r="31" spans="1:19" ht="23.1" customHeight="1" thickTop="1">
      <c r="G31" s="51"/>
      <c r="H31" s="51"/>
      <c r="I31" s="51"/>
      <c r="J31" s="51"/>
      <c r="K31" s="51"/>
      <c r="L31" s="51"/>
      <c r="M31" s="41"/>
    </row>
    <row r="32" spans="1:19" ht="23.1" customHeight="1">
      <c r="G32" s="51"/>
      <c r="H32" s="51"/>
      <c r="I32" s="51"/>
      <c r="J32" s="51"/>
      <c r="K32" s="51"/>
      <c r="L32" s="51"/>
      <c r="M32" s="51"/>
      <c r="O32" s="76"/>
      <c r="P32" s="76"/>
      <c r="Q32" s="76"/>
      <c r="R32" s="76"/>
    </row>
    <row r="33" spans="5:18" ht="23.1" customHeight="1">
      <c r="G33" s="51"/>
      <c r="H33" s="51"/>
      <c r="I33" s="51"/>
      <c r="J33" s="51"/>
      <c r="K33" s="51"/>
      <c r="L33" s="51"/>
      <c r="M33" s="51"/>
      <c r="O33" s="76"/>
      <c r="P33" s="76"/>
      <c r="Q33" s="76"/>
      <c r="R33" s="76"/>
    </row>
    <row r="34" spans="5:18" ht="23.1" customHeight="1">
      <c r="G34" s="51"/>
      <c r="H34" s="51"/>
      <c r="I34" s="51"/>
      <c r="J34" s="51"/>
      <c r="K34" s="51"/>
      <c r="L34" s="51"/>
      <c r="M34" s="77"/>
    </row>
    <row r="35" spans="5:18" ht="23.1" customHeight="1">
      <c r="G35" s="51"/>
      <c r="H35" s="51"/>
      <c r="I35" s="51"/>
      <c r="J35" s="51"/>
      <c r="K35" s="51"/>
      <c r="L35" s="51"/>
      <c r="M35" s="77"/>
    </row>
    <row r="36" spans="5:18" ht="23.1" customHeight="1">
      <c r="E36" s="38"/>
      <c r="F36" s="38"/>
      <c r="G36" s="38"/>
      <c r="H36" s="38"/>
      <c r="I36" s="38"/>
      <c r="J36" s="38"/>
    </row>
    <row r="37" spans="5:18" ht="23.1" customHeight="1">
      <c r="E37" s="38"/>
      <c r="F37" s="38"/>
      <c r="G37" s="38"/>
      <c r="H37" s="38"/>
      <c r="I37" s="38"/>
      <c r="J37" s="38"/>
    </row>
  </sheetData>
  <mergeCells count="3">
    <mergeCell ref="K5:M5"/>
    <mergeCell ref="G5:I5"/>
    <mergeCell ref="G4:M4"/>
  </mergeCells>
  <pageMargins left="0.78740157480314965" right="0.39370078740157483" top="0.82677165354330717" bottom="0.74803149606299213" header="0" footer="0"/>
  <pageSetup paperSize="9" scale="70" fitToHeight="0" orientation="portrait" r:id="rId1"/>
  <headerFooter>
    <oddFooter>&amp;L&amp;16The condensed notes to the interim financial information are an integral part of this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4"/>
  <sheetViews>
    <sheetView view="pageBreakPreview" zoomScale="70" zoomScaleNormal="70" zoomScaleSheetLayoutView="70" workbookViewId="0">
      <selection activeCell="L8" sqref="L8"/>
    </sheetView>
  </sheetViews>
  <sheetFormatPr defaultColWidth="9.375" defaultRowHeight="23.1" customHeight="1"/>
  <cols>
    <col min="1" max="1" width="35.5" style="78" customWidth="1"/>
    <col min="2" max="2" width="11" style="78" customWidth="1"/>
    <col min="3" max="3" width="1.5" style="79" customWidth="1"/>
    <col min="4" max="4" width="20.625" style="79" customWidth="1"/>
    <col min="5" max="5" width="1.5" style="79" customWidth="1"/>
    <col min="6" max="6" width="20.625" style="79" customWidth="1"/>
    <col min="7" max="7" width="1.5" style="79" customWidth="1"/>
    <col min="8" max="8" width="20.625" style="79" customWidth="1"/>
    <col min="9" max="9" width="1.125" style="79" customWidth="1"/>
    <col min="10" max="10" width="24.125" style="79" customWidth="1"/>
    <col min="11" max="11" width="1.125" style="79" customWidth="1"/>
    <col min="12" max="12" width="20.625" style="79" customWidth="1"/>
    <col min="13" max="13" width="1.625" style="79" customWidth="1"/>
    <col min="14" max="14" width="20.625" style="79" customWidth="1"/>
    <col min="15" max="15" width="1.625" style="79" customWidth="1"/>
    <col min="16" max="16" width="21.375" style="79" customWidth="1"/>
    <col min="17" max="17" width="1.5" style="79" customWidth="1"/>
    <col min="18" max="18" width="20.625" style="79" customWidth="1"/>
    <col min="19" max="19" width="22.375" style="78" customWidth="1"/>
    <col min="20" max="20" width="21.5" style="78" customWidth="1"/>
    <col min="21" max="21" width="22" style="78" customWidth="1"/>
    <col min="22" max="22" width="14.75" style="78" bestFit="1" customWidth="1"/>
    <col min="23" max="23" width="9.375" style="78"/>
    <col min="24" max="24" width="9.5" style="78" bestFit="1" customWidth="1"/>
    <col min="25" max="25" width="9.375" style="78"/>
    <col min="26" max="26" width="15.5" style="78" bestFit="1" customWidth="1"/>
    <col min="27" max="16384" width="9.375" style="78"/>
  </cols>
  <sheetData>
    <row r="1" spans="1:22" ht="23.1" customHeight="1">
      <c r="A1" s="36" t="s">
        <v>123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 t="s">
        <v>100</v>
      </c>
      <c r="S1" s="36"/>
      <c r="T1" s="36"/>
      <c r="U1" s="36"/>
    </row>
    <row r="2" spans="1:22" ht="23.1" customHeight="1">
      <c r="A2" s="36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 t="s">
        <v>101</v>
      </c>
      <c r="S2" s="38"/>
      <c r="T2" s="38"/>
    </row>
    <row r="3" spans="1:22" ht="23.1" customHeight="1">
      <c r="A3" s="36" t="s">
        <v>194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8"/>
      <c r="T3" s="38"/>
    </row>
    <row r="4" spans="1:22" ht="23.1" customHeight="1">
      <c r="A4" s="39"/>
      <c r="B4" s="39"/>
      <c r="C4" s="39"/>
      <c r="D4" s="184" t="s">
        <v>146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38"/>
      <c r="T4" s="38"/>
    </row>
    <row r="5" spans="1:22" ht="23.1" customHeight="1">
      <c r="A5" s="39"/>
      <c r="B5" s="39"/>
      <c r="J5" s="80" t="s">
        <v>89</v>
      </c>
      <c r="L5" s="78"/>
      <c r="N5" s="78"/>
      <c r="P5" s="112" t="s">
        <v>139</v>
      </c>
      <c r="S5" s="38"/>
      <c r="T5" s="38"/>
    </row>
    <row r="6" spans="1:22" ht="23.1" customHeight="1">
      <c r="A6" s="39"/>
      <c r="B6" s="39"/>
      <c r="J6" s="80" t="s">
        <v>90</v>
      </c>
      <c r="L6" s="185" t="s">
        <v>93</v>
      </c>
      <c r="M6" s="185"/>
      <c r="N6" s="185"/>
      <c r="P6" s="112" t="s">
        <v>140</v>
      </c>
      <c r="R6" s="78"/>
      <c r="S6" s="38"/>
      <c r="T6" s="38"/>
    </row>
    <row r="7" spans="1:22" ht="23.1" customHeight="1">
      <c r="A7" s="81"/>
      <c r="B7" s="81"/>
      <c r="C7" s="80"/>
      <c r="D7" s="80" t="s">
        <v>220</v>
      </c>
      <c r="E7" s="80"/>
      <c r="F7" s="80" t="s">
        <v>85</v>
      </c>
      <c r="G7" s="80"/>
      <c r="H7" s="80" t="s">
        <v>86</v>
      </c>
      <c r="I7" s="80"/>
      <c r="J7" s="80" t="s">
        <v>91</v>
      </c>
      <c r="K7" s="80"/>
      <c r="L7" s="82" t="s">
        <v>94</v>
      </c>
      <c r="M7" s="80"/>
      <c r="O7" s="80"/>
      <c r="P7" s="112" t="s">
        <v>141</v>
      </c>
      <c r="Q7" s="80"/>
      <c r="R7" s="83"/>
      <c r="S7" s="38"/>
      <c r="T7" s="38"/>
    </row>
    <row r="8" spans="1:22" ht="23.1" customHeight="1">
      <c r="A8" s="39"/>
      <c r="B8" s="43" t="s">
        <v>39</v>
      </c>
      <c r="C8" s="80"/>
      <c r="D8" s="113" t="s">
        <v>87</v>
      </c>
      <c r="E8" s="80"/>
      <c r="F8" s="113" t="s">
        <v>87</v>
      </c>
      <c r="G8" s="80"/>
      <c r="H8" s="113" t="s">
        <v>88</v>
      </c>
      <c r="I8" s="80"/>
      <c r="J8" s="113" t="s">
        <v>92</v>
      </c>
      <c r="K8" s="80"/>
      <c r="L8" s="84" t="s">
        <v>95</v>
      </c>
      <c r="M8" s="80"/>
      <c r="N8" s="84" t="s">
        <v>96</v>
      </c>
      <c r="O8" s="80"/>
      <c r="P8" s="114" t="s">
        <v>142</v>
      </c>
      <c r="Q8" s="80"/>
      <c r="R8" s="84" t="s">
        <v>97</v>
      </c>
      <c r="S8" s="38"/>
      <c r="T8" s="38"/>
    </row>
    <row r="9" spans="1:22" ht="23.1" customHeight="1">
      <c r="A9" s="38"/>
      <c r="B9" s="44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38"/>
      <c r="T9" s="38"/>
    </row>
    <row r="10" spans="1:22" ht="23.1" customHeight="1">
      <c r="A10" s="38" t="s">
        <v>98</v>
      </c>
      <c r="C10" s="51"/>
      <c r="D10" s="51">
        <v>932561783</v>
      </c>
      <c r="E10" s="51"/>
      <c r="F10" s="51">
        <v>174585673</v>
      </c>
      <c r="G10" s="51"/>
      <c r="H10" s="51">
        <v>-430699618</v>
      </c>
      <c r="I10" s="51"/>
      <c r="J10" s="51">
        <v>548303</v>
      </c>
      <c r="K10" s="51"/>
      <c r="L10" s="51">
        <v>3030000</v>
      </c>
      <c r="M10" s="51"/>
      <c r="N10" s="51">
        <v>-445074315</v>
      </c>
      <c r="O10" s="51"/>
      <c r="P10" s="51">
        <v>44615600</v>
      </c>
      <c r="Q10" s="51"/>
      <c r="R10" s="62">
        <f>SUM(D10:P10)</f>
        <v>279567426</v>
      </c>
      <c r="S10" s="48"/>
    </row>
    <row r="11" spans="1:22" ht="23.1" customHeight="1">
      <c r="A11" s="38" t="s">
        <v>153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62"/>
      <c r="S11" s="48"/>
    </row>
    <row r="12" spans="1:22" ht="23.1" customHeight="1">
      <c r="A12" s="38" t="s">
        <v>168</v>
      </c>
      <c r="B12" s="2">
        <v>17</v>
      </c>
      <c r="C12" s="51"/>
      <c r="D12" s="51">
        <v>286500000</v>
      </c>
      <c r="E12" s="51"/>
      <c r="F12" s="51">
        <v>21960000</v>
      </c>
      <c r="G12" s="51"/>
      <c r="H12" s="51">
        <v>0</v>
      </c>
      <c r="I12" s="51"/>
      <c r="J12" s="51">
        <v>0</v>
      </c>
      <c r="K12" s="51"/>
      <c r="L12" s="51">
        <v>0</v>
      </c>
      <c r="M12" s="51"/>
      <c r="N12" s="51">
        <v>0</v>
      </c>
      <c r="O12" s="51"/>
      <c r="P12" s="51">
        <v>0</v>
      </c>
      <c r="Q12" s="51"/>
      <c r="R12" s="62">
        <f>SUM(D12:P12)</f>
        <v>308460000</v>
      </c>
    </row>
    <row r="13" spans="1:22" ht="23.1" customHeight="1">
      <c r="A13" s="38" t="s">
        <v>148</v>
      </c>
      <c r="B13" s="44"/>
      <c r="C13" s="51"/>
      <c r="D13" s="51">
        <v>0</v>
      </c>
      <c r="E13" s="51"/>
      <c r="F13" s="51">
        <v>0</v>
      </c>
      <c r="G13" s="51"/>
      <c r="H13" s="51">
        <v>0</v>
      </c>
      <c r="I13" s="51"/>
      <c r="J13" s="51">
        <v>0</v>
      </c>
      <c r="K13" s="51"/>
      <c r="L13" s="51">
        <v>0</v>
      </c>
      <c r="M13" s="51"/>
      <c r="N13" s="62">
        <f>'PL 9 Month'!G24</f>
        <v>-101975363</v>
      </c>
      <c r="O13" s="51"/>
      <c r="P13" s="51">
        <v>0</v>
      </c>
      <c r="Q13" s="51"/>
      <c r="R13" s="62">
        <f>SUM(D13:P13)</f>
        <v>-101975363</v>
      </c>
      <c r="S13" s="38"/>
      <c r="T13" s="38"/>
      <c r="U13" s="51"/>
      <c r="V13" s="85"/>
    </row>
    <row r="14" spans="1:22" ht="23.1" customHeight="1" thickBot="1">
      <c r="A14" s="38" t="s">
        <v>195</v>
      </c>
      <c r="B14" s="44"/>
      <c r="C14" s="51"/>
      <c r="D14" s="63">
        <f>SUM(D10:D13)</f>
        <v>1219061783</v>
      </c>
      <c r="E14" s="51"/>
      <c r="F14" s="63">
        <f>SUM(F10:F13)</f>
        <v>196545673</v>
      </c>
      <c r="G14" s="51"/>
      <c r="H14" s="63">
        <f>SUM(H10:H13)</f>
        <v>-430699618</v>
      </c>
      <c r="I14" s="51"/>
      <c r="J14" s="63">
        <f>SUM(J10:J13)</f>
        <v>548303</v>
      </c>
      <c r="K14" s="51"/>
      <c r="L14" s="63">
        <f>SUM(L10:L13)</f>
        <v>3030000</v>
      </c>
      <c r="M14" s="51"/>
      <c r="N14" s="63">
        <f>SUM(N10:N13)</f>
        <v>-547049678</v>
      </c>
      <c r="O14" s="51"/>
      <c r="P14" s="63">
        <f>SUM(P10:P13)</f>
        <v>44615600</v>
      </c>
      <c r="Q14" s="51"/>
      <c r="R14" s="63">
        <f>SUM(R10:R13)</f>
        <v>486052063</v>
      </c>
      <c r="S14" s="49">
        <f>+R14-BS!H115</f>
        <v>0</v>
      </c>
      <c r="T14" s="86"/>
      <c r="U14" s="51"/>
      <c r="V14" s="85"/>
    </row>
    <row r="15" spans="1:22" ht="23.1" customHeight="1" thickTop="1">
      <c r="A15" s="38"/>
      <c r="B15" s="44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U15" s="87"/>
    </row>
    <row r="16" spans="1:22" ht="23.1" customHeight="1">
      <c r="A16" s="38" t="s">
        <v>99</v>
      </c>
      <c r="C16" s="51"/>
      <c r="D16" s="51">
        <v>807561783</v>
      </c>
      <c r="E16" s="51"/>
      <c r="F16" s="51">
        <v>154863095</v>
      </c>
      <c r="G16" s="51"/>
      <c r="H16" s="51">
        <v>-430699618</v>
      </c>
      <c r="I16" s="51"/>
      <c r="J16" s="51">
        <v>548303</v>
      </c>
      <c r="K16" s="51"/>
      <c r="L16" s="51">
        <v>3030000</v>
      </c>
      <c r="M16" s="51"/>
      <c r="N16" s="51">
        <v>-356256344</v>
      </c>
      <c r="O16" s="51"/>
      <c r="P16" s="51">
        <v>0</v>
      </c>
      <c r="Q16" s="51"/>
      <c r="R16" s="62">
        <f>SUM(D16:N16)</f>
        <v>179047219</v>
      </c>
    </row>
    <row r="17" spans="1:256" ht="23.1" customHeight="1">
      <c r="A17" s="38" t="s">
        <v>153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62"/>
    </row>
    <row r="18" spans="1:256" ht="23.1" customHeight="1">
      <c r="A18" s="38" t="s">
        <v>148</v>
      </c>
      <c r="B18" s="44"/>
      <c r="C18" s="51"/>
      <c r="D18" s="51">
        <v>0</v>
      </c>
      <c r="E18" s="51"/>
      <c r="F18" s="51">
        <v>0</v>
      </c>
      <c r="G18" s="51"/>
      <c r="H18" s="51">
        <v>0</v>
      </c>
      <c r="I18" s="51"/>
      <c r="J18" s="51">
        <v>0</v>
      </c>
      <c r="K18" s="51"/>
      <c r="L18" s="51">
        <v>0</v>
      </c>
      <c r="M18" s="51"/>
      <c r="N18" s="62">
        <f>'PL 9 Month'!I26</f>
        <v>-40274325</v>
      </c>
      <c r="O18" s="51"/>
      <c r="P18" s="62">
        <v>0</v>
      </c>
      <c r="Q18" s="51"/>
      <c r="R18" s="62">
        <f>SUM(D18:N18)</f>
        <v>-40274325</v>
      </c>
      <c r="S18" s="38"/>
      <c r="T18" s="38"/>
      <c r="U18" s="51"/>
      <c r="V18" s="85"/>
    </row>
    <row r="19" spans="1:256" ht="23.1" customHeight="1" thickBot="1">
      <c r="A19" s="38" t="s">
        <v>196</v>
      </c>
      <c r="B19" s="44"/>
      <c r="C19" s="51"/>
      <c r="D19" s="63">
        <f>SUM(D16:D18)</f>
        <v>807561783</v>
      </c>
      <c r="E19" s="51"/>
      <c r="F19" s="63">
        <f>SUM(F16:F18)</f>
        <v>154863095</v>
      </c>
      <c r="G19" s="51"/>
      <c r="H19" s="63">
        <f>SUM(H16:H18)</f>
        <v>-430699618</v>
      </c>
      <c r="I19" s="51"/>
      <c r="J19" s="63">
        <f>SUM(J16:J18)</f>
        <v>548303</v>
      </c>
      <c r="K19" s="51"/>
      <c r="L19" s="63">
        <f>SUM(L16:L18)</f>
        <v>3030000</v>
      </c>
      <c r="M19" s="51"/>
      <c r="N19" s="63">
        <f>SUM(N16:N18)</f>
        <v>-396530669</v>
      </c>
      <c r="O19" s="51"/>
      <c r="P19" s="63">
        <f>SUM(P16:P18)</f>
        <v>0</v>
      </c>
      <c r="Q19" s="51"/>
      <c r="R19" s="63">
        <f>SUM(R16:R18)</f>
        <v>138772894</v>
      </c>
      <c r="S19" s="49"/>
      <c r="T19" s="86"/>
      <c r="U19" s="51"/>
      <c r="V19" s="85"/>
    </row>
    <row r="20" spans="1:256" ht="23.1" customHeight="1" thickTop="1">
      <c r="A20" s="38"/>
      <c r="B20" s="44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38"/>
      <c r="T20" s="38"/>
    </row>
    <row r="21" spans="1:256" ht="23.4">
      <c r="A21" s="48"/>
      <c r="B21" s="88"/>
      <c r="S21" s="48"/>
      <c r="T21" s="4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</row>
    <row r="22" spans="1:256" ht="23.4">
      <c r="A22" s="48"/>
      <c r="B22" s="88"/>
      <c r="S22" s="48"/>
      <c r="T22" s="4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</row>
    <row r="23" spans="1:256" ht="23.1" customHeight="1">
      <c r="A23" s="89"/>
      <c r="B23" s="89"/>
      <c r="S23" s="53"/>
      <c r="T23" s="5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9"/>
      <c r="DI23" s="89"/>
      <c r="DJ23" s="89"/>
      <c r="DK23" s="89"/>
      <c r="DL23" s="89"/>
      <c r="DM23" s="89"/>
      <c r="DN23" s="89"/>
      <c r="DO23" s="89"/>
      <c r="DP23" s="89"/>
      <c r="DQ23" s="89"/>
      <c r="DR23" s="89"/>
      <c r="DS23" s="89"/>
      <c r="DT23" s="89"/>
      <c r="DU23" s="89"/>
      <c r="DV23" s="89"/>
      <c r="DW23" s="89"/>
      <c r="DX23" s="89"/>
      <c r="DY23" s="89"/>
      <c r="DZ23" s="89"/>
      <c r="EA23" s="89"/>
      <c r="EB23" s="89"/>
      <c r="EC23" s="89"/>
      <c r="ED23" s="89"/>
      <c r="EE23" s="89"/>
      <c r="EF23" s="89"/>
      <c r="EG23" s="89"/>
      <c r="EH23" s="89"/>
      <c r="EI23" s="89"/>
      <c r="EJ23" s="89"/>
      <c r="EK23" s="89"/>
      <c r="EL23" s="89"/>
      <c r="EM23" s="89"/>
      <c r="EN23" s="89"/>
      <c r="EO23" s="89"/>
      <c r="EP23" s="89"/>
      <c r="EQ23" s="89"/>
      <c r="ER23" s="89"/>
      <c r="ES23" s="89"/>
      <c r="ET23" s="89"/>
      <c r="EU23" s="89"/>
      <c r="EV23" s="89"/>
      <c r="EW23" s="89"/>
      <c r="EX23" s="89"/>
      <c r="EY23" s="89"/>
      <c r="EZ23" s="89"/>
      <c r="FA23" s="89"/>
      <c r="FB23" s="89"/>
      <c r="FC23" s="89"/>
      <c r="FD23" s="89"/>
      <c r="FE23" s="89"/>
      <c r="FF23" s="89"/>
      <c r="FG23" s="89"/>
      <c r="FH23" s="89"/>
      <c r="FI23" s="89"/>
      <c r="FJ23" s="89"/>
      <c r="FK23" s="89"/>
      <c r="FL23" s="89"/>
      <c r="FM23" s="89"/>
      <c r="FN23" s="89"/>
      <c r="FO23" s="89"/>
      <c r="FP23" s="89"/>
      <c r="FQ23" s="89"/>
      <c r="FR23" s="89"/>
      <c r="FS23" s="89"/>
      <c r="FT23" s="89"/>
      <c r="FU23" s="89"/>
      <c r="FV23" s="89"/>
      <c r="FW23" s="89"/>
      <c r="FX23" s="89"/>
      <c r="FY23" s="89"/>
      <c r="FZ23" s="89"/>
      <c r="GA23" s="89"/>
      <c r="GB23" s="89"/>
      <c r="GC23" s="89"/>
      <c r="GD23" s="89"/>
      <c r="GE23" s="89"/>
      <c r="GF23" s="89"/>
      <c r="GG23" s="89"/>
      <c r="GH23" s="89"/>
      <c r="GI23" s="89"/>
      <c r="GJ23" s="89"/>
      <c r="GK23" s="89"/>
      <c r="GL23" s="89"/>
      <c r="GM23" s="89"/>
      <c r="GN23" s="89"/>
      <c r="GO23" s="89"/>
      <c r="GP23" s="89"/>
      <c r="GQ23" s="89"/>
      <c r="GR23" s="89"/>
      <c r="GS23" s="89"/>
      <c r="GT23" s="89"/>
      <c r="GU23" s="89"/>
      <c r="GV23" s="89"/>
      <c r="GW23" s="89"/>
      <c r="GX23" s="89"/>
      <c r="GY23" s="89"/>
      <c r="GZ23" s="89"/>
      <c r="HA23" s="89"/>
      <c r="HB23" s="89"/>
      <c r="HC23" s="89"/>
      <c r="HD23" s="89"/>
      <c r="HE23" s="89"/>
      <c r="HF23" s="89"/>
      <c r="HG23" s="89"/>
      <c r="HH23" s="89"/>
      <c r="HI23" s="89"/>
      <c r="HJ23" s="89"/>
      <c r="HK23" s="89"/>
      <c r="HL23" s="89"/>
      <c r="HM23" s="89"/>
      <c r="HN23" s="89"/>
      <c r="HO23" s="89"/>
      <c r="HP23" s="89"/>
      <c r="HQ23" s="89"/>
      <c r="HR23" s="89"/>
      <c r="HS23" s="89"/>
      <c r="HT23" s="89"/>
      <c r="HU23" s="89"/>
      <c r="HV23" s="89"/>
      <c r="HW23" s="89"/>
      <c r="HX23" s="89"/>
      <c r="HY23" s="89"/>
      <c r="HZ23" s="89"/>
      <c r="IA23" s="89"/>
      <c r="IB23" s="89"/>
      <c r="IC23" s="89"/>
      <c r="ID23" s="89"/>
      <c r="IE23" s="89"/>
      <c r="IF23" s="89"/>
      <c r="IG23" s="89"/>
      <c r="IH23" s="89"/>
      <c r="II23" s="89"/>
      <c r="IJ23" s="89"/>
      <c r="IK23" s="89"/>
      <c r="IL23" s="89"/>
      <c r="IM23" s="89"/>
      <c r="IN23" s="89"/>
      <c r="IO23" s="89"/>
      <c r="IP23" s="89"/>
      <c r="IQ23" s="89"/>
      <c r="IR23" s="89"/>
      <c r="IS23" s="89"/>
      <c r="IT23" s="89"/>
      <c r="IU23" s="89"/>
      <c r="IV23" s="89"/>
    </row>
    <row r="24" spans="1:256" ht="23.1" customHeight="1">
      <c r="A24" s="89"/>
      <c r="B24" s="89"/>
      <c r="S24" s="53"/>
      <c r="T24" s="5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9"/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9"/>
      <c r="FW24" s="89"/>
      <c r="FX24" s="89"/>
      <c r="FY24" s="89"/>
      <c r="FZ24" s="89"/>
      <c r="GA24" s="89"/>
      <c r="GB24" s="89"/>
      <c r="GC24" s="89"/>
      <c r="GD24" s="89"/>
      <c r="GE24" s="89"/>
      <c r="GF24" s="89"/>
      <c r="GG24" s="89"/>
      <c r="GH24" s="89"/>
      <c r="GI24" s="89"/>
      <c r="GJ24" s="89"/>
      <c r="GK24" s="89"/>
      <c r="GL24" s="89"/>
      <c r="GM24" s="89"/>
      <c r="GN24" s="89"/>
      <c r="GO24" s="89"/>
      <c r="GP24" s="89"/>
      <c r="GQ24" s="89"/>
      <c r="GR24" s="89"/>
      <c r="GS24" s="89"/>
      <c r="GT24" s="89"/>
      <c r="GU24" s="89"/>
      <c r="GV24" s="89"/>
      <c r="GW24" s="89"/>
      <c r="GX24" s="89"/>
      <c r="GY24" s="89"/>
      <c r="GZ24" s="89"/>
      <c r="HA24" s="89"/>
      <c r="HB24" s="89"/>
      <c r="HC24" s="89"/>
      <c r="HD24" s="89"/>
      <c r="HE24" s="89"/>
      <c r="HF24" s="89"/>
      <c r="HG24" s="89"/>
      <c r="HH24" s="89"/>
      <c r="HI24" s="89"/>
      <c r="HJ24" s="89"/>
      <c r="HK24" s="89"/>
      <c r="HL24" s="89"/>
      <c r="HM24" s="89"/>
      <c r="HN24" s="89"/>
      <c r="HO24" s="89"/>
      <c r="HP24" s="89"/>
      <c r="HQ24" s="89"/>
      <c r="HR24" s="89"/>
      <c r="HS24" s="89"/>
      <c r="HT24" s="89"/>
      <c r="HU24" s="89"/>
      <c r="HV24" s="89"/>
      <c r="HW24" s="89"/>
      <c r="HX24" s="89"/>
      <c r="HY24" s="89"/>
      <c r="HZ24" s="89"/>
      <c r="IA24" s="89"/>
      <c r="IB24" s="89"/>
      <c r="IC24" s="89"/>
      <c r="ID24" s="89"/>
      <c r="IE24" s="89"/>
      <c r="IF24" s="89"/>
      <c r="IG24" s="89"/>
      <c r="IH24" s="89"/>
      <c r="II24" s="89"/>
      <c r="IJ24" s="89"/>
      <c r="IK24" s="89"/>
      <c r="IL24" s="89"/>
      <c r="IM24" s="89"/>
      <c r="IN24" s="89"/>
      <c r="IO24" s="89"/>
      <c r="IP24" s="89"/>
      <c r="IQ24" s="89"/>
      <c r="IR24" s="89"/>
      <c r="IS24" s="89"/>
      <c r="IT24" s="89"/>
      <c r="IU24" s="89"/>
      <c r="IV24" s="89"/>
    </row>
    <row r="25" spans="1:256" ht="23.1" customHeight="1">
      <c r="A25" s="89"/>
      <c r="B25" s="89"/>
      <c r="S25" s="53"/>
      <c r="T25" s="5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9"/>
      <c r="DK25" s="89"/>
      <c r="DL25" s="89"/>
      <c r="DM25" s="89"/>
      <c r="DN25" s="89"/>
      <c r="DO25" s="89"/>
      <c r="DP25" s="89"/>
      <c r="DQ25" s="89"/>
      <c r="DR25" s="89"/>
      <c r="DS25" s="89"/>
      <c r="DT25" s="89"/>
      <c r="DU25" s="89"/>
      <c r="DV25" s="89"/>
      <c r="DW25" s="89"/>
      <c r="DX25" s="89"/>
      <c r="DY25" s="89"/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89"/>
      <c r="EL25" s="89"/>
      <c r="EM25" s="89"/>
      <c r="EN25" s="89"/>
      <c r="EO25" s="89"/>
      <c r="EP25" s="89"/>
      <c r="EQ25" s="89"/>
      <c r="ER25" s="89"/>
      <c r="ES25" s="89"/>
      <c r="ET25" s="89"/>
      <c r="EU25" s="89"/>
      <c r="EV25" s="89"/>
      <c r="EW25" s="89"/>
      <c r="EX25" s="89"/>
      <c r="EY25" s="89"/>
      <c r="EZ25" s="89"/>
      <c r="FA25" s="89"/>
      <c r="FB25" s="89"/>
      <c r="FC25" s="89"/>
      <c r="FD25" s="89"/>
      <c r="FE25" s="89"/>
      <c r="FF25" s="89"/>
      <c r="FG25" s="89"/>
      <c r="FH25" s="89"/>
      <c r="FI25" s="89"/>
      <c r="FJ25" s="89"/>
      <c r="FK25" s="89"/>
      <c r="FL25" s="89"/>
      <c r="FM25" s="89"/>
      <c r="FN25" s="89"/>
      <c r="FO25" s="89"/>
      <c r="FP25" s="89"/>
      <c r="FQ25" s="89"/>
      <c r="FR25" s="89"/>
      <c r="FS25" s="89"/>
      <c r="FT25" s="89"/>
      <c r="FU25" s="89"/>
      <c r="FV25" s="89"/>
      <c r="FW25" s="89"/>
      <c r="FX25" s="89"/>
      <c r="FY25" s="89"/>
      <c r="FZ25" s="89"/>
      <c r="GA25" s="89"/>
      <c r="GB25" s="89"/>
      <c r="GC25" s="89"/>
      <c r="GD25" s="89"/>
      <c r="GE25" s="89"/>
      <c r="GF25" s="89"/>
      <c r="GG25" s="89"/>
      <c r="GH25" s="89"/>
      <c r="GI25" s="89"/>
      <c r="GJ25" s="89"/>
      <c r="GK25" s="89"/>
      <c r="GL25" s="89"/>
      <c r="GM25" s="89"/>
      <c r="GN25" s="89"/>
      <c r="GO25" s="89"/>
      <c r="GP25" s="89"/>
      <c r="GQ25" s="89"/>
      <c r="GR25" s="89"/>
      <c r="GS25" s="89"/>
      <c r="GT25" s="89"/>
      <c r="GU25" s="89"/>
      <c r="GV25" s="89"/>
      <c r="GW25" s="89"/>
      <c r="GX25" s="89"/>
      <c r="GY25" s="89"/>
      <c r="GZ25" s="89"/>
      <c r="HA25" s="89"/>
      <c r="HB25" s="89"/>
      <c r="HC25" s="89"/>
      <c r="HD25" s="89"/>
      <c r="HE25" s="89"/>
      <c r="HF25" s="89"/>
      <c r="HG25" s="89"/>
      <c r="HH25" s="89"/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  <c r="HW25" s="89"/>
      <c r="HX25" s="89"/>
      <c r="HY25" s="89"/>
      <c r="HZ25" s="89"/>
      <c r="IA25" s="89"/>
      <c r="IB25" s="89"/>
      <c r="IC25" s="89"/>
      <c r="ID25" s="89"/>
      <c r="IE25" s="89"/>
      <c r="IF25" s="89"/>
      <c r="IG25" s="89"/>
      <c r="IH25" s="89"/>
      <c r="II25" s="89"/>
      <c r="IJ25" s="89"/>
      <c r="IK25" s="89"/>
      <c r="IL25" s="89"/>
      <c r="IM25" s="89"/>
      <c r="IN25" s="89"/>
      <c r="IO25" s="89"/>
      <c r="IP25" s="89"/>
      <c r="IQ25" s="89"/>
      <c r="IR25" s="89"/>
      <c r="IS25" s="89"/>
      <c r="IT25" s="89"/>
      <c r="IU25" s="89"/>
      <c r="IV25" s="89"/>
    </row>
    <row r="26" spans="1:256" ht="23.1" customHeight="1">
      <c r="A26" s="89"/>
      <c r="B26" s="89"/>
      <c r="S26" s="53"/>
      <c r="T26" s="5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  <c r="FK26" s="89"/>
      <c r="FL26" s="89"/>
      <c r="FM26" s="89"/>
      <c r="FN26" s="89"/>
      <c r="FO26" s="89"/>
      <c r="FP26" s="89"/>
      <c r="FQ26" s="89"/>
      <c r="FR26" s="89"/>
      <c r="FS26" s="89"/>
      <c r="FT26" s="89"/>
      <c r="FU26" s="89"/>
      <c r="FV26" s="89"/>
      <c r="FW26" s="89"/>
      <c r="FX26" s="89"/>
      <c r="FY26" s="89"/>
      <c r="FZ26" s="89"/>
      <c r="GA26" s="89"/>
      <c r="GB26" s="89"/>
      <c r="GC26" s="89"/>
      <c r="GD26" s="89"/>
      <c r="GE26" s="89"/>
      <c r="GF26" s="89"/>
      <c r="GG26" s="89"/>
      <c r="GH26" s="89"/>
      <c r="GI26" s="89"/>
      <c r="GJ26" s="89"/>
      <c r="GK26" s="89"/>
      <c r="GL26" s="89"/>
      <c r="GM26" s="89"/>
      <c r="GN26" s="89"/>
      <c r="GO26" s="89"/>
      <c r="GP26" s="89"/>
      <c r="GQ26" s="89"/>
      <c r="GR26" s="89"/>
      <c r="GS26" s="89"/>
      <c r="GT26" s="89"/>
      <c r="GU26" s="89"/>
      <c r="GV26" s="89"/>
      <c r="GW26" s="89"/>
      <c r="GX26" s="89"/>
      <c r="GY26" s="89"/>
      <c r="GZ26" s="89"/>
      <c r="HA26" s="89"/>
      <c r="HB26" s="89"/>
      <c r="HC26" s="89"/>
      <c r="HD26" s="89"/>
      <c r="HE26" s="89"/>
      <c r="HF26" s="89"/>
      <c r="HG26" s="89"/>
      <c r="HH26" s="89"/>
      <c r="HI26" s="89"/>
      <c r="HJ26" s="89"/>
      <c r="HK26" s="89"/>
      <c r="HL26" s="89"/>
      <c r="HM26" s="89"/>
      <c r="HN26" s="89"/>
      <c r="HO26" s="89"/>
      <c r="HP26" s="89"/>
      <c r="HQ26" s="89"/>
      <c r="HR26" s="89"/>
      <c r="HS26" s="89"/>
      <c r="HT26" s="89"/>
      <c r="HU26" s="89"/>
      <c r="HV26" s="89"/>
      <c r="HW26" s="89"/>
      <c r="HX26" s="89"/>
      <c r="HY26" s="89"/>
      <c r="HZ26" s="89"/>
      <c r="IA26" s="89"/>
      <c r="IB26" s="89"/>
      <c r="IC26" s="89"/>
      <c r="ID26" s="89"/>
      <c r="IE26" s="89"/>
      <c r="IF26" s="89"/>
      <c r="IG26" s="89"/>
      <c r="IH26" s="89"/>
      <c r="II26" s="89"/>
      <c r="IJ26" s="89"/>
      <c r="IK26" s="89"/>
      <c r="IL26" s="89"/>
      <c r="IM26" s="89"/>
      <c r="IN26" s="89"/>
      <c r="IO26" s="89"/>
      <c r="IP26" s="89"/>
      <c r="IQ26" s="89"/>
      <c r="IR26" s="89"/>
      <c r="IS26" s="89"/>
      <c r="IT26" s="89"/>
      <c r="IU26" s="89"/>
      <c r="IV26" s="89"/>
    </row>
    <row r="27" spans="1:256" ht="23.1" customHeight="1">
      <c r="A27" s="89"/>
      <c r="B27" s="89"/>
      <c r="S27" s="53"/>
      <c r="T27" s="5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  <c r="FH27" s="89"/>
      <c r="FI27" s="89"/>
      <c r="FJ27" s="89"/>
      <c r="FK27" s="89"/>
      <c r="FL27" s="89"/>
      <c r="FM27" s="89"/>
      <c r="FN27" s="89"/>
      <c r="FO27" s="89"/>
      <c r="FP27" s="89"/>
      <c r="FQ27" s="89"/>
      <c r="FR27" s="89"/>
      <c r="FS27" s="89"/>
      <c r="FT27" s="89"/>
      <c r="FU27" s="89"/>
      <c r="FV27" s="89"/>
      <c r="FW27" s="89"/>
      <c r="FX27" s="89"/>
      <c r="FY27" s="89"/>
      <c r="FZ27" s="89"/>
      <c r="GA27" s="89"/>
      <c r="GB27" s="89"/>
      <c r="GC27" s="89"/>
      <c r="GD27" s="89"/>
      <c r="GE27" s="89"/>
      <c r="GF27" s="89"/>
      <c r="GG27" s="89"/>
      <c r="GH27" s="89"/>
      <c r="GI27" s="89"/>
      <c r="GJ27" s="89"/>
      <c r="GK27" s="89"/>
      <c r="GL27" s="89"/>
      <c r="GM27" s="89"/>
      <c r="GN27" s="89"/>
      <c r="GO27" s="89"/>
      <c r="GP27" s="89"/>
      <c r="GQ27" s="89"/>
      <c r="GR27" s="89"/>
      <c r="GS27" s="89"/>
      <c r="GT27" s="89"/>
      <c r="GU27" s="89"/>
      <c r="GV27" s="89"/>
      <c r="GW27" s="89"/>
      <c r="GX27" s="89"/>
      <c r="GY27" s="89"/>
      <c r="GZ27" s="89"/>
      <c r="HA27" s="89"/>
      <c r="HB27" s="89"/>
      <c r="HC27" s="89"/>
      <c r="HD27" s="89"/>
      <c r="HE27" s="89"/>
      <c r="HF27" s="89"/>
      <c r="HG27" s="89"/>
      <c r="HH27" s="89"/>
      <c r="HI27" s="89"/>
      <c r="HJ27" s="89"/>
      <c r="HK27" s="89"/>
      <c r="HL27" s="89"/>
      <c r="HM27" s="89"/>
      <c r="HN27" s="89"/>
      <c r="HO27" s="89"/>
      <c r="HP27" s="89"/>
      <c r="HQ27" s="89"/>
      <c r="HR27" s="89"/>
      <c r="HS27" s="89"/>
      <c r="HT27" s="89"/>
      <c r="HU27" s="89"/>
      <c r="HV27" s="89"/>
      <c r="HW27" s="89"/>
      <c r="HX27" s="89"/>
      <c r="HY27" s="89"/>
      <c r="HZ27" s="89"/>
      <c r="IA27" s="89"/>
      <c r="IB27" s="89"/>
      <c r="IC27" s="89"/>
      <c r="ID27" s="89"/>
      <c r="IE27" s="89"/>
      <c r="IF27" s="89"/>
      <c r="IG27" s="89"/>
      <c r="IH27" s="89"/>
      <c r="II27" s="89"/>
      <c r="IJ27" s="89"/>
      <c r="IK27" s="89"/>
      <c r="IL27" s="89"/>
      <c r="IM27" s="89"/>
      <c r="IN27" s="89"/>
      <c r="IO27" s="89"/>
      <c r="IP27" s="89"/>
      <c r="IQ27" s="89"/>
      <c r="IR27" s="89"/>
      <c r="IS27" s="89"/>
      <c r="IT27" s="89"/>
      <c r="IU27" s="89"/>
      <c r="IV27" s="89"/>
    </row>
    <row r="28" spans="1:256" ht="23.1" customHeight="1">
      <c r="B28" s="38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T28" s="38"/>
    </row>
    <row r="29" spans="1:256" ht="23.1" customHeight="1">
      <c r="B29" s="38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78"/>
      <c r="T29" s="38"/>
    </row>
    <row r="33" spans="3:18" ht="23.1" customHeight="1">
      <c r="C33" s="90"/>
      <c r="D33" s="90"/>
      <c r="E33" s="90"/>
      <c r="F33" s="90"/>
      <c r="G33" s="90"/>
      <c r="H33" s="88"/>
      <c r="I33" s="90"/>
      <c r="J33" s="90"/>
      <c r="K33" s="90"/>
      <c r="L33" s="90"/>
      <c r="M33" s="90"/>
      <c r="N33" s="90"/>
      <c r="O33" s="90"/>
      <c r="P33" s="90"/>
      <c r="Q33" s="90"/>
      <c r="R33" s="90"/>
    </row>
    <row r="34" spans="3:18" ht="23.1" customHeight="1"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</row>
  </sheetData>
  <mergeCells count="2">
    <mergeCell ref="L6:N6"/>
    <mergeCell ref="D4:R4"/>
  </mergeCells>
  <pageMargins left="0.78740157480314965" right="0.51181102362204722" top="0.94488188976377963" bottom="0.74803149606299213" header="0" footer="0"/>
  <pageSetup paperSize="9" scale="70" fitToHeight="0" orientation="landscape" r:id="rId1"/>
  <headerFooter>
    <oddFooter>&amp;L&amp;16The condensed notes to the interim financial information are an integral part of this interim financial information.&amp;R&amp;P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7"/>
  <sheetViews>
    <sheetView tabSelected="1" view="pageBreakPreview" zoomScale="80" zoomScaleNormal="70" zoomScaleSheetLayoutView="80" workbookViewId="0">
      <selection activeCell="L8" sqref="L8"/>
    </sheetView>
  </sheetViews>
  <sheetFormatPr defaultColWidth="9.375" defaultRowHeight="23.1" customHeight="1"/>
  <cols>
    <col min="1" max="1" width="39.375" style="78" customWidth="1"/>
    <col min="2" max="2" width="10.75" style="78" customWidth="1"/>
    <col min="3" max="3" width="2.125" style="79" customWidth="1"/>
    <col min="4" max="4" width="27.375" style="79" customWidth="1"/>
    <col min="5" max="5" width="2.125" style="79" customWidth="1"/>
    <col min="6" max="6" width="27.375" style="79" customWidth="1"/>
    <col min="7" max="7" width="2.125" style="79" customWidth="1"/>
    <col min="8" max="8" width="27.375" style="79" customWidth="1"/>
    <col min="9" max="9" width="2.125" style="79" customWidth="1"/>
    <col min="10" max="10" width="27.375" style="79" customWidth="1"/>
    <col min="11" max="11" width="2.125" style="79" customWidth="1"/>
    <col min="12" max="12" width="27.375" style="79" customWidth="1"/>
    <col min="13" max="13" width="2.125" style="79" customWidth="1"/>
    <col min="14" max="14" width="27.375" style="79" customWidth="1"/>
    <col min="15" max="15" width="18.5" style="78" bestFit="1" customWidth="1"/>
    <col min="16" max="16" width="18.375" style="78" customWidth="1"/>
    <col min="17" max="17" width="24.625" style="78" customWidth="1"/>
    <col min="18" max="18" width="14.75" style="78" bestFit="1" customWidth="1"/>
    <col min="19" max="16384" width="9.375" style="78"/>
  </cols>
  <sheetData>
    <row r="1" spans="1:17" ht="23.1" customHeight="1">
      <c r="A1" s="36" t="s">
        <v>123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 t="s">
        <v>100</v>
      </c>
      <c r="O1" s="36"/>
      <c r="P1" s="36"/>
      <c r="Q1" s="36"/>
    </row>
    <row r="2" spans="1:17" ht="23.1" customHeight="1">
      <c r="A2" s="36" t="s">
        <v>36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 t="s">
        <v>101</v>
      </c>
      <c r="O2" s="38"/>
      <c r="P2" s="38"/>
    </row>
    <row r="3" spans="1:17" ht="23.1" customHeight="1">
      <c r="A3" s="36" t="s">
        <v>194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8"/>
    </row>
    <row r="4" spans="1:17" ht="23.1" customHeight="1">
      <c r="A4" s="39"/>
      <c r="B4" s="39"/>
      <c r="C4" s="39"/>
      <c r="D4" s="184" t="s">
        <v>146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38"/>
      <c r="P4" s="38"/>
    </row>
    <row r="5" spans="1:17" ht="23.1" customHeight="1">
      <c r="A5" s="39"/>
      <c r="B5" s="39"/>
      <c r="D5" s="91"/>
      <c r="F5" s="91"/>
      <c r="H5" s="91"/>
      <c r="J5" s="185" t="s">
        <v>93</v>
      </c>
      <c r="K5" s="185"/>
      <c r="L5" s="185"/>
      <c r="M5" s="82"/>
      <c r="N5" s="91"/>
      <c r="O5" s="38"/>
      <c r="P5" s="38"/>
    </row>
    <row r="6" spans="1:17" ht="23.1" customHeight="1">
      <c r="A6" s="81"/>
      <c r="B6" s="81"/>
      <c r="D6" s="60" t="s">
        <v>220</v>
      </c>
      <c r="F6" s="60" t="s">
        <v>85</v>
      </c>
      <c r="H6" s="60" t="s">
        <v>86</v>
      </c>
      <c r="J6" s="110" t="s">
        <v>94</v>
      </c>
      <c r="L6" s="91"/>
      <c r="N6" s="92"/>
      <c r="O6" s="38"/>
      <c r="P6" s="38"/>
    </row>
    <row r="7" spans="1:17" ht="23.1" customHeight="1">
      <c r="A7" s="39"/>
      <c r="B7" s="43" t="s">
        <v>39</v>
      </c>
      <c r="C7" s="80"/>
      <c r="D7" s="107" t="s">
        <v>87</v>
      </c>
      <c r="E7" s="80"/>
      <c r="F7" s="107" t="s">
        <v>87</v>
      </c>
      <c r="G7" s="80"/>
      <c r="H7" s="107" t="s">
        <v>88</v>
      </c>
      <c r="I7" s="80"/>
      <c r="J7" s="111" t="s">
        <v>95</v>
      </c>
      <c r="K7" s="80"/>
      <c r="L7" s="111" t="s">
        <v>96</v>
      </c>
      <c r="M7" s="80"/>
      <c r="N7" s="43" t="s">
        <v>97</v>
      </c>
      <c r="O7" s="38"/>
      <c r="P7" s="38"/>
    </row>
    <row r="8" spans="1:17" ht="23.1" customHeight="1">
      <c r="A8" s="38"/>
      <c r="B8" s="44"/>
      <c r="C8" s="80"/>
      <c r="D8" s="57"/>
      <c r="E8" s="80"/>
      <c r="F8" s="57"/>
      <c r="G8" s="80"/>
      <c r="H8" s="57"/>
      <c r="I8" s="80"/>
      <c r="J8" s="57"/>
      <c r="K8" s="80"/>
      <c r="L8" s="57"/>
      <c r="M8" s="80"/>
      <c r="N8" s="57"/>
      <c r="O8" s="38"/>
      <c r="P8" s="38"/>
    </row>
    <row r="9" spans="1:17" ht="23.1" customHeight="1">
      <c r="A9" s="38" t="s">
        <v>98</v>
      </c>
      <c r="C9" s="57"/>
      <c r="D9" s="51">
        <v>932561783</v>
      </c>
      <c r="E9" s="57"/>
      <c r="F9" s="51">
        <v>174585673</v>
      </c>
      <c r="G9" s="57"/>
      <c r="H9" s="51">
        <v>-430699618</v>
      </c>
      <c r="I9" s="57"/>
      <c r="J9" s="51">
        <v>3030000</v>
      </c>
      <c r="K9" s="57"/>
      <c r="L9" s="51">
        <v>-413064688</v>
      </c>
      <c r="M9" s="57"/>
      <c r="N9" s="51">
        <f>SUM(D9:L9)</f>
        <v>266413150</v>
      </c>
      <c r="O9" s="38"/>
      <c r="P9" s="86"/>
    </row>
    <row r="10" spans="1:17" ht="23.1" customHeight="1">
      <c r="A10" s="38" t="s">
        <v>153</v>
      </c>
      <c r="C10" s="57"/>
      <c r="D10" s="51"/>
      <c r="E10" s="57"/>
      <c r="F10" s="51"/>
      <c r="G10" s="57"/>
      <c r="H10" s="51"/>
      <c r="I10" s="57"/>
      <c r="J10" s="51"/>
      <c r="K10" s="57"/>
      <c r="L10" s="51"/>
      <c r="M10" s="57"/>
      <c r="N10" s="51"/>
      <c r="O10" s="38"/>
      <c r="P10" s="86"/>
    </row>
    <row r="11" spans="1:17" ht="23.1" customHeight="1">
      <c r="A11" s="38" t="s">
        <v>168</v>
      </c>
      <c r="B11" s="2">
        <v>17</v>
      </c>
      <c r="C11" s="51"/>
      <c r="D11" s="51">
        <v>286500000</v>
      </c>
      <c r="E11" s="51"/>
      <c r="F11" s="51">
        <v>21960000</v>
      </c>
      <c r="G11" s="51"/>
      <c r="H11" s="51">
        <v>0</v>
      </c>
      <c r="I11" s="51"/>
      <c r="J11" s="51">
        <v>0</v>
      </c>
      <c r="K11" s="51"/>
      <c r="L11" s="51">
        <v>0</v>
      </c>
      <c r="M11" s="51"/>
      <c r="N11" s="51">
        <f>SUM(D11:L11)</f>
        <v>308460000</v>
      </c>
      <c r="O11" s="38"/>
      <c r="P11" s="38"/>
    </row>
    <row r="12" spans="1:17" ht="23.1" customHeight="1">
      <c r="A12" s="38" t="s">
        <v>148</v>
      </c>
      <c r="C12" s="78"/>
      <c r="D12" s="51">
        <v>0</v>
      </c>
      <c r="E12" s="78"/>
      <c r="F12" s="51">
        <v>0</v>
      </c>
      <c r="G12" s="78"/>
      <c r="H12" s="51">
        <v>0</v>
      </c>
      <c r="I12" s="78"/>
      <c r="J12" s="51">
        <v>0</v>
      </c>
      <c r="K12" s="78"/>
      <c r="L12" s="51">
        <f>'PL 9 Month'!K24</f>
        <v>-66018073</v>
      </c>
      <c r="M12" s="78"/>
      <c r="N12" s="51">
        <f>SUM(D12:L12)</f>
        <v>-66018073</v>
      </c>
      <c r="O12" s="38"/>
      <c r="P12" s="51"/>
    </row>
    <row r="13" spans="1:17" ht="23.1" customHeight="1" thickBot="1">
      <c r="A13" s="38" t="s">
        <v>195</v>
      </c>
      <c r="B13" s="44"/>
      <c r="C13" s="51"/>
      <c r="D13" s="63">
        <f>SUM(D9:D12)</f>
        <v>1219061783</v>
      </c>
      <c r="E13" s="51"/>
      <c r="F13" s="63">
        <f>SUM(F9:F12)</f>
        <v>196545673</v>
      </c>
      <c r="G13" s="51"/>
      <c r="H13" s="63">
        <f>SUM(H9:H12)</f>
        <v>-430699618</v>
      </c>
      <c r="I13" s="51"/>
      <c r="J13" s="63">
        <f>SUM(J9:J12)</f>
        <v>3030000</v>
      </c>
      <c r="K13" s="51"/>
      <c r="L13" s="63">
        <f>SUM(L9:L12)</f>
        <v>-479082761</v>
      </c>
      <c r="M13" s="51"/>
      <c r="N13" s="63">
        <f>SUM(N9:N12)</f>
        <v>508855077</v>
      </c>
      <c r="O13" s="48">
        <f>+N13-BS!L115</f>
        <v>0</v>
      </c>
      <c r="P13" s="86"/>
    </row>
    <row r="14" spans="1:17" ht="23.1" customHeight="1" thickTop="1">
      <c r="A14" s="38"/>
      <c r="B14" s="44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38"/>
      <c r="P14" s="38"/>
    </row>
    <row r="15" spans="1:17" ht="23.1" customHeight="1">
      <c r="A15" s="38" t="s">
        <v>99</v>
      </c>
      <c r="C15" s="51"/>
      <c r="D15" s="51">
        <v>807561783</v>
      </c>
      <c r="E15" s="51"/>
      <c r="F15" s="51">
        <v>154863095</v>
      </c>
      <c r="G15" s="51"/>
      <c r="H15" s="51">
        <v>-430699618</v>
      </c>
      <c r="I15" s="51"/>
      <c r="J15" s="51">
        <v>3030000</v>
      </c>
      <c r="K15" s="51"/>
      <c r="L15" s="51">
        <v>-356099432</v>
      </c>
      <c r="M15" s="51"/>
      <c r="N15" s="51">
        <f>SUM(D15:L15)</f>
        <v>178655828</v>
      </c>
      <c r="O15" s="38"/>
      <c r="P15" s="38"/>
    </row>
    <row r="16" spans="1:17" ht="23.1" customHeight="1">
      <c r="A16" s="38" t="s">
        <v>153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38"/>
      <c r="P16" s="38"/>
    </row>
    <row r="17" spans="1:17" ht="23.1" customHeight="1">
      <c r="A17" s="38" t="s">
        <v>148</v>
      </c>
      <c r="B17" s="44"/>
      <c r="C17" s="51"/>
      <c r="D17" s="51">
        <v>0</v>
      </c>
      <c r="E17" s="51"/>
      <c r="F17" s="51">
        <v>0</v>
      </c>
      <c r="G17" s="51"/>
      <c r="H17" s="51">
        <v>0</v>
      </c>
      <c r="I17" s="51"/>
      <c r="J17" s="51">
        <v>0</v>
      </c>
      <c r="K17" s="51"/>
      <c r="L17" s="62">
        <f>'PL 9 Month'!M26</f>
        <v>-16719113</v>
      </c>
      <c r="M17" s="51"/>
      <c r="N17" s="51">
        <f>SUM(D17:L17)</f>
        <v>-16719113</v>
      </c>
      <c r="O17" s="38"/>
      <c r="P17" s="38"/>
    </row>
    <row r="18" spans="1:17" ht="23.1" customHeight="1" thickBot="1">
      <c r="A18" s="38" t="s">
        <v>196</v>
      </c>
      <c r="B18" s="44"/>
      <c r="C18" s="51"/>
      <c r="D18" s="63">
        <f>SUM(D15:D17)</f>
        <v>807561783</v>
      </c>
      <c r="E18" s="51"/>
      <c r="F18" s="63">
        <f>SUM(F15:F17)</f>
        <v>154863095</v>
      </c>
      <c r="G18" s="51"/>
      <c r="H18" s="63">
        <f>SUM(H15:H17)</f>
        <v>-430699618</v>
      </c>
      <c r="I18" s="51"/>
      <c r="J18" s="63">
        <f>SUM(J15:J17)</f>
        <v>3030000</v>
      </c>
      <c r="K18" s="51"/>
      <c r="L18" s="63">
        <f>SUM(L15:L17)</f>
        <v>-372818545</v>
      </c>
      <c r="M18" s="51"/>
      <c r="N18" s="63">
        <f>SUM(N15:N17)</f>
        <v>161936715</v>
      </c>
      <c r="O18" s="48"/>
      <c r="P18" s="86"/>
    </row>
    <row r="19" spans="1:17" ht="23.1" customHeight="1" thickTop="1">
      <c r="A19" s="38"/>
      <c r="B19" s="44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38"/>
      <c r="P19" s="48"/>
      <c r="Q19" s="88"/>
    </row>
    <row r="20" spans="1:17" s="88" customFormat="1" ht="23.1" customHeight="1">
      <c r="A20" s="48"/>
      <c r="B20" s="47"/>
      <c r="C20" s="51"/>
      <c r="D20" s="90"/>
      <c r="E20" s="51"/>
      <c r="F20" s="90"/>
      <c r="G20" s="51"/>
      <c r="H20" s="59"/>
      <c r="I20" s="51"/>
      <c r="J20" s="90"/>
      <c r="K20" s="51"/>
      <c r="L20" s="90"/>
      <c r="M20" s="51"/>
      <c r="N20" s="90"/>
      <c r="O20" s="48"/>
      <c r="P20" s="48"/>
    </row>
    <row r="21" spans="1:17" s="89" customFormat="1" ht="23.1" customHeight="1">
      <c r="A21" s="59"/>
      <c r="B21" s="50"/>
      <c r="C21" s="51"/>
      <c r="D21" s="59"/>
      <c r="E21" s="51"/>
      <c r="F21" s="59"/>
      <c r="G21" s="51"/>
      <c r="H21" s="59"/>
      <c r="I21" s="51"/>
      <c r="J21" s="59"/>
      <c r="K21" s="51"/>
      <c r="L21" s="59"/>
      <c r="M21" s="51"/>
      <c r="N21" s="59"/>
      <c r="O21" s="59"/>
      <c r="P21" s="59"/>
    </row>
    <row r="22" spans="1:17" ht="23.1" customHeight="1">
      <c r="A22" s="38"/>
      <c r="B22" s="44"/>
      <c r="D22" s="57"/>
      <c r="F22" s="57"/>
      <c r="H22" s="57"/>
      <c r="J22" s="57"/>
      <c r="L22" s="57"/>
      <c r="N22" s="57"/>
      <c r="O22" s="38"/>
      <c r="P22" s="38"/>
    </row>
    <row r="23" spans="1:17" ht="23.1" customHeight="1">
      <c r="A23" s="38"/>
      <c r="B23" s="44"/>
      <c r="D23" s="57"/>
      <c r="F23" s="57"/>
      <c r="H23" s="57"/>
      <c r="J23" s="57"/>
      <c r="L23" s="57"/>
      <c r="N23" s="57"/>
      <c r="O23" s="38"/>
      <c r="P23" s="38"/>
    </row>
    <row r="24" spans="1:17" ht="23.1" customHeight="1">
      <c r="A24" s="38"/>
      <c r="B24" s="44"/>
      <c r="D24" s="57"/>
      <c r="F24" s="57"/>
      <c r="H24" s="57"/>
      <c r="J24" s="57"/>
      <c r="L24" s="57"/>
      <c r="N24" s="57"/>
      <c r="O24" s="38"/>
      <c r="P24" s="38"/>
    </row>
    <row r="25" spans="1:17" ht="23.1" customHeight="1">
      <c r="A25" s="38"/>
      <c r="B25" s="44"/>
      <c r="D25" s="57"/>
      <c r="F25" s="57"/>
      <c r="H25" s="57"/>
      <c r="J25" s="57"/>
      <c r="L25" s="57"/>
      <c r="N25" s="57"/>
      <c r="O25" s="38"/>
      <c r="P25" s="38"/>
    </row>
    <row r="26" spans="1:17" ht="23.1" customHeight="1">
      <c r="A26" s="81"/>
      <c r="B26" s="44"/>
      <c r="D26" s="57"/>
      <c r="F26" s="57"/>
      <c r="H26" s="57"/>
      <c r="J26" s="57"/>
      <c r="L26" s="57"/>
      <c r="N26" s="57"/>
      <c r="O26" s="93"/>
      <c r="P26" s="38"/>
    </row>
    <row r="27" spans="1:17" ht="23.1" customHeight="1">
      <c r="A27" s="38"/>
      <c r="B27" s="38"/>
      <c r="D27" s="57"/>
      <c r="F27" s="57"/>
      <c r="H27" s="57"/>
      <c r="J27" s="57"/>
      <c r="L27" s="57"/>
      <c r="N27" s="57"/>
      <c r="P27" s="38"/>
    </row>
    <row r="28" spans="1:17" ht="23.1" customHeight="1">
      <c r="A28" s="38"/>
      <c r="B28" s="38"/>
      <c r="D28" s="57"/>
      <c r="F28" s="57"/>
      <c r="H28" s="57"/>
      <c r="J28" s="57"/>
      <c r="L28" s="57"/>
      <c r="N28" s="57"/>
      <c r="O28" s="38"/>
      <c r="P28" s="38"/>
    </row>
    <row r="29" spans="1:17" ht="23.1" customHeight="1">
      <c r="A29" s="38"/>
      <c r="B29" s="38"/>
      <c r="D29" s="57"/>
      <c r="F29" s="57"/>
      <c r="H29" s="57"/>
      <c r="J29" s="57"/>
      <c r="L29" s="57"/>
      <c r="N29" s="57"/>
      <c r="O29" s="38"/>
      <c r="P29" s="38"/>
    </row>
    <row r="30" spans="1:17" ht="23.1" customHeight="1">
      <c r="A30" s="38"/>
      <c r="B30" s="38"/>
      <c r="D30" s="57"/>
      <c r="F30" s="57"/>
      <c r="H30" s="57"/>
      <c r="J30" s="57"/>
      <c r="L30" s="57"/>
      <c r="N30" s="57"/>
      <c r="O30" s="38"/>
      <c r="P30" s="38"/>
    </row>
    <row r="31" spans="1:17" ht="23.1" customHeight="1">
      <c r="A31" s="38"/>
      <c r="B31" s="38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38"/>
      <c r="P31" s="38"/>
    </row>
    <row r="32" spans="1:17" ht="23.1" customHeight="1">
      <c r="A32" s="38"/>
      <c r="B32" s="38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38"/>
      <c r="P32" s="38"/>
    </row>
    <row r="33" spans="1:16" ht="23.1" customHeight="1">
      <c r="A33" s="38"/>
      <c r="B33" s="38"/>
      <c r="D33" s="57"/>
      <c r="F33" s="57"/>
      <c r="H33" s="57"/>
      <c r="J33" s="57"/>
      <c r="L33" s="57"/>
      <c r="N33" s="57"/>
      <c r="O33" s="38"/>
      <c r="P33" s="38"/>
    </row>
    <row r="36" spans="1:16" ht="23.1" customHeight="1">
      <c r="C36" s="90"/>
      <c r="E36" s="90"/>
      <c r="G36" s="90"/>
      <c r="I36" s="90"/>
      <c r="K36" s="90"/>
      <c r="M36" s="90"/>
    </row>
    <row r="37" spans="1:16" ht="23.1" customHeight="1">
      <c r="C37" s="89"/>
      <c r="E37" s="89"/>
      <c r="G37" s="89"/>
      <c r="I37" s="89"/>
      <c r="K37" s="89"/>
      <c r="M37" s="89"/>
    </row>
  </sheetData>
  <mergeCells count="2">
    <mergeCell ref="J5:L5"/>
    <mergeCell ref="D4:N4"/>
  </mergeCells>
  <pageMargins left="0.78740157480314965" right="0.51181102362204722" top="0.94488188976377963" bottom="0.74803149606299213" header="0" footer="0"/>
  <pageSetup paperSize="9" scale="70" fitToHeight="0" orientation="landscape" r:id="rId1"/>
  <headerFooter>
    <oddFooter>&amp;L&amp;16The condensed notes to the interim financial information are an integral part of this interim financial information.&amp;R&amp;P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04"/>
  <sheetViews>
    <sheetView view="pageBreakPreview" topLeftCell="A76" zoomScale="85" zoomScaleNormal="100" zoomScaleSheetLayoutView="85" workbookViewId="0">
      <selection activeCell="L8" sqref="L8"/>
    </sheetView>
  </sheetViews>
  <sheetFormatPr defaultColWidth="9.375" defaultRowHeight="23.1" customHeight="1"/>
  <cols>
    <col min="1" max="2" width="4" style="38" customWidth="1"/>
    <col min="3" max="3" width="59.125" style="38" customWidth="1"/>
    <col min="4" max="4" width="13.625" style="38" customWidth="1"/>
    <col min="5" max="5" width="1.375" style="38" customWidth="1"/>
    <col min="6" max="6" width="20.5" style="38" customWidth="1"/>
    <col min="7" max="7" width="1.125" style="38" customWidth="1"/>
    <col min="8" max="8" width="20.5" style="38" customWidth="1"/>
    <col min="9" max="9" width="1.125" style="38" customWidth="1"/>
    <col min="10" max="10" width="20.5" style="48" customWidth="1"/>
    <col min="11" max="11" width="1.125" style="48" customWidth="1"/>
    <col min="12" max="12" width="20.5" style="38" customWidth="1"/>
    <col min="13" max="13" width="5.125" style="38" customWidth="1"/>
    <col min="14" max="16" width="5.125" style="38" bestFit="1" customWidth="1"/>
    <col min="17" max="17" width="14.625" style="38" bestFit="1" customWidth="1"/>
    <col min="18" max="18" width="13.5" style="38" bestFit="1" customWidth="1"/>
    <col min="19" max="19" width="14.625" style="38" bestFit="1" customWidth="1"/>
    <col min="20" max="20" width="13.5" style="38" bestFit="1" customWidth="1"/>
    <col min="21" max="16384" width="9.375" style="38"/>
  </cols>
  <sheetData>
    <row r="1" spans="1:18" ht="23.1" customHeight="1">
      <c r="A1" s="36" t="s">
        <v>123</v>
      </c>
      <c r="B1" s="36"/>
      <c r="D1" s="36"/>
      <c r="E1" s="36"/>
      <c r="F1" s="36"/>
      <c r="G1" s="36"/>
      <c r="H1" s="36"/>
      <c r="I1" s="36"/>
      <c r="J1" s="36"/>
      <c r="K1" s="36"/>
      <c r="L1" s="37" t="s">
        <v>100</v>
      </c>
    </row>
    <row r="2" spans="1:18" s="36" customFormat="1" ht="23.1" customHeight="1">
      <c r="A2" s="36" t="s">
        <v>34</v>
      </c>
      <c r="L2" s="37" t="s">
        <v>101</v>
      </c>
    </row>
    <row r="3" spans="1:18" s="36" customFormat="1" ht="23.1" customHeight="1">
      <c r="A3" s="36" t="s">
        <v>194</v>
      </c>
    </row>
    <row r="4" spans="1:18" ht="23.1" customHeight="1">
      <c r="F4" s="182" t="s">
        <v>146</v>
      </c>
      <c r="G4" s="182"/>
      <c r="H4" s="182"/>
      <c r="I4" s="182"/>
      <c r="J4" s="182"/>
      <c r="K4" s="182"/>
      <c r="L4" s="182"/>
    </row>
    <row r="5" spans="1:18" ht="23.1" customHeight="1">
      <c r="D5" s="64"/>
      <c r="E5" s="64"/>
      <c r="F5" s="186" t="s">
        <v>37</v>
      </c>
      <c r="G5" s="186"/>
      <c r="H5" s="186"/>
      <c r="I5" s="65"/>
      <c r="J5" s="187" t="s">
        <v>38</v>
      </c>
      <c r="K5" s="187"/>
      <c r="L5" s="187"/>
    </row>
    <row r="6" spans="1:18" ht="23.1" customHeight="1">
      <c r="D6" s="39"/>
      <c r="E6" s="39"/>
      <c r="F6" s="67">
        <v>2022</v>
      </c>
      <c r="G6" s="40"/>
      <c r="H6" s="67">
        <v>2021</v>
      </c>
      <c r="I6" s="65"/>
      <c r="J6" s="67">
        <v>2022</v>
      </c>
      <c r="K6" s="40"/>
      <c r="L6" s="67">
        <v>2021</v>
      </c>
    </row>
    <row r="7" spans="1:18" ht="23.1" customHeight="1">
      <c r="D7" s="39"/>
      <c r="E7" s="39"/>
      <c r="F7" s="40"/>
      <c r="G7" s="40"/>
      <c r="H7" s="40"/>
      <c r="I7" s="40"/>
      <c r="J7" s="40"/>
      <c r="K7" s="40"/>
      <c r="L7" s="40"/>
    </row>
    <row r="8" spans="1:18" ht="23.1" customHeight="1">
      <c r="A8" s="36" t="s">
        <v>102</v>
      </c>
      <c r="F8" s="48"/>
      <c r="G8" s="59"/>
      <c r="K8" s="59"/>
    </row>
    <row r="9" spans="1:18" ht="23.1" customHeight="1">
      <c r="B9" s="38" t="s">
        <v>154</v>
      </c>
      <c r="F9" s="108">
        <f>'PL 9 Month'!G22</f>
        <v>-101966412</v>
      </c>
      <c r="G9" s="51"/>
      <c r="H9" s="62">
        <f>'PL 9 Month'!I22</f>
        <v>-40808644</v>
      </c>
      <c r="I9" s="51">
        <v>-26708839</v>
      </c>
      <c r="J9" s="62">
        <f>'PL 9 Month'!K22</f>
        <v>-66018073</v>
      </c>
      <c r="K9" s="51"/>
      <c r="L9" s="24">
        <f>'PL 9 Month'!M22</f>
        <v>-17165236</v>
      </c>
      <c r="M9" s="86"/>
      <c r="N9" s="94"/>
    </row>
    <row r="10" spans="1:18" ht="23.1" customHeight="1">
      <c r="B10" s="38" t="s">
        <v>106</v>
      </c>
      <c r="F10" s="62"/>
      <c r="G10" s="51"/>
      <c r="H10" s="95"/>
      <c r="I10" s="95"/>
      <c r="J10" s="95"/>
      <c r="K10" s="95"/>
      <c r="L10" s="106"/>
    </row>
    <row r="11" spans="1:18" ht="23.1" customHeight="1">
      <c r="C11" s="38" t="s">
        <v>175</v>
      </c>
      <c r="F11" s="62">
        <v>-39065808</v>
      </c>
      <c r="G11" s="51"/>
      <c r="H11" s="24">
        <v>13382070</v>
      </c>
      <c r="I11" s="51"/>
      <c r="J11" s="95">
        <v>-40635340</v>
      </c>
      <c r="K11" s="95"/>
      <c r="L11" s="24">
        <v>5437535</v>
      </c>
    </row>
    <row r="12" spans="1:18" ht="23.1" customHeight="1">
      <c r="C12" s="38" t="s">
        <v>103</v>
      </c>
      <c r="F12" s="62">
        <v>-26656383</v>
      </c>
      <c r="G12" s="51"/>
      <c r="H12" s="24">
        <v>4229792</v>
      </c>
      <c r="I12" s="51"/>
      <c r="J12" s="62">
        <v>-26208398</v>
      </c>
      <c r="K12" s="51"/>
      <c r="L12" s="24">
        <v>392214</v>
      </c>
      <c r="M12" s="56"/>
    </row>
    <row r="13" spans="1:18" ht="23.1" customHeight="1">
      <c r="C13" s="38" t="s">
        <v>160</v>
      </c>
      <c r="F13" s="62">
        <v>-386140</v>
      </c>
      <c r="G13" s="51"/>
      <c r="H13" s="24">
        <v>3261232</v>
      </c>
      <c r="I13" s="51"/>
      <c r="J13" s="62">
        <v>0</v>
      </c>
      <c r="K13" s="51"/>
      <c r="L13" s="24">
        <v>1068752</v>
      </c>
      <c r="M13" s="56"/>
    </row>
    <row r="14" spans="1:18" ht="23.1" customHeight="1">
      <c r="C14" s="38" t="s">
        <v>104</v>
      </c>
      <c r="F14" s="62">
        <v>3877911</v>
      </c>
      <c r="G14" s="51"/>
      <c r="H14" s="24">
        <v>1730724</v>
      </c>
      <c r="I14" s="51"/>
      <c r="J14" s="62">
        <v>2156845</v>
      </c>
      <c r="K14" s="51"/>
      <c r="L14" s="24">
        <v>618093</v>
      </c>
      <c r="M14" s="56"/>
      <c r="N14" s="61"/>
      <c r="O14" s="95"/>
      <c r="P14" s="62"/>
      <c r="Q14" s="95"/>
      <c r="R14" s="95"/>
    </row>
    <row r="15" spans="1:18" ht="23.1" customHeight="1">
      <c r="C15" s="38" t="s">
        <v>189</v>
      </c>
      <c r="F15" s="62">
        <v>-58793</v>
      </c>
      <c r="G15" s="51"/>
      <c r="H15" s="24">
        <v>-409423.30916743999</v>
      </c>
      <c r="I15" s="51"/>
      <c r="J15" s="62">
        <v>-58793</v>
      </c>
      <c r="K15" s="51"/>
      <c r="L15" s="24">
        <v>0</v>
      </c>
      <c r="M15" s="56"/>
      <c r="N15" s="61"/>
    </row>
    <row r="16" spans="1:18" ht="23.1" customHeight="1">
      <c r="C16" s="38" t="s">
        <v>105</v>
      </c>
      <c r="F16" s="62">
        <v>0</v>
      </c>
      <c r="G16" s="49"/>
      <c r="H16" s="24">
        <v>855510</v>
      </c>
      <c r="I16" s="51"/>
      <c r="J16" s="62">
        <v>0</v>
      </c>
      <c r="K16" s="51"/>
      <c r="L16" s="24">
        <v>0</v>
      </c>
    </row>
    <row r="17" spans="2:14" ht="23.1" customHeight="1">
      <c r="C17" s="38" t="s">
        <v>216</v>
      </c>
      <c r="F17" s="62">
        <v>5050952</v>
      </c>
      <c r="G17" s="51"/>
      <c r="H17" s="24">
        <v>1171000</v>
      </c>
      <c r="I17" s="51"/>
      <c r="J17" s="62">
        <v>5050952</v>
      </c>
      <c r="K17" s="51"/>
      <c r="L17" s="24">
        <v>2051000</v>
      </c>
    </row>
    <row r="18" spans="2:14" ht="23.1" customHeight="1">
      <c r="C18" s="38" t="s">
        <v>161</v>
      </c>
      <c r="D18" s="35"/>
      <c r="F18" s="62"/>
      <c r="G18" s="51"/>
      <c r="H18" s="24"/>
      <c r="I18" s="51"/>
      <c r="J18" s="62"/>
      <c r="K18" s="51"/>
      <c r="L18" s="24"/>
    </row>
    <row r="19" spans="2:14" ht="23.1" customHeight="1">
      <c r="C19" s="38" t="s">
        <v>162</v>
      </c>
      <c r="F19" s="62">
        <v>0</v>
      </c>
      <c r="G19" s="51"/>
      <c r="H19" s="24">
        <v>-1269008</v>
      </c>
      <c r="I19" s="51"/>
      <c r="J19" s="62">
        <v>0</v>
      </c>
      <c r="K19" s="51"/>
      <c r="L19" s="24">
        <v>0</v>
      </c>
    </row>
    <row r="20" spans="2:14" ht="23.1" customHeight="1">
      <c r="C20" s="115" t="s">
        <v>200</v>
      </c>
      <c r="F20" s="62">
        <v>14680284</v>
      </c>
      <c r="G20" s="51"/>
      <c r="H20" s="24">
        <v>0</v>
      </c>
      <c r="I20" s="51"/>
      <c r="J20" s="62">
        <v>9236703</v>
      </c>
      <c r="K20" s="51"/>
      <c r="L20" s="24">
        <v>0</v>
      </c>
    </row>
    <row r="21" spans="2:14" ht="23.1" customHeight="1">
      <c r="C21" s="115" t="s">
        <v>218</v>
      </c>
      <c r="F21" s="62">
        <v>38770281</v>
      </c>
      <c r="G21" s="51"/>
      <c r="H21" s="24">
        <v>0</v>
      </c>
      <c r="I21" s="51"/>
      <c r="J21" s="62">
        <v>44670624</v>
      </c>
      <c r="K21" s="51"/>
      <c r="L21" s="24">
        <v>0</v>
      </c>
    </row>
    <row r="22" spans="2:14" ht="23.1" customHeight="1">
      <c r="C22" s="115" t="s">
        <v>219</v>
      </c>
      <c r="F22" s="62">
        <v>-1433480</v>
      </c>
      <c r="G22" s="51"/>
      <c r="H22" s="24">
        <v>0</v>
      </c>
      <c r="I22" s="51"/>
      <c r="J22" s="62">
        <v>0</v>
      </c>
      <c r="K22" s="51"/>
      <c r="L22" s="24">
        <v>0</v>
      </c>
    </row>
    <row r="23" spans="2:14" ht="23.1" customHeight="1">
      <c r="C23" s="115" t="s">
        <v>107</v>
      </c>
      <c r="F23" s="62">
        <v>662694</v>
      </c>
      <c r="G23" s="51"/>
      <c r="H23" s="24">
        <v>252655</v>
      </c>
      <c r="I23" s="51"/>
      <c r="J23" s="62">
        <v>427695</v>
      </c>
      <c r="K23" s="51"/>
      <c r="L23" s="106">
        <v>67149</v>
      </c>
      <c r="M23" s="86"/>
      <c r="N23" s="48"/>
    </row>
    <row r="24" spans="2:14" ht="23.1" customHeight="1">
      <c r="C24" s="38" t="s">
        <v>108</v>
      </c>
      <c r="F24" s="62">
        <v>0</v>
      </c>
      <c r="G24" s="51"/>
      <c r="H24" s="24">
        <v>-264706</v>
      </c>
      <c r="I24" s="51"/>
      <c r="J24" s="62">
        <v>0</v>
      </c>
      <c r="K24" s="51"/>
      <c r="L24" s="106">
        <v>-23138</v>
      </c>
      <c r="M24" s="86"/>
      <c r="N24" s="86"/>
    </row>
    <row r="25" spans="2:14" ht="23.1" customHeight="1">
      <c r="C25" s="38" t="s">
        <v>150</v>
      </c>
      <c r="F25" s="109">
        <v>3142821</v>
      </c>
      <c r="G25" s="51"/>
      <c r="H25" s="25">
        <v>4914803</v>
      </c>
      <c r="I25" s="51"/>
      <c r="J25" s="109">
        <v>545860</v>
      </c>
      <c r="K25" s="51"/>
      <c r="L25" s="25">
        <v>554586</v>
      </c>
      <c r="M25" s="86"/>
      <c r="N25" s="86"/>
    </row>
    <row r="26" spans="2:14" ht="23.1" customHeight="1">
      <c r="B26" s="38" t="s">
        <v>151</v>
      </c>
      <c r="G26" s="95"/>
      <c r="I26" s="95"/>
      <c r="J26" s="38"/>
      <c r="K26" s="95"/>
      <c r="M26" s="86"/>
      <c r="N26" s="86"/>
    </row>
    <row r="27" spans="2:14" ht="23.1" customHeight="1">
      <c r="C27" s="38" t="s">
        <v>109</v>
      </c>
      <c r="F27" s="95">
        <f>SUM(F9:F25)</f>
        <v>-103382073</v>
      </c>
      <c r="H27" s="95">
        <f>SUM(H9:H25)</f>
        <v>-12953995.309167441</v>
      </c>
      <c r="J27" s="95">
        <f>SUM(J9:J25)</f>
        <v>-70831925</v>
      </c>
      <c r="K27" s="38"/>
      <c r="L27" s="95">
        <f>SUM(L9:L25)</f>
        <v>-6999045</v>
      </c>
    </row>
    <row r="28" spans="2:14" ht="23.1" customHeight="1">
      <c r="B28" s="38" t="s">
        <v>110</v>
      </c>
      <c r="J28" s="38"/>
      <c r="K28" s="38"/>
    </row>
    <row r="29" spans="2:14" ht="23.1" customHeight="1">
      <c r="C29" s="38" t="s">
        <v>111</v>
      </c>
      <c r="F29" s="62">
        <v>-7923337</v>
      </c>
      <c r="G29" s="62"/>
      <c r="H29" s="24">
        <v>767689</v>
      </c>
      <c r="I29" s="51"/>
      <c r="J29" s="95">
        <v>67463916</v>
      </c>
      <c r="K29" s="95"/>
      <c r="L29" s="24">
        <v>-11659018</v>
      </c>
    </row>
    <row r="30" spans="2:14" s="115" customFormat="1" ht="23.1" customHeight="1">
      <c r="C30" s="115" t="s">
        <v>197</v>
      </c>
      <c r="F30" s="117">
        <v>3873668</v>
      </c>
      <c r="G30" s="117"/>
      <c r="H30" s="118">
        <v>1556037</v>
      </c>
      <c r="I30" s="119"/>
      <c r="J30" s="120">
        <v>0</v>
      </c>
      <c r="K30" s="120"/>
      <c r="L30" s="118">
        <v>0</v>
      </c>
    </row>
    <row r="31" spans="2:14" ht="23.1" customHeight="1">
      <c r="C31" s="38" t="s">
        <v>47</v>
      </c>
      <c r="F31" s="62">
        <v>91307</v>
      </c>
      <c r="G31" s="62"/>
      <c r="H31" s="24">
        <v>-691736</v>
      </c>
      <c r="I31" s="51"/>
      <c r="J31" s="62">
        <v>0</v>
      </c>
      <c r="K31" s="95"/>
      <c r="L31" s="24">
        <v>0</v>
      </c>
    </row>
    <row r="32" spans="2:14" ht="23.1" customHeight="1">
      <c r="C32" s="38" t="s">
        <v>48</v>
      </c>
      <c r="F32" s="62">
        <v>17755640</v>
      </c>
      <c r="G32" s="62"/>
      <c r="H32" s="24">
        <v>3332062</v>
      </c>
      <c r="I32" s="51"/>
      <c r="J32" s="95">
        <v>26662554</v>
      </c>
      <c r="K32" s="95"/>
      <c r="L32" s="106">
        <v>2195542</v>
      </c>
      <c r="M32" s="61"/>
    </row>
    <row r="33" spans="2:13" ht="23.1" customHeight="1">
      <c r="C33" s="38" t="s">
        <v>56</v>
      </c>
      <c r="F33" s="95">
        <v>36689</v>
      </c>
      <c r="G33" s="95"/>
      <c r="H33" s="24">
        <v>275400</v>
      </c>
      <c r="I33" s="51"/>
      <c r="J33" s="62">
        <v>-283169</v>
      </c>
      <c r="K33" s="51"/>
      <c r="L33" s="106">
        <v>0</v>
      </c>
    </row>
    <row r="34" spans="2:13" ht="23.1" customHeight="1">
      <c r="B34" s="38" t="s">
        <v>152</v>
      </c>
      <c r="F34" s="95"/>
      <c r="G34" s="95"/>
      <c r="H34" s="62"/>
      <c r="I34" s="51"/>
      <c r="J34" s="62"/>
      <c r="K34" s="51"/>
      <c r="L34" s="95"/>
    </row>
    <row r="35" spans="2:13" ht="23.1" customHeight="1">
      <c r="C35" s="38" t="s">
        <v>113</v>
      </c>
      <c r="F35" s="62">
        <v>-680008</v>
      </c>
      <c r="G35" s="62"/>
      <c r="H35" s="24">
        <v>-5698965</v>
      </c>
      <c r="I35" s="51"/>
      <c r="J35" s="62">
        <v>-12743853</v>
      </c>
      <c r="K35" s="62"/>
      <c r="L35" s="106">
        <v>-1531353</v>
      </c>
      <c r="M35" s="86"/>
    </row>
    <row r="36" spans="2:13" ht="23.1" customHeight="1">
      <c r="C36" s="38" t="s">
        <v>114</v>
      </c>
      <c r="F36" s="62">
        <v>-1890115</v>
      </c>
      <c r="G36" s="62"/>
      <c r="H36" s="24">
        <v>-6897909</v>
      </c>
      <c r="I36" s="51"/>
      <c r="J36" s="62">
        <v>-11656662</v>
      </c>
      <c r="K36" s="62"/>
      <c r="L36" s="106">
        <v>-6159612</v>
      </c>
      <c r="M36" s="86"/>
    </row>
    <row r="37" spans="2:13" ht="23.1" customHeight="1">
      <c r="C37" s="38" t="s">
        <v>61</v>
      </c>
      <c r="F37" s="95">
        <v>-2241566</v>
      </c>
      <c r="G37" s="95"/>
      <c r="H37" s="24">
        <v>207280</v>
      </c>
      <c r="I37" s="51"/>
      <c r="J37" s="62">
        <v>-1815903</v>
      </c>
      <c r="K37" s="62"/>
      <c r="L37" s="106">
        <v>-324930</v>
      </c>
      <c r="M37" s="86"/>
    </row>
    <row r="38" spans="2:13" ht="23.1" customHeight="1">
      <c r="C38" s="38" t="s">
        <v>64</v>
      </c>
      <c r="F38" s="62">
        <v>-1277875</v>
      </c>
      <c r="H38" s="7">
        <v>-13925714</v>
      </c>
      <c r="J38" s="95">
        <v>0</v>
      </c>
      <c r="K38" s="38"/>
      <c r="L38" s="106">
        <v>-13925714</v>
      </c>
      <c r="M38" s="86"/>
    </row>
    <row r="39" spans="2:13" ht="23.1" customHeight="1">
      <c r="C39" s="38" t="s">
        <v>183</v>
      </c>
      <c r="F39" s="62">
        <v>3890</v>
      </c>
      <c r="H39" s="25">
        <v>0</v>
      </c>
      <c r="J39" s="95">
        <v>0</v>
      </c>
      <c r="K39" s="38"/>
      <c r="L39" s="25">
        <v>0</v>
      </c>
      <c r="M39" s="86"/>
    </row>
    <row r="40" spans="2:13" ht="23.1" customHeight="1">
      <c r="B40" s="38" t="s">
        <v>137</v>
      </c>
      <c r="D40" s="48"/>
      <c r="E40" s="59"/>
      <c r="F40" s="96">
        <f>SUM(F27:F39)</f>
        <v>-95633780</v>
      </c>
      <c r="G40" s="51"/>
      <c r="H40" s="96">
        <f>SUM(H27:H39)</f>
        <v>-34029851.309167445</v>
      </c>
      <c r="I40" s="51"/>
      <c r="J40" s="96">
        <f>SUM(J27:J39)</f>
        <v>-3205042</v>
      </c>
      <c r="K40" s="51"/>
      <c r="L40" s="96">
        <f>SUM(L27:L39)</f>
        <v>-38404130</v>
      </c>
    </row>
    <row r="41" spans="2:13" ht="23.1" customHeight="1">
      <c r="B41" s="38" t="s">
        <v>115</v>
      </c>
      <c r="D41" s="48"/>
      <c r="E41" s="59"/>
      <c r="F41" s="51">
        <v>0</v>
      </c>
      <c r="G41" s="51"/>
      <c r="H41" s="24">
        <v>264706</v>
      </c>
      <c r="I41" s="51"/>
      <c r="J41" s="62">
        <v>0</v>
      </c>
      <c r="K41" s="51"/>
      <c r="L41" s="106">
        <v>152856</v>
      </c>
    </row>
    <row r="42" spans="2:13" ht="23.1" customHeight="1">
      <c r="B42" s="38" t="s">
        <v>156</v>
      </c>
      <c r="F42" s="51">
        <v>-20464</v>
      </c>
      <c r="G42" s="51"/>
      <c r="H42" s="24">
        <v>-128454</v>
      </c>
      <c r="I42" s="51"/>
      <c r="J42" s="95">
        <v>0</v>
      </c>
      <c r="K42" s="95"/>
      <c r="L42" s="24">
        <v>-2439</v>
      </c>
    </row>
    <row r="43" spans="2:13" s="102" customFormat="1" ht="22.5" customHeight="1">
      <c r="C43" s="68" t="s">
        <v>116</v>
      </c>
      <c r="D43" s="38"/>
      <c r="F43" s="97">
        <f>SUM(F40:F42)</f>
        <v>-95654244</v>
      </c>
      <c r="G43" s="95"/>
      <c r="H43" s="97">
        <f>SUM(H40:H42)</f>
        <v>-33893599.309167445</v>
      </c>
      <c r="I43" s="95"/>
      <c r="J43" s="97">
        <f>SUM(J40:J42)</f>
        <v>-3205042</v>
      </c>
      <c r="K43" s="95"/>
      <c r="L43" s="97">
        <f>SUM(L40:L42)</f>
        <v>-38253713</v>
      </c>
    </row>
    <row r="44" spans="2:13" ht="23.1" customHeight="1">
      <c r="F44" s="48"/>
      <c r="G44" s="48"/>
      <c r="H44" s="48"/>
      <c r="I44" s="59"/>
      <c r="J44" s="98"/>
      <c r="K44" s="98"/>
      <c r="L44" s="103"/>
    </row>
    <row r="45" spans="2:13" ht="23.1" customHeight="1">
      <c r="F45" s="48"/>
      <c r="G45" s="48"/>
      <c r="H45" s="48"/>
      <c r="I45" s="59"/>
      <c r="J45" s="98"/>
      <c r="K45" s="98"/>
      <c r="L45" s="103"/>
    </row>
    <row r="46" spans="2:13" ht="23.1" customHeight="1">
      <c r="F46" s="48"/>
      <c r="G46" s="48"/>
      <c r="H46" s="48"/>
      <c r="I46" s="59"/>
      <c r="J46" s="98"/>
      <c r="K46" s="98"/>
      <c r="L46" s="103"/>
    </row>
    <row r="47" spans="2:13" ht="23.1" customHeight="1">
      <c r="F47" s="48"/>
      <c r="G47" s="48"/>
      <c r="H47" s="48"/>
      <c r="I47" s="59"/>
      <c r="J47" s="98"/>
      <c r="K47" s="98"/>
      <c r="L47" s="103"/>
    </row>
    <row r="48" spans="2:13" ht="23.1" customHeight="1">
      <c r="F48" s="48"/>
      <c r="G48" s="48"/>
      <c r="H48" s="48"/>
      <c r="I48" s="59"/>
      <c r="J48" s="98"/>
      <c r="K48" s="98"/>
      <c r="L48" s="103"/>
    </row>
    <row r="49" spans="1:12" ht="23.1" customHeight="1">
      <c r="A49" s="36" t="s">
        <v>123</v>
      </c>
      <c r="D49" s="36"/>
      <c r="E49" s="36"/>
      <c r="F49" s="36"/>
      <c r="G49" s="36"/>
      <c r="H49" s="36"/>
      <c r="I49" s="36"/>
      <c r="J49" s="36"/>
      <c r="K49" s="36"/>
      <c r="L49" s="37" t="s">
        <v>100</v>
      </c>
    </row>
    <row r="50" spans="1:12" ht="23.1" customHeight="1">
      <c r="A50" s="36" t="s">
        <v>112</v>
      </c>
      <c r="D50" s="36"/>
      <c r="E50" s="36"/>
      <c r="F50" s="36"/>
      <c r="G50" s="36"/>
      <c r="H50" s="36"/>
      <c r="I50" s="36"/>
      <c r="J50" s="36"/>
      <c r="K50" s="36"/>
      <c r="L50" s="37" t="s">
        <v>101</v>
      </c>
    </row>
    <row r="51" spans="1:12" ht="23.1" customHeight="1">
      <c r="A51" s="36" t="str">
        <f>A3</f>
        <v>FOR THE NINE-MONTH PERIOD ENDED SEPTEMBER 30, 2022</v>
      </c>
      <c r="D51" s="36"/>
      <c r="E51" s="36"/>
      <c r="F51" s="36"/>
      <c r="G51" s="36"/>
      <c r="H51" s="36"/>
      <c r="I51" s="36"/>
      <c r="J51" s="36"/>
      <c r="K51" s="36"/>
      <c r="L51" s="36"/>
    </row>
    <row r="52" spans="1:12" ht="23.1" customHeight="1">
      <c r="F52" s="182" t="s">
        <v>146</v>
      </c>
      <c r="G52" s="182"/>
      <c r="H52" s="182"/>
      <c r="I52" s="182"/>
      <c r="J52" s="182"/>
      <c r="K52" s="182"/>
      <c r="L52" s="182"/>
    </row>
    <row r="53" spans="1:12" ht="23.1" customHeight="1">
      <c r="D53" s="64"/>
      <c r="E53" s="64"/>
      <c r="F53" s="186" t="s">
        <v>37</v>
      </c>
      <c r="G53" s="186"/>
      <c r="H53" s="186"/>
      <c r="I53" s="65"/>
      <c r="J53" s="187" t="s">
        <v>38</v>
      </c>
      <c r="K53" s="187"/>
      <c r="L53" s="187"/>
    </row>
    <row r="54" spans="1:12" ht="23.1" customHeight="1">
      <c r="D54" s="39"/>
      <c r="E54" s="39"/>
      <c r="F54" s="67">
        <v>2022</v>
      </c>
      <c r="G54" s="40"/>
      <c r="H54" s="67">
        <v>2021</v>
      </c>
      <c r="I54" s="65"/>
      <c r="J54" s="67">
        <v>2022</v>
      </c>
      <c r="K54" s="40"/>
      <c r="L54" s="67">
        <v>2021</v>
      </c>
    </row>
    <row r="55" spans="1:12" ht="23.1" customHeight="1">
      <c r="D55" s="39"/>
      <c r="E55" s="39"/>
      <c r="F55" s="40"/>
      <c r="G55" s="40"/>
      <c r="H55" s="40"/>
      <c r="I55" s="40"/>
      <c r="J55" s="40"/>
      <c r="K55" s="40"/>
      <c r="L55" s="40"/>
    </row>
    <row r="56" spans="1:12" ht="23.1" customHeight="1">
      <c r="A56" s="36" t="s">
        <v>117</v>
      </c>
      <c r="F56" s="62"/>
      <c r="G56" s="62"/>
      <c r="H56" s="62"/>
      <c r="I56" s="51"/>
      <c r="J56" s="62"/>
      <c r="K56" s="62"/>
      <c r="L56" s="42"/>
    </row>
    <row r="57" spans="1:12" ht="23.1" customHeight="1">
      <c r="B57" s="115" t="s">
        <v>203</v>
      </c>
      <c r="C57" s="115"/>
      <c r="F57" s="62">
        <v>-122130000</v>
      </c>
      <c r="G57" s="62"/>
      <c r="H57" s="7">
        <v>0</v>
      </c>
      <c r="I57" s="51"/>
      <c r="J57" s="62">
        <v>-122130000</v>
      </c>
      <c r="K57" s="62"/>
      <c r="L57" s="7">
        <v>0</v>
      </c>
    </row>
    <row r="58" spans="1:12" ht="23.1" customHeight="1">
      <c r="B58" s="115" t="s">
        <v>202</v>
      </c>
      <c r="C58" s="115"/>
      <c r="F58" s="62">
        <v>3000000</v>
      </c>
      <c r="G58" s="62"/>
      <c r="H58" s="7">
        <v>0</v>
      </c>
      <c r="I58" s="51"/>
      <c r="J58" s="62">
        <v>3000000</v>
      </c>
      <c r="K58" s="62"/>
      <c r="L58" s="7">
        <v>0</v>
      </c>
    </row>
    <row r="59" spans="1:12" ht="23.1" customHeight="1">
      <c r="B59" s="115" t="s">
        <v>204</v>
      </c>
      <c r="C59" s="115"/>
      <c r="F59" s="62">
        <v>0</v>
      </c>
      <c r="G59" s="62"/>
      <c r="H59" s="7">
        <v>0</v>
      </c>
      <c r="I59" s="51"/>
      <c r="J59" s="62">
        <v>-89249825</v>
      </c>
      <c r="K59" s="62"/>
      <c r="L59" s="7">
        <v>100</v>
      </c>
    </row>
    <row r="60" spans="1:12" ht="23.1" customHeight="1">
      <c r="B60" s="121" t="s">
        <v>163</v>
      </c>
      <c r="C60" s="115"/>
      <c r="F60" s="62">
        <v>70374</v>
      </c>
      <c r="G60" s="62"/>
      <c r="H60" s="7">
        <v>0</v>
      </c>
      <c r="I60" s="51"/>
      <c r="J60" s="62">
        <v>70374</v>
      </c>
      <c r="K60" s="62"/>
      <c r="L60" s="7">
        <v>0</v>
      </c>
    </row>
    <row r="61" spans="1:12" ht="23.1" customHeight="1">
      <c r="B61" s="121" t="s">
        <v>157</v>
      </c>
      <c r="C61" s="115"/>
      <c r="F61" s="62">
        <v>0</v>
      </c>
      <c r="G61" s="62"/>
      <c r="H61" s="24">
        <v>3355255</v>
      </c>
      <c r="I61" s="51"/>
      <c r="J61" s="51">
        <v>0</v>
      </c>
      <c r="K61" s="51"/>
      <c r="L61" s="7">
        <v>0</v>
      </c>
    </row>
    <row r="62" spans="1:12" ht="23.1" customHeight="1">
      <c r="B62" s="121" t="s">
        <v>199</v>
      </c>
      <c r="C62" s="115"/>
      <c r="F62" s="62"/>
      <c r="G62" s="62"/>
      <c r="H62" s="24"/>
      <c r="I62" s="51"/>
      <c r="J62" s="51"/>
      <c r="K62" s="51"/>
      <c r="L62" s="7"/>
    </row>
    <row r="63" spans="1:12" ht="23.1" customHeight="1">
      <c r="B63" s="121"/>
      <c r="C63" s="115" t="s">
        <v>211</v>
      </c>
      <c r="F63" s="62">
        <v>0</v>
      </c>
      <c r="G63" s="62"/>
      <c r="H63" s="24">
        <v>-19700</v>
      </c>
      <c r="I63" s="51"/>
      <c r="J63" s="51">
        <v>0</v>
      </c>
      <c r="K63" s="51"/>
      <c r="L63" s="7">
        <v>0</v>
      </c>
    </row>
    <row r="64" spans="1:12" ht="23.1" customHeight="1">
      <c r="B64" s="121" t="s">
        <v>173</v>
      </c>
      <c r="C64" s="115"/>
      <c r="F64" s="62">
        <v>-8184724</v>
      </c>
      <c r="G64" s="62"/>
      <c r="H64" s="7">
        <v>0</v>
      </c>
      <c r="I64" s="51"/>
      <c r="J64" s="62">
        <v>-7925032</v>
      </c>
      <c r="K64" s="62"/>
      <c r="L64" s="7">
        <v>0</v>
      </c>
    </row>
    <row r="65" spans="1:13" ht="23.1" customHeight="1">
      <c r="B65" s="121" t="s">
        <v>198</v>
      </c>
      <c r="C65" s="115"/>
      <c r="F65" s="62">
        <v>0</v>
      </c>
      <c r="G65" s="62"/>
      <c r="H65" s="24">
        <v>4299065</v>
      </c>
      <c r="I65" s="51"/>
      <c r="J65" s="62">
        <v>0</v>
      </c>
      <c r="K65" s="62"/>
      <c r="L65" s="106">
        <v>2336449</v>
      </c>
    </row>
    <row r="66" spans="1:13" ht="23.1" customHeight="1">
      <c r="B66" s="121" t="s">
        <v>169</v>
      </c>
      <c r="C66" s="115"/>
      <c r="F66" s="62">
        <v>0</v>
      </c>
      <c r="G66" s="62"/>
      <c r="H66" s="24">
        <v>-12052</v>
      </c>
      <c r="I66" s="51"/>
      <c r="J66" s="62">
        <v>0</v>
      </c>
      <c r="K66" s="62"/>
      <c r="L66" s="24">
        <v>-12052</v>
      </c>
    </row>
    <row r="67" spans="1:13" ht="23.1" customHeight="1">
      <c r="B67" s="121" t="s">
        <v>164</v>
      </c>
      <c r="C67" s="115"/>
      <c r="F67" s="62">
        <v>-344000</v>
      </c>
      <c r="G67" s="51"/>
      <c r="H67" s="7">
        <v>0</v>
      </c>
      <c r="I67" s="51"/>
      <c r="J67" s="51">
        <v>-150000</v>
      </c>
      <c r="K67" s="51"/>
      <c r="L67" s="7">
        <v>0</v>
      </c>
    </row>
    <row r="68" spans="1:13" ht="23.1" customHeight="1">
      <c r="B68" s="115"/>
      <c r="C68" s="122" t="s">
        <v>118</v>
      </c>
      <c r="F68" s="97">
        <f>SUM(F57:F67)</f>
        <v>-127588350</v>
      </c>
      <c r="G68" s="95"/>
      <c r="H68" s="97">
        <f>SUM(H57:H67)</f>
        <v>7622568</v>
      </c>
      <c r="I68" s="95"/>
      <c r="J68" s="97">
        <f>SUM(J57:J67)</f>
        <v>-216384483</v>
      </c>
      <c r="K68" s="95"/>
      <c r="L68" s="97">
        <f>SUM(L57:L67)</f>
        <v>2324497</v>
      </c>
    </row>
    <row r="69" spans="1:13" ht="23.1" customHeight="1">
      <c r="B69" s="115"/>
      <c r="C69" s="115"/>
      <c r="F69" s="48"/>
      <c r="G69" s="59"/>
      <c r="H69" s="99"/>
      <c r="I69" s="99"/>
      <c r="J69" s="98"/>
      <c r="K69" s="98"/>
      <c r="L69" s="99"/>
    </row>
    <row r="70" spans="1:13" ht="23.1" customHeight="1">
      <c r="A70" s="36" t="s">
        <v>119</v>
      </c>
      <c r="B70" s="115"/>
      <c r="C70" s="115"/>
      <c r="F70" s="51"/>
      <c r="G70" s="51"/>
      <c r="J70" s="86"/>
      <c r="K70" s="86"/>
    </row>
    <row r="71" spans="1:13" ht="23.1" customHeight="1">
      <c r="A71" s="36"/>
      <c r="B71" s="115" t="s">
        <v>174</v>
      </c>
      <c r="C71" s="115"/>
      <c r="F71" s="51">
        <v>88500000</v>
      </c>
      <c r="G71" s="51"/>
      <c r="H71" s="51">
        <v>0</v>
      </c>
      <c r="J71" s="51">
        <v>88500000</v>
      </c>
      <c r="K71" s="86"/>
      <c r="L71" s="3">
        <v>0</v>
      </c>
    </row>
    <row r="72" spans="1:13" ht="23.1" customHeight="1">
      <c r="B72" s="115" t="s">
        <v>165</v>
      </c>
      <c r="C72" s="115"/>
      <c r="F72" s="51">
        <v>0</v>
      </c>
      <c r="G72" s="51"/>
      <c r="H72" s="51">
        <v>0</v>
      </c>
      <c r="I72" s="51"/>
      <c r="J72" s="62">
        <v>-49300000</v>
      </c>
      <c r="K72" s="51"/>
      <c r="L72" s="7">
        <v>-2000000</v>
      </c>
    </row>
    <row r="73" spans="1:13" ht="23.1" customHeight="1">
      <c r="B73" s="115" t="s">
        <v>206</v>
      </c>
      <c r="C73" s="115"/>
      <c r="F73" s="51">
        <v>15900000</v>
      </c>
      <c r="G73" s="51"/>
      <c r="H73" s="7">
        <v>0</v>
      </c>
      <c r="I73" s="51"/>
      <c r="J73" s="51">
        <v>15900000</v>
      </c>
      <c r="K73" s="51"/>
      <c r="L73" s="7">
        <v>0</v>
      </c>
    </row>
    <row r="74" spans="1:13" ht="23.1" customHeight="1">
      <c r="B74" s="115" t="s">
        <v>158</v>
      </c>
      <c r="C74" s="115"/>
      <c r="F74" s="51">
        <v>0</v>
      </c>
      <c r="G74" s="51"/>
      <c r="H74" s="7">
        <v>-2088000</v>
      </c>
      <c r="I74" s="51"/>
      <c r="J74" s="51">
        <v>0</v>
      </c>
      <c r="K74" s="51"/>
      <c r="L74" s="7">
        <v>0</v>
      </c>
    </row>
    <row r="75" spans="1:13" ht="22.5" customHeight="1">
      <c r="B75" s="115" t="s">
        <v>205</v>
      </c>
      <c r="C75" s="115"/>
      <c r="F75" s="51">
        <v>-44908837</v>
      </c>
      <c r="G75" s="51"/>
      <c r="H75" s="7">
        <v>0</v>
      </c>
      <c r="I75" s="51"/>
      <c r="J75" s="51">
        <v>0</v>
      </c>
      <c r="K75" s="51"/>
      <c r="L75" s="7">
        <v>0</v>
      </c>
    </row>
    <row r="76" spans="1:13" ht="23.1" customHeight="1">
      <c r="B76" s="115" t="s">
        <v>159</v>
      </c>
      <c r="C76" s="115"/>
      <c r="F76" s="51">
        <v>-931725</v>
      </c>
      <c r="G76" s="51"/>
      <c r="H76" s="7">
        <v>-5906603</v>
      </c>
      <c r="I76" s="51"/>
      <c r="J76" s="51">
        <v>-605999</v>
      </c>
      <c r="K76" s="51"/>
      <c r="L76" s="7">
        <v>-2693519</v>
      </c>
    </row>
    <row r="77" spans="1:13" ht="23.1" customHeight="1">
      <c r="B77" s="115" t="s">
        <v>138</v>
      </c>
      <c r="C77" s="115"/>
      <c r="F77" s="51">
        <v>-690163</v>
      </c>
      <c r="G77" s="51"/>
      <c r="H77" s="24">
        <v>-1639819</v>
      </c>
      <c r="I77" s="51"/>
      <c r="J77" s="51">
        <v>-1080472</v>
      </c>
      <c r="K77" s="51"/>
      <c r="L77" s="7">
        <v>-280665</v>
      </c>
    </row>
    <row r="78" spans="1:13" ht="23.1" customHeight="1">
      <c r="B78" s="115"/>
      <c r="C78" s="122" t="s">
        <v>120</v>
      </c>
      <c r="F78" s="97">
        <f>SUM(F71:F77)</f>
        <v>57869275</v>
      </c>
      <c r="G78" s="95"/>
      <c r="H78" s="97">
        <f>SUM(H71:H77)</f>
        <v>-9634422</v>
      </c>
      <c r="I78" s="95"/>
      <c r="J78" s="97">
        <f>SUM(J71:K77)</f>
        <v>53413529</v>
      </c>
      <c r="K78" s="95"/>
      <c r="L78" s="97">
        <f>SUM(L71:L77)</f>
        <v>-4974184</v>
      </c>
    </row>
    <row r="79" spans="1:13" ht="23.1" customHeight="1">
      <c r="B79" s="115"/>
      <c r="C79" s="115"/>
      <c r="F79" s="62"/>
      <c r="G79" s="51"/>
      <c r="H79" s="100"/>
      <c r="I79" s="95"/>
      <c r="J79" s="100"/>
      <c r="K79" s="95"/>
      <c r="L79" s="100"/>
    </row>
    <row r="80" spans="1:13" ht="23.1" customHeight="1">
      <c r="A80" s="36" t="s">
        <v>155</v>
      </c>
      <c r="F80" s="106">
        <f>+F78+F68+F43</f>
        <v>-165373319</v>
      </c>
      <c r="G80" s="95"/>
      <c r="H80" s="95">
        <f>+H78+H68+H43</f>
        <v>-35905453.309167445</v>
      </c>
      <c r="I80" s="95"/>
      <c r="J80" s="106">
        <f>+J78+J68+J43</f>
        <v>-166175996</v>
      </c>
      <c r="K80" s="95"/>
      <c r="L80" s="95">
        <f>+L78+L68+L43</f>
        <v>-40903400</v>
      </c>
      <c r="M80" s="95"/>
    </row>
    <row r="81" spans="1:20" ht="23.1" customHeight="1">
      <c r="A81" s="36" t="s">
        <v>210</v>
      </c>
      <c r="F81" s="106">
        <v>-5081263</v>
      </c>
      <c r="G81" s="95"/>
      <c r="H81" s="7">
        <v>0</v>
      </c>
      <c r="I81" s="51"/>
      <c r="J81" s="51">
        <v>0</v>
      </c>
      <c r="K81" s="51"/>
      <c r="L81" s="7">
        <v>0</v>
      </c>
      <c r="M81" s="95"/>
    </row>
    <row r="82" spans="1:20" ht="23.1" customHeight="1">
      <c r="A82" s="38" t="s">
        <v>121</v>
      </c>
      <c r="F82" s="95">
        <f>BS!J12</f>
        <v>178105899</v>
      </c>
      <c r="G82" s="95"/>
      <c r="H82" s="95">
        <v>72011295</v>
      </c>
      <c r="I82" s="95"/>
      <c r="J82" s="95">
        <f>BS!N12</f>
        <v>170886545</v>
      </c>
      <c r="K82" s="95"/>
      <c r="L82" s="95">
        <v>68179910</v>
      </c>
      <c r="M82" s="48"/>
      <c r="N82" s="48"/>
    </row>
    <row r="83" spans="1:20" ht="23.1" customHeight="1" thickBot="1">
      <c r="A83" s="36" t="s">
        <v>122</v>
      </c>
      <c r="D83" s="44"/>
      <c r="E83" s="44"/>
      <c r="F83" s="101">
        <f>SUM(F80:F82)</f>
        <v>7651317</v>
      </c>
      <c r="G83" s="95"/>
      <c r="H83" s="101">
        <f>SUM(H80:H82)</f>
        <v>36105841.690832555</v>
      </c>
      <c r="I83" s="95"/>
      <c r="J83" s="101">
        <f>SUM(J80:J82)</f>
        <v>4710549</v>
      </c>
      <c r="K83" s="95"/>
      <c r="L83" s="101">
        <f>SUM(L80:L82)</f>
        <v>27276510</v>
      </c>
      <c r="M83" s="48"/>
      <c r="N83" s="48"/>
      <c r="O83" s="48"/>
      <c r="P83" s="48"/>
      <c r="Q83" s="49">
        <f>+F83-BS!H12</f>
        <v>0</v>
      </c>
      <c r="R83" s="49"/>
      <c r="S83" s="49">
        <f>+J83-BS!L12</f>
        <v>0</v>
      </c>
      <c r="T83" s="49"/>
    </row>
    <row r="84" spans="1:20" ht="23.1" customHeight="1" thickTop="1">
      <c r="D84" s="44"/>
      <c r="E84" s="44"/>
      <c r="F84" s="95"/>
      <c r="G84" s="95"/>
      <c r="H84" s="95"/>
      <c r="I84" s="95"/>
      <c r="J84" s="95"/>
      <c r="K84" s="95"/>
      <c r="L84" s="95"/>
      <c r="M84" s="48"/>
      <c r="N84" s="48"/>
      <c r="O84" s="48"/>
      <c r="P84" s="48"/>
    </row>
    <row r="85" spans="1:20" ht="23.1" customHeight="1">
      <c r="A85" s="38" t="s">
        <v>207</v>
      </c>
      <c r="D85" s="44"/>
      <c r="E85" s="44"/>
      <c r="F85" s="95"/>
      <c r="G85" s="95"/>
      <c r="H85" s="95"/>
      <c r="I85" s="95"/>
      <c r="J85" s="95"/>
      <c r="K85" s="95"/>
      <c r="L85" s="95"/>
      <c r="M85" s="48"/>
      <c r="N85" s="48"/>
      <c r="O85" s="48"/>
      <c r="P85" s="48"/>
    </row>
    <row r="86" spans="1:20" ht="23.1" customHeight="1">
      <c r="A86" s="38" t="s">
        <v>208</v>
      </c>
      <c r="D86" s="44"/>
      <c r="E86" s="44"/>
      <c r="F86" s="95"/>
      <c r="G86" s="95"/>
      <c r="H86" s="95"/>
      <c r="I86" s="95"/>
      <c r="J86" s="95"/>
      <c r="K86" s="95"/>
      <c r="L86" s="95"/>
      <c r="M86" s="48"/>
      <c r="N86" s="48"/>
      <c r="O86" s="48"/>
      <c r="P86" s="48"/>
    </row>
    <row r="87" spans="1:20" ht="23.1" customHeight="1">
      <c r="A87" s="38" t="s">
        <v>209</v>
      </c>
      <c r="E87" s="44"/>
      <c r="F87" s="58"/>
      <c r="G87" s="95"/>
      <c r="H87" s="95"/>
      <c r="I87" s="95"/>
      <c r="J87" s="95"/>
      <c r="K87" s="95"/>
      <c r="L87" s="95"/>
      <c r="M87" s="48"/>
      <c r="N87" s="48"/>
      <c r="O87" s="48"/>
      <c r="P87" s="48"/>
    </row>
    <row r="88" spans="1:20" ht="23.1" customHeight="1">
      <c r="A88" s="38" t="s">
        <v>223</v>
      </c>
      <c r="B88" s="38" t="s">
        <v>224</v>
      </c>
      <c r="D88" s="44"/>
      <c r="E88" s="44"/>
      <c r="F88" s="95"/>
      <c r="G88" s="95"/>
      <c r="H88" s="95"/>
      <c r="I88" s="95"/>
      <c r="J88" s="95"/>
      <c r="K88" s="95"/>
      <c r="L88" s="95"/>
      <c r="M88" s="48"/>
      <c r="N88" s="48"/>
      <c r="O88" s="48"/>
      <c r="P88" s="48"/>
    </row>
    <row r="89" spans="1:20" ht="23.1" customHeight="1">
      <c r="B89" s="38" t="s">
        <v>212</v>
      </c>
      <c r="D89" s="44"/>
      <c r="E89" s="44"/>
      <c r="F89" s="95"/>
      <c r="G89" s="95"/>
      <c r="H89" s="95"/>
      <c r="I89" s="95"/>
      <c r="J89" s="95"/>
      <c r="K89" s="95"/>
      <c r="L89" s="95"/>
      <c r="M89" s="48"/>
      <c r="N89" s="48"/>
      <c r="O89" s="48"/>
      <c r="P89" s="48"/>
    </row>
    <row r="90" spans="1:20" ht="23.1" customHeight="1">
      <c r="A90" s="38" t="s">
        <v>221</v>
      </c>
      <c r="B90" s="38" t="s">
        <v>230</v>
      </c>
      <c r="D90" s="44"/>
      <c r="E90" s="44"/>
      <c r="F90" s="95"/>
      <c r="G90" s="95"/>
      <c r="H90" s="95"/>
      <c r="I90" s="95"/>
      <c r="J90" s="95"/>
      <c r="K90" s="95"/>
      <c r="L90" s="95"/>
      <c r="M90" s="48"/>
      <c r="N90" s="48"/>
      <c r="O90" s="48"/>
      <c r="P90" s="48"/>
    </row>
    <row r="91" spans="1:20" ht="23.1" customHeight="1">
      <c r="B91" s="38" t="s">
        <v>229</v>
      </c>
      <c r="D91" s="44"/>
      <c r="E91" s="44"/>
      <c r="F91" s="95"/>
      <c r="G91" s="95"/>
      <c r="H91" s="95"/>
      <c r="I91" s="95"/>
      <c r="J91" s="95"/>
      <c r="K91" s="95"/>
      <c r="L91" s="95"/>
      <c r="M91" s="48"/>
      <c r="N91" s="48"/>
      <c r="O91" s="48"/>
      <c r="P91" s="48"/>
    </row>
    <row r="92" spans="1:20" ht="23.1" customHeight="1">
      <c r="A92" s="38" t="s">
        <v>222</v>
      </c>
      <c r="B92" s="38" t="s">
        <v>231</v>
      </c>
      <c r="D92" s="44"/>
      <c r="E92" s="44"/>
      <c r="F92" s="95"/>
      <c r="G92" s="95"/>
      <c r="H92" s="95"/>
      <c r="I92" s="95"/>
      <c r="J92" s="95"/>
      <c r="K92" s="95"/>
      <c r="L92" s="95"/>
      <c r="M92" s="48"/>
      <c r="N92" s="48"/>
      <c r="O92" s="48"/>
      <c r="P92" s="48"/>
    </row>
    <row r="93" spans="1:20" ht="23.1" customHeight="1">
      <c r="B93" s="38" t="s">
        <v>232</v>
      </c>
      <c r="D93" s="44"/>
      <c r="E93" s="44"/>
      <c r="F93" s="95"/>
      <c r="G93" s="95"/>
      <c r="H93" s="95"/>
      <c r="I93" s="95"/>
      <c r="J93" s="95"/>
      <c r="K93" s="95"/>
      <c r="L93" s="95"/>
      <c r="M93" s="48"/>
      <c r="N93" s="48"/>
      <c r="O93" s="48"/>
      <c r="P93" s="48"/>
    </row>
    <row r="94" spans="1:20" ht="23.1" customHeight="1">
      <c r="A94" s="38" t="s">
        <v>225</v>
      </c>
      <c r="B94" s="38" t="s">
        <v>233</v>
      </c>
      <c r="D94" s="44"/>
      <c r="E94" s="44"/>
      <c r="F94" s="95"/>
      <c r="G94" s="95"/>
      <c r="H94" s="95"/>
      <c r="I94" s="95"/>
      <c r="J94" s="95"/>
      <c r="K94" s="95"/>
      <c r="L94" s="95"/>
      <c r="M94" s="48"/>
      <c r="N94" s="48"/>
      <c r="O94" s="48"/>
      <c r="P94" s="48"/>
    </row>
    <row r="95" spans="1:20" ht="22.5" customHeight="1">
      <c r="A95" s="38" t="s">
        <v>226</v>
      </c>
      <c r="B95" s="38" t="s">
        <v>234</v>
      </c>
      <c r="D95" s="44"/>
      <c r="E95" s="44"/>
      <c r="F95" s="123"/>
      <c r="G95" s="95"/>
      <c r="H95" s="95"/>
      <c r="I95" s="95"/>
      <c r="J95" s="95"/>
      <c r="K95" s="95"/>
      <c r="L95" s="95"/>
      <c r="M95" s="48"/>
      <c r="N95" s="48"/>
      <c r="O95" s="48"/>
      <c r="P95" s="48"/>
    </row>
    <row r="96" spans="1:20" ht="22.5" customHeight="1">
      <c r="B96" s="38" t="s">
        <v>235</v>
      </c>
      <c r="D96" s="44"/>
      <c r="E96" s="44"/>
      <c r="F96" s="123"/>
      <c r="G96" s="95"/>
      <c r="H96" s="95"/>
      <c r="I96" s="95"/>
      <c r="J96" s="95"/>
      <c r="K96" s="95"/>
      <c r="L96" s="95"/>
      <c r="M96" s="48"/>
      <c r="N96" s="48"/>
      <c r="O96" s="48"/>
      <c r="P96" s="48"/>
    </row>
    <row r="97" spans="1:16" ht="22.5" customHeight="1">
      <c r="A97" s="38" t="s">
        <v>227</v>
      </c>
      <c r="B97" s="38" t="s">
        <v>228</v>
      </c>
      <c r="D97" s="44"/>
      <c r="E97" s="44"/>
      <c r="F97" s="95"/>
      <c r="G97" s="95"/>
      <c r="H97" s="95"/>
      <c r="I97" s="95"/>
      <c r="J97" s="95"/>
      <c r="K97" s="95"/>
      <c r="L97" s="95"/>
      <c r="M97" s="48"/>
      <c r="N97" s="48"/>
      <c r="O97" s="48"/>
      <c r="P97" s="48"/>
    </row>
    <row r="98" spans="1:16" ht="22.5" customHeight="1">
      <c r="D98" s="44"/>
      <c r="E98" s="44"/>
      <c r="F98" s="95"/>
      <c r="G98" s="95"/>
      <c r="H98" s="95"/>
      <c r="I98" s="95"/>
      <c r="J98" s="95"/>
      <c r="K98" s="95"/>
      <c r="L98" s="95"/>
      <c r="M98" s="48"/>
      <c r="N98" s="48"/>
      <c r="O98" s="48"/>
      <c r="P98" s="48"/>
    </row>
    <row r="99" spans="1:16" ht="22.5" customHeight="1">
      <c r="D99" s="44"/>
      <c r="E99" s="44"/>
      <c r="F99" s="95"/>
      <c r="G99" s="95"/>
      <c r="H99" s="95"/>
      <c r="I99" s="95"/>
      <c r="J99" s="95"/>
      <c r="K99" s="95"/>
      <c r="L99" s="95"/>
      <c r="M99" s="48"/>
      <c r="N99" s="48"/>
      <c r="O99" s="48"/>
      <c r="P99" s="48"/>
    </row>
    <row r="100" spans="1:16" ht="23.1" customHeight="1">
      <c r="D100" s="44"/>
      <c r="E100" s="44"/>
      <c r="F100" s="48">
        <f>F83-BS!H12</f>
        <v>0</v>
      </c>
      <c r="G100" s="48"/>
      <c r="H100" s="95"/>
      <c r="I100" s="95"/>
      <c r="J100" s="95">
        <f>J83-BS!L12</f>
        <v>0</v>
      </c>
      <c r="K100" s="95"/>
      <c r="L100" s="95"/>
      <c r="M100" s="48"/>
      <c r="N100" s="48"/>
      <c r="O100" s="48"/>
      <c r="P100" s="48"/>
    </row>
    <row r="101" spans="1:16" ht="23.1" customHeight="1">
      <c r="D101" s="44"/>
      <c r="E101" s="44"/>
      <c r="F101" s="95"/>
      <c r="G101" s="95"/>
      <c r="H101" s="95"/>
      <c r="I101" s="95"/>
      <c r="J101" s="95"/>
      <c r="K101" s="95"/>
      <c r="L101" s="95"/>
      <c r="M101" s="48"/>
      <c r="N101" s="48"/>
      <c r="O101" s="48"/>
      <c r="P101" s="48"/>
    </row>
    <row r="102" spans="1:16" ht="23.1" customHeight="1">
      <c r="F102" s="48"/>
      <c r="G102" s="48"/>
      <c r="H102" s="48"/>
      <c r="I102" s="59"/>
      <c r="L102" s="103"/>
      <c r="M102" s="48"/>
      <c r="N102" s="48"/>
    </row>
    <row r="103" spans="1:16" ht="23.1" customHeight="1">
      <c r="F103" s="48"/>
      <c r="G103" s="48"/>
      <c r="H103" s="48"/>
      <c r="I103" s="59"/>
      <c r="L103" s="103"/>
      <c r="M103" s="48"/>
      <c r="N103" s="48"/>
    </row>
    <row r="104" spans="1:16" ht="23.1" customHeight="1">
      <c r="F104" s="48"/>
      <c r="G104" s="48"/>
      <c r="H104" s="48"/>
      <c r="I104" s="59"/>
      <c r="L104" s="103"/>
      <c r="M104" s="48"/>
      <c r="N104" s="48"/>
    </row>
  </sheetData>
  <mergeCells count="6">
    <mergeCell ref="F5:H5"/>
    <mergeCell ref="J5:L5"/>
    <mergeCell ref="F53:H53"/>
    <mergeCell ref="J53:L53"/>
    <mergeCell ref="F4:L4"/>
    <mergeCell ref="F52:L52"/>
  </mergeCells>
  <pageMargins left="0.78740157480314965" right="0.39370078740157483" top="0.82677165354330717" bottom="0.74803149606299213" header="0" footer="0"/>
  <pageSetup paperSize="9" scale="64" fitToHeight="0" orientation="portrait" r:id="rId1"/>
  <headerFooter>
    <oddFooter>&amp;L&amp;16The condensed notes to the interim financial information are an integral part of this interim financial information.&amp;R&amp;P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Page 12 (2)</vt:lpstr>
      <vt:lpstr>BS</vt:lpstr>
      <vt:lpstr>PL 3 Month</vt:lpstr>
      <vt:lpstr>PL 9 Month</vt:lpstr>
      <vt:lpstr>SE-C</vt:lpstr>
      <vt:lpstr>SE-S</vt:lpstr>
      <vt:lpstr>CF</vt:lpstr>
      <vt:lpstr>BS!Print_Area</vt:lpstr>
      <vt:lpstr>CF!Print_Area</vt:lpstr>
      <vt:lpstr>'Page 12 (2)'!Print_Area</vt:lpstr>
      <vt:lpstr>'PL 3 Month'!Print_Area</vt:lpstr>
      <vt:lpstr>'PL 9 Month'!Print_Area</vt:lpstr>
      <vt:lpstr>'SE-C'!Print_Area</vt:lpstr>
      <vt:lpstr>'SE-S'!Print_Area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SanOOk Audit</cp:lastModifiedBy>
  <cp:lastPrinted>2022-11-11T16:50:30Z</cp:lastPrinted>
  <dcterms:created xsi:type="dcterms:W3CDTF">2012-02-23T07:32:54Z</dcterms:created>
  <dcterms:modified xsi:type="dcterms:W3CDTF">2022-11-11T17:33:09Z</dcterms:modified>
</cp:coreProperties>
</file>