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2-65)\PPP (3065842)\"/>
    </mc:Choice>
  </mc:AlternateContent>
  <xr:revisionPtr revIDLastSave="0" documentId="13_ncr:1_{9468408A-7E6D-41EB-9DE8-A9C9E1291F05}" xr6:coauthVersionLast="47" xr6:coauthVersionMax="47" xr10:uidLastSave="{00000000-0000-0000-0000-000000000000}"/>
  <bookViews>
    <workbookView xWindow="-110" yWindow="-110" windowWidth="19420" windowHeight="10420" tabRatio="769" activeTab="5" xr2:uid="{00000000-000D-0000-FFFF-FFFF00000000}"/>
  </bookViews>
  <sheets>
    <sheet name="BS" sheetId="8" r:id="rId1"/>
    <sheet name="PL3" sheetId="2" r:id="rId2"/>
    <sheet name="PL9" sheetId="10" r:id="rId3"/>
    <sheet name="Consolidate" sheetId="3" r:id="rId4"/>
    <sheet name="The Company" sheetId="4" r:id="rId5"/>
    <sheet name="CF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3" i="9" l="1"/>
  <c r="G33" i="9"/>
  <c r="C16" i="9"/>
  <c r="G16" i="9"/>
  <c r="R22" i="3" l="1"/>
  <c r="R20" i="3"/>
  <c r="P20" i="3"/>
  <c r="J22" i="3"/>
  <c r="T21" i="3"/>
  <c r="H40" i="10"/>
  <c r="I37" i="10"/>
  <c r="I39" i="10" s="1"/>
  <c r="G37" i="10"/>
  <c r="G39" i="10" s="1"/>
  <c r="E37" i="10"/>
  <c r="E39" i="10" s="1"/>
  <c r="C37" i="10"/>
  <c r="C39" i="10" s="1"/>
  <c r="C53" i="2"/>
  <c r="H41" i="2"/>
  <c r="I38" i="2"/>
  <c r="I40" i="2" s="1"/>
  <c r="G38" i="2"/>
  <c r="G40" i="2" s="1"/>
  <c r="E38" i="2"/>
  <c r="E40" i="2" s="1"/>
  <c r="C38" i="2"/>
  <c r="C40" i="2" s="1"/>
  <c r="I63" i="2" l="1"/>
  <c r="R21" i="3" l="1"/>
  <c r="V21" i="3" s="1"/>
  <c r="H63" i="8"/>
  <c r="E74" i="9"/>
  <c r="R16" i="3" l="1"/>
  <c r="V16" i="3" s="1"/>
  <c r="I62" i="10" l="1"/>
  <c r="E62" i="10"/>
  <c r="C62" i="10"/>
  <c r="E59" i="10"/>
  <c r="C59" i="10"/>
  <c r="E54" i="10"/>
  <c r="C54" i="10"/>
  <c r="I21" i="10"/>
  <c r="G21" i="10"/>
  <c r="E21" i="10"/>
  <c r="C21" i="10"/>
  <c r="I15" i="10"/>
  <c r="G15" i="10"/>
  <c r="E15" i="10"/>
  <c r="C15" i="10"/>
  <c r="C15" i="2"/>
  <c r="C74" i="9"/>
  <c r="G74" i="9"/>
  <c r="I74" i="9"/>
  <c r="E23" i="10" l="1"/>
  <c r="E27" i="10" s="1"/>
  <c r="E29" i="10" s="1"/>
  <c r="E40" i="10" s="1"/>
  <c r="G23" i="10"/>
  <c r="G27" i="10" s="1"/>
  <c r="G29" i="10" s="1"/>
  <c r="G40" i="10" s="1"/>
  <c r="J19" i="4" s="1"/>
  <c r="I23" i="10"/>
  <c r="I27" i="10" s="1"/>
  <c r="I29" i="10" s="1"/>
  <c r="C23" i="10"/>
  <c r="C27" i="10" s="1"/>
  <c r="C29" i="10" s="1"/>
  <c r="C40" i="10" s="1"/>
  <c r="P14" i="4"/>
  <c r="V15" i="3"/>
  <c r="I40" i="10" l="1"/>
  <c r="G52" i="10"/>
  <c r="G62" i="10" s="1"/>
  <c r="D20" i="8"/>
  <c r="H20" i="8"/>
  <c r="P18" i="4" l="1"/>
  <c r="L16" i="4"/>
  <c r="J16" i="4"/>
  <c r="H16" i="4"/>
  <c r="F16" i="4"/>
  <c r="D16" i="4"/>
  <c r="N15" i="4"/>
  <c r="N16" i="4" s="1"/>
  <c r="V20" i="3"/>
  <c r="T23" i="3"/>
  <c r="P23" i="3"/>
  <c r="N23" i="3"/>
  <c r="L23" i="3"/>
  <c r="J23" i="3"/>
  <c r="H23" i="3"/>
  <c r="F23" i="3"/>
  <c r="D23" i="3"/>
  <c r="V22" i="3"/>
  <c r="P15" i="4" l="1"/>
  <c r="P16" i="4" s="1"/>
  <c r="R23" i="3"/>
  <c r="V23" i="3"/>
  <c r="C64" i="9" l="1"/>
  <c r="E64" i="9"/>
  <c r="G64" i="9"/>
  <c r="I64" i="9"/>
  <c r="H32" i="8"/>
  <c r="D63" i="8"/>
  <c r="D68" i="8"/>
  <c r="D32" i="8"/>
  <c r="H33" i="8" l="1"/>
  <c r="D33" i="8"/>
  <c r="D69" i="8"/>
  <c r="I30" i="9" l="1"/>
  <c r="E30" i="9"/>
  <c r="E63" i="2" l="1"/>
  <c r="R17" i="3" l="1"/>
  <c r="V17" i="3" l="1"/>
  <c r="C63" i="2"/>
  <c r="G21" i="2" l="1"/>
  <c r="I21" i="2" l="1"/>
  <c r="C30" i="9" l="1"/>
  <c r="N19" i="4" l="1"/>
  <c r="E60" i="2" l="1"/>
  <c r="C60" i="2"/>
  <c r="E55" i="2"/>
  <c r="C55" i="2"/>
  <c r="N18" i="3" l="1"/>
  <c r="L18" i="3"/>
  <c r="J18" i="3"/>
  <c r="H18" i="3"/>
  <c r="F18" i="3"/>
  <c r="D18" i="3"/>
  <c r="T18" i="3"/>
  <c r="I41" i="9"/>
  <c r="I43" i="9" s="1"/>
  <c r="E41" i="9"/>
  <c r="I75" i="9" l="1"/>
  <c r="I77" i="9" s="1"/>
  <c r="E43" i="9"/>
  <c r="E75" i="9" s="1"/>
  <c r="E77" i="9" s="1"/>
  <c r="P18" i="3"/>
  <c r="R18" i="3"/>
  <c r="V18" i="3"/>
  <c r="F108" i="8" l="1"/>
  <c r="F110" i="8" s="1"/>
  <c r="G30" i="9" l="1"/>
  <c r="C41" i="9" l="1"/>
  <c r="C43" i="9" s="1"/>
  <c r="C75" i="9" s="1"/>
  <c r="C77" i="9" s="1"/>
  <c r="G41" i="9"/>
  <c r="G43" i="9" s="1"/>
  <c r="G75" i="9" s="1"/>
  <c r="G77" i="9" s="1"/>
  <c r="J108" i="8" l="1"/>
  <c r="J110" i="8" s="1"/>
  <c r="H108" i="8"/>
  <c r="H110" i="8" s="1"/>
  <c r="D108" i="8"/>
  <c r="D110" i="8" s="1"/>
  <c r="J68" i="8"/>
  <c r="H68" i="8"/>
  <c r="F68" i="8"/>
  <c r="J63" i="8"/>
  <c r="F63" i="8"/>
  <c r="J32" i="8"/>
  <c r="F32" i="8"/>
  <c r="J20" i="8"/>
  <c r="F20" i="8"/>
  <c r="J69" i="8" l="1"/>
  <c r="J111" i="8" s="1"/>
  <c r="F69" i="8"/>
  <c r="F111" i="8" s="1"/>
  <c r="F33" i="8"/>
  <c r="J33" i="8"/>
  <c r="H69" i="8"/>
  <c r="H111" i="8" s="1"/>
  <c r="D111" i="8"/>
  <c r="L20" i="4" l="1"/>
  <c r="H20" i="4"/>
  <c r="F20" i="4"/>
  <c r="D20" i="4"/>
  <c r="N20" i="4" l="1"/>
  <c r="I15" i="2" l="1"/>
  <c r="I23" i="2" s="1"/>
  <c r="I28" i="2" s="1"/>
  <c r="G15" i="2"/>
  <c r="G23" i="2" s="1"/>
  <c r="G28" i="2" s="1"/>
  <c r="E15" i="2"/>
  <c r="C21" i="2" l="1"/>
  <c r="C23" i="2" s="1"/>
  <c r="C28" i="2" s="1"/>
  <c r="E21" i="2"/>
  <c r="E23" i="2" s="1"/>
  <c r="E28" i="2" s="1"/>
  <c r="E30" i="2" l="1"/>
  <c r="E41" i="2" s="1"/>
  <c r="I30" i="2"/>
  <c r="I41" i="2" s="1"/>
  <c r="G30" i="2" l="1"/>
  <c r="G41" i="2" s="1"/>
  <c r="C30" i="2"/>
  <c r="C41" i="2" s="1"/>
  <c r="G53" i="2" l="1"/>
  <c r="G63" i="2" l="1"/>
  <c r="J20" i="4" l="1"/>
  <c r="P19" i="4"/>
  <c r="P20" i="4" s="1"/>
</calcChain>
</file>

<file path=xl/sharedStrings.xml><?xml version="1.0" encoding="utf-8"?>
<sst xmlns="http://schemas.openxmlformats.org/spreadsheetml/2006/main" count="398" uniqueCount="212">
  <si>
    <t>Cash and cash equivalents</t>
  </si>
  <si>
    <t>Inventories</t>
  </si>
  <si>
    <t>Other current assets</t>
  </si>
  <si>
    <t>Restricted bank deposits</t>
  </si>
  <si>
    <t>Property, plant and equipment</t>
  </si>
  <si>
    <t>Non-operating assets</t>
  </si>
  <si>
    <t>Retention</t>
  </si>
  <si>
    <t>Other non-current assets</t>
  </si>
  <si>
    <t>Other current liabilities</t>
  </si>
  <si>
    <t>Provision for long-term employee benefits</t>
  </si>
  <si>
    <t>Total liabilities</t>
  </si>
  <si>
    <t xml:space="preserve">   300,000,000 ordinary shares of Baht 1 each</t>
  </si>
  <si>
    <t>Share premium</t>
  </si>
  <si>
    <t xml:space="preserve">   Unappropriated 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</si>
  <si>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</si>
  <si>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</si>
  <si>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</si>
  <si>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</si>
  <si>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</si>
  <si>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</si>
  <si>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</si>
  <si>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 xml:space="preserve">Cash flows from operating activities </t>
  </si>
  <si>
    <t xml:space="preserve">   in operating assets and liabilities</t>
  </si>
  <si>
    <t>Operating assets (increase) decrease</t>
  </si>
  <si>
    <t>Operating liabilities increase (decrease)</t>
  </si>
  <si>
    <t xml:space="preserve">Cash flows from investing activities </t>
  </si>
  <si>
    <t>Interest income</t>
  </si>
  <si>
    <t xml:space="preserve">Cash flows from financing activities </t>
  </si>
  <si>
    <t>Other</t>
  </si>
  <si>
    <t>comprehensive</t>
  </si>
  <si>
    <t xml:space="preserve">business </t>
  </si>
  <si>
    <t>Total other</t>
  </si>
  <si>
    <t>Issued and</t>
  </si>
  <si>
    <t xml:space="preserve">Retained earnings </t>
  </si>
  <si>
    <t xml:space="preserve"> income</t>
  </si>
  <si>
    <t>combination</t>
  </si>
  <si>
    <t>components of</t>
  </si>
  <si>
    <t>Total</t>
  </si>
  <si>
    <t>Unappropriated</t>
  </si>
  <si>
    <t xml:space="preserve">Revaluation </t>
  </si>
  <si>
    <t>under</t>
  </si>
  <si>
    <t>share capital</t>
  </si>
  <si>
    <t>surplus on land</t>
  </si>
  <si>
    <t>common control</t>
  </si>
  <si>
    <t>equity</t>
  </si>
  <si>
    <t>Other comprehensive</t>
  </si>
  <si>
    <t>income</t>
  </si>
  <si>
    <t>Revaluation</t>
  </si>
  <si>
    <t>Deferred tax assets</t>
  </si>
  <si>
    <t>Investment in a subsidiary</t>
  </si>
  <si>
    <t>PREMIER  PRODUCTS  PUBLIC  COMPANY  LIMITED  AND  ITS  SUBSIDIARY</t>
  </si>
  <si>
    <t xml:space="preserve">STATEMENTS  OF  FINANCIAL  POSITION  </t>
  </si>
  <si>
    <t>“Unaudited”</t>
  </si>
  <si>
    <t>As at</t>
  </si>
  <si>
    <t xml:space="preserve">As at </t>
  </si>
  <si>
    <t>December 31,</t>
  </si>
  <si>
    <t>Notes</t>
  </si>
  <si>
    <t>Consolidated</t>
  </si>
  <si>
    <t>Separate</t>
  </si>
  <si>
    <t>financial statements</t>
  </si>
  <si>
    <t>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</si>
  <si>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</si>
  <si>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</t>
    </r>
  </si>
  <si>
    <t>STATEMENTS  OF  PROFIT  OR  LOSS  AND  OTHER  COMPREHENSIVE  INCOME</t>
  </si>
  <si>
    <t>“UNAUDITED”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</si>
  <si>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   </t>
    </r>
  </si>
  <si>
    <t>STATEMENTS  OF  CASH  FLOWS</t>
  </si>
  <si>
    <t>Long-term employee benefits expenses</t>
  </si>
  <si>
    <r>
      <t xml:space="preserve">STATEMENTS  OF  CASH  FLOWS </t>
    </r>
    <r>
      <rPr>
        <sz val="10"/>
        <rFont val="Times New Roman"/>
        <family val="1"/>
      </rPr>
      <t xml:space="preserve"> (CONTINUED)   </t>
    </r>
  </si>
  <si>
    <t>STATEMENTS  OF  CHANGES  IN  SHAREHOLDERS’ EQUITY</t>
  </si>
  <si>
    <r>
      <t xml:space="preserve">STATEMENTS  OF  CHANGES  IN  SHAREHOLDERS’ EQUITY </t>
    </r>
    <r>
      <rPr>
        <sz val="10"/>
        <rFont val="Times New Roman"/>
        <family val="1"/>
      </rPr>
      <t xml:space="preserve"> (CONTINUED)</t>
    </r>
  </si>
  <si>
    <t xml:space="preserve">CONSOLIDATED  FINANCIAL  STATEMENTS  </t>
  </si>
  <si>
    <t>SEPARATE   FINANCIAL  STATEMENTS</t>
  </si>
  <si>
    <t>Depreciation and amortization</t>
  </si>
  <si>
    <t>Cash and cash equivalents as at January 1,</t>
  </si>
  <si>
    <t>Current tax assets</t>
  </si>
  <si>
    <t>Trade and other current receivables</t>
  </si>
  <si>
    <t>Trade and other current payables</t>
  </si>
  <si>
    <t xml:space="preserve">Appropriated </t>
  </si>
  <si>
    <t>Lease liabilities - net of current portion</t>
  </si>
  <si>
    <t>legal reserve</t>
  </si>
  <si>
    <t>Unit : Thousand Baht</t>
  </si>
  <si>
    <t xml:space="preserve">Authorized share capital </t>
  </si>
  <si>
    <t xml:space="preserve">   Appropriated</t>
  </si>
  <si>
    <t>Legal reserve</t>
  </si>
  <si>
    <t>Other components of shareholders’ equity</t>
  </si>
  <si>
    <t>Profit (loss) attributable to</t>
  </si>
  <si>
    <t>shareholders’</t>
  </si>
  <si>
    <t xml:space="preserve">from financial institutions </t>
  </si>
  <si>
    <t>Total comprehensive income (loss) attributable to</t>
  </si>
  <si>
    <t xml:space="preserve"> machinery and equipment</t>
  </si>
  <si>
    <t>Finance income</t>
  </si>
  <si>
    <t>Finance costs</t>
  </si>
  <si>
    <t>Other current financial assets</t>
  </si>
  <si>
    <t>Owners of parent</t>
  </si>
  <si>
    <t>Non-controlling interests</t>
  </si>
  <si>
    <t>Distribution costs</t>
  </si>
  <si>
    <t>Non-controlling</t>
  </si>
  <si>
    <t xml:space="preserve"> interests</t>
  </si>
  <si>
    <t>Adjustments for:</t>
  </si>
  <si>
    <t>Income tax revenue</t>
  </si>
  <si>
    <t xml:space="preserve">Finance income   </t>
  </si>
  <si>
    <t xml:space="preserve">Profit (loss) from operating activities before changes </t>
  </si>
  <si>
    <t>Net cash provided by (used in) operating activities</t>
  </si>
  <si>
    <t>Interest and finance costs paid</t>
  </si>
  <si>
    <t>Unrealized loss on exchange rate</t>
  </si>
  <si>
    <t>Balance as at January 1, 2021</t>
  </si>
  <si>
    <t>the Company</t>
  </si>
  <si>
    <t>other current financial assets</t>
  </si>
  <si>
    <t>Gain on sales of other current financial assets</t>
  </si>
  <si>
    <t>Cash paid for purchasing of intangible assets</t>
  </si>
  <si>
    <t>Cash paid for purchasing of building improvements,</t>
  </si>
  <si>
    <t>Cash paid for lease liabilities</t>
  </si>
  <si>
    <t>Total comprehensive income (loss) for the period</t>
  </si>
  <si>
    <t>Cash flows from (used in) operating activities</t>
  </si>
  <si>
    <t>(Increased) decreased in restricted bank deposits</t>
  </si>
  <si>
    <t>Gain on termination of leases</t>
  </si>
  <si>
    <t>3 and 12</t>
  </si>
  <si>
    <t>Note</t>
  </si>
  <si>
    <t>a financial institution</t>
  </si>
  <si>
    <t>Short-term borrowings from a related party</t>
  </si>
  <si>
    <t>Cash paid for long-term borrowings from a financial institution</t>
  </si>
  <si>
    <t xml:space="preserve">Unrealized gain on changes in value of </t>
  </si>
  <si>
    <t>Cash paid for long-term employee benefits</t>
  </si>
  <si>
    <t>Bank overdraft and short-term borrowings from</t>
  </si>
  <si>
    <t>Right-of-use assets</t>
  </si>
  <si>
    <t>Intangible assets</t>
  </si>
  <si>
    <t>Current portion of lease liabilities</t>
  </si>
  <si>
    <t>4</t>
  </si>
  <si>
    <t>Owners of the parent</t>
  </si>
  <si>
    <t>Current tax liabilities</t>
  </si>
  <si>
    <t>Balance as at January 1, 2022</t>
  </si>
  <si>
    <t>Total Current Assets</t>
  </si>
  <si>
    <t>3 and 5</t>
  </si>
  <si>
    <t>14.1</t>
  </si>
  <si>
    <t>3 and 15</t>
  </si>
  <si>
    <t>3 and 17</t>
  </si>
  <si>
    <t>3 and 14.2</t>
  </si>
  <si>
    <t>Issued and paid-up share-capital</t>
  </si>
  <si>
    <t xml:space="preserve">   300,000,000 ordinary shares of Baht 1 each, fully paid</t>
  </si>
  <si>
    <t>Share premium on ordinary shares</t>
  </si>
  <si>
    <t>Revenue from sales - electricity tariff adders</t>
  </si>
  <si>
    <t>Impairment loss determined in accordance with TFRS 9</t>
  </si>
  <si>
    <t>Loss for the periods</t>
  </si>
  <si>
    <t>paid-up</t>
  </si>
  <si>
    <t>Impairment loss determined  in accordance with TFRS 9</t>
  </si>
  <si>
    <t>Loss on provison for unused assets</t>
  </si>
  <si>
    <t>Cash received from sales of assets</t>
  </si>
  <si>
    <t>Net increase (decrease) in cash and cash equivalents</t>
  </si>
  <si>
    <t xml:space="preserve">Revenue from sales and service </t>
  </si>
  <si>
    <t>Total Non-current Assets</t>
  </si>
  <si>
    <t>Total Current Liabilities</t>
  </si>
  <si>
    <t>Total Non-Current Liabilities</t>
  </si>
  <si>
    <t xml:space="preserve">Total </t>
  </si>
  <si>
    <t xml:space="preserve">Shareholder's </t>
  </si>
  <si>
    <t xml:space="preserve">equity attribute </t>
  </si>
  <si>
    <t>to owners of</t>
  </si>
  <si>
    <t xml:space="preserve">Income tax revenue </t>
  </si>
  <si>
    <t>CURRENT  ASSETS</t>
  </si>
  <si>
    <t>NON-CURRENT  ASSETS</t>
  </si>
  <si>
    <t>TOTAL  ASSETS</t>
  </si>
  <si>
    <t>LIABILITIES  AND  SHAREHOLDERS’  EQUITY</t>
  </si>
  <si>
    <t>CURRENT  LIABILITIES</t>
  </si>
  <si>
    <t>NON-CURRENT  LIABILITIES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</si>
  <si>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</si>
  <si>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</si>
  <si>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</si>
  <si>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RETAINED  EARNINGS</t>
  </si>
  <si>
    <t>TOTAL  SHAREHOLDERS’  EQUITY</t>
  </si>
  <si>
    <t>TOTAL  LIABILITIES  AND  SHAREHOLDERS’  EQUITY</t>
  </si>
  <si>
    <t>of the Company</t>
  </si>
  <si>
    <t xml:space="preserve">Total shareholder's equity attribute to owners </t>
  </si>
  <si>
    <t>Net cash received (paid) for short-term borrowings</t>
  </si>
  <si>
    <t>Dividend income</t>
  </si>
  <si>
    <t>Dividend of subsidiary paid to non-controlling interests</t>
  </si>
  <si>
    <t>Profit (loss) before income tax</t>
  </si>
  <si>
    <t>Income tax revenue (expense)</t>
  </si>
  <si>
    <t>Profit (loss) for the periods</t>
  </si>
  <si>
    <t>Total comprehensive income (loss) for the periods</t>
  </si>
  <si>
    <t>Earnings (losses) per share</t>
  </si>
  <si>
    <t>Basic earnings (losses) per share (Baht/Share)</t>
  </si>
  <si>
    <t>Profit (loss) from operating activities</t>
  </si>
  <si>
    <t>Total comprehensive income for the period</t>
  </si>
  <si>
    <t>Gain on forward contract</t>
  </si>
  <si>
    <t>Net cash received (paid) for other current financial assets</t>
  </si>
  <si>
    <t>Loss on sales and write-off for assets</t>
  </si>
  <si>
    <t>Dividend of subsidiary paid to non-controlling interest</t>
  </si>
  <si>
    <t xml:space="preserve">(Reversal) allowance for diminution in value of inventories </t>
  </si>
  <si>
    <t>Difference from</t>
  </si>
  <si>
    <t>Net cash provided by (used in) investing activities</t>
  </si>
  <si>
    <r>
      <rPr>
        <b/>
        <sz val="10"/>
        <rFont val="Times New Roman"/>
        <family val="1"/>
      </rPr>
      <t>AS  AT  SEPTEMBER</t>
    </r>
    <r>
      <rPr>
        <b/>
        <sz val="12"/>
        <rFont val="Times New Roman"/>
        <family val="1"/>
      </rPr>
      <t xml:space="preserve">  30,  2022</t>
    </r>
  </si>
  <si>
    <r>
      <rPr>
        <b/>
        <sz val="10"/>
        <rFont val="Times New Roman"/>
        <family val="1"/>
      </rPr>
      <t>FOR  THE  THREE-MONTH  PERIOD  ENDED  SEPTEMBER</t>
    </r>
    <r>
      <rPr>
        <b/>
        <sz val="12"/>
        <rFont val="Times New Roman"/>
        <family val="1"/>
      </rPr>
      <t xml:space="preserve">  30,  2022</t>
    </r>
  </si>
  <si>
    <r>
      <rPr>
        <b/>
        <sz val="10"/>
        <rFont val="Times New Roman"/>
        <family val="1"/>
      </rPr>
      <t>FOR  THE  NINE-MONTH  PERIOD  ENDED  SEPTEMBER</t>
    </r>
    <r>
      <rPr>
        <b/>
        <sz val="12"/>
        <rFont val="Times New Roman"/>
        <family val="1"/>
      </rPr>
      <t xml:space="preserve">  30,  2022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</si>
  <si>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30,  2022</t>
    </r>
  </si>
  <si>
    <t>September 30,</t>
  </si>
  <si>
    <t>Balance as at September 30, 2021</t>
  </si>
  <si>
    <t>Balance as at September 30, 2022</t>
  </si>
  <si>
    <t>Cash and cash equivalents as at September 30,</t>
  </si>
  <si>
    <t>Other comprehensive income</t>
  </si>
  <si>
    <t xml:space="preserve">Components of other comprehensive income that will not be </t>
  </si>
  <si>
    <t>reclassified to profit or loss :</t>
  </si>
  <si>
    <t>Gain on remeasurement of defined benefit plans</t>
  </si>
  <si>
    <t>Total components of other comprehensive income</t>
  </si>
  <si>
    <t xml:space="preserve">      that will not be reclassified to profit or loss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</si>
  <si>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: Income tax effect </t>
    </r>
  </si>
  <si>
    <t>Cash received (paid) for corporate income tax</t>
  </si>
  <si>
    <t>Net increased in bank overdraft</t>
  </si>
  <si>
    <t>Other comprehensive income for the periods - net of tax</t>
  </si>
  <si>
    <t>Cash received (paid) from short-term borrowings from a related party</t>
  </si>
  <si>
    <t>in accordance with TFRS 9</t>
  </si>
  <si>
    <t xml:space="preserve">Reversal of impairment (loss) determined </t>
  </si>
  <si>
    <t xml:space="preserve">Net cash used in financing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</si>
</sst>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;\(#,##0\)"/>
    <numFmt numFmtId="170" formatCode="_(* #,##0.00000_);_(* \(#,##0.00000\);_(* &quot;-&quot;?????_);_(@_)"/>
    <numFmt numFmtId="171" formatCode="_(* #,##0.000000_);_(* \(#,##0.000000\);_(* &quot;-&quot;??????_);_(@_)"/>
    <numFmt numFmtId="172" formatCode="_(* #,##0.0000_);_(* \(#,##0.0000\);_(* &quot;-&quot;????_);_(@_)"/>
    <numFmt numFmtId="173" formatCode="_(* #,##0_);_(* \(#,##0\);_(* &quot;-&quot;????_);_(@_)"/>
    <numFmt numFmtId="174" formatCode="_(* #,##0.00000000_);_(* \(#,##0.00000000\);_(* &quot;-&quot;????????_);_(@_)"/>
    <numFmt numFmtId="175" formatCode="#,##0.0_);\(#,##0.0\)"/>
    <numFmt numFmtId="176" formatCode="_(* #,##0.000_);_(* \(#,##0.000\);_(* &quot;-&quot;??_);_(@_)"/>
    <numFmt numFmtId="177" formatCode="#,##0.000_);\(#,##0.000\)"/>
  </numFmts>
  <fonts count="2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3" fillId="0" borderId="0"/>
    <xf numFmtId="166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68" fontId="6" fillId="0" borderId="0"/>
    <xf numFmtId="10" fontId="7" fillId="0" borderId="0" applyFont="0" applyFill="0" applyBorder="0" applyAlignment="0" applyProtection="0"/>
    <xf numFmtId="1" fontId="7" fillId="0" borderId="4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18" fillId="0" borderId="0" applyFont="0" applyFill="0" applyBorder="0" applyAlignment="0" applyProtection="0"/>
  </cellStyleXfs>
  <cellXfs count="227">
    <xf numFmtId="0" fontId="0" fillId="0" borderId="0" xfId="0"/>
    <xf numFmtId="37" fontId="8" fillId="0" borderId="0" xfId="2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21" applyFont="1" applyAlignment="1">
      <alignment vertical="center"/>
    </xf>
    <xf numFmtId="37" fontId="11" fillId="0" borderId="0" xfId="21" applyNumberFormat="1" applyFont="1" applyFill="1" applyAlignment="1">
      <alignment horizontal="center" vertical="center"/>
    </xf>
    <xf numFmtId="0" fontId="10" fillId="0" borderId="0" xfId="4" applyFont="1" applyFill="1" applyAlignment="1">
      <alignment vertical="center"/>
    </xf>
    <xf numFmtId="37" fontId="8" fillId="0" borderId="0" xfId="4" applyNumberFormat="1" applyFont="1" applyFill="1" applyAlignment="1">
      <alignment horizontal="center" vertical="center"/>
    </xf>
    <xf numFmtId="41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vertical="center"/>
    </xf>
    <xf numFmtId="41" fontId="8" fillId="0" borderId="0" xfId="4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vertical="center"/>
    </xf>
    <xf numFmtId="37" fontId="9" fillId="0" borderId="0" xfId="4" applyNumberFormat="1" applyFont="1" applyFill="1" applyAlignment="1">
      <alignment horizontal="center" vertical="center"/>
    </xf>
    <xf numFmtId="41" fontId="8" fillId="0" borderId="1" xfId="4" applyNumberFormat="1" applyFont="1" applyFill="1" applyBorder="1" applyAlignment="1">
      <alignment horizontal="center" vertical="center"/>
    </xf>
    <xf numFmtId="41" fontId="8" fillId="0" borderId="2" xfId="4" applyNumberFormat="1" applyFont="1" applyFill="1" applyBorder="1" applyAlignment="1">
      <alignment horizontal="center" vertical="center"/>
    </xf>
    <xf numFmtId="39" fontId="8" fillId="0" borderId="0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Alignment="1">
      <alignment horizontal="left" vertical="center"/>
    </xf>
    <xf numFmtId="39" fontId="8" fillId="0" borderId="0" xfId="4" applyNumberFormat="1" applyFont="1" applyFill="1" applyAlignment="1">
      <alignment horizontal="right" vertical="center"/>
    </xf>
    <xf numFmtId="37" fontId="10" fillId="0" borderId="0" xfId="4" quotePrefix="1" applyNumberFormat="1" applyFont="1" applyFill="1" applyAlignment="1">
      <alignment horizontal="left" vertical="center"/>
    </xf>
    <xf numFmtId="37" fontId="8" fillId="0" borderId="0" xfId="4" quotePrefix="1" applyNumberFormat="1" applyFont="1" applyFill="1" applyAlignment="1">
      <alignment horizontal="left" vertical="center"/>
    </xf>
    <xf numFmtId="41" fontId="8" fillId="0" borderId="0" xfId="0" applyNumberFormat="1" applyFont="1" applyAlignment="1">
      <alignment vertical="center"/>
    </xf>
    <xf numFmtId="37" fontId="10" fillId="0" borderId="0" xfId="4" applyNumberFormat="1" applyFont="1" applyFill="1" applyAlignment="1">
      <alignment vertical="center"/>
    </xf>
    <xf numFmtId="37" fontId="10" fillId="0" borderId="0" xfId="4" applyNumberFormat="1" applyFont="1" applyFill="1" applyAlignment="1">
      <alignment horizontal="left" vertical="center"/>
    </xf>
    <xf numFmtId="0" fontId="13" fillId="0" borderId="0" xfId="18" applyFont="1" applyAlignment="1">
      <alignment vertical="center"/>
    </xf>
    <xf numFmtId="0" fontId="8" fillId="0" borderId="0" xfId="5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5" applyFont="1" applyFill="1" applyAlignment="1">
      <alignment horizontal="centerContinuous" vertical="center"/>
    </xf>
    <xf numFmtId="41" fontId="8" fillId="0" borderId="0" xfId="5" applyNumberFormat="1" applyFont="1" applyFill="1" applyBorder="1" applyAlignment="1">
      <alignment horizontal="right" vertical="center"/>
    </xf>
    <xf numFmtId="41" fontId="8" fillId="0" borderId="0" xfId="5" applyNumberFormat="1" applyFont="1" applyFill="1" applyAlignment="1">
      <alignment horizontal="right" vertical="center"/>
    </xf>
    <xf numFmtId="0" fontId="8" fillId="0" borderId="0" xfId="5" applyFont="1" applyFill="1" applyAlignment="1">
      <alignment vertical="center"/>
    </xf>
    <xf numFmtId="43" fontId="8" fillId="0" borderId="0" xfId="5" applyNumberFormat="1" applyFont="1" applyFill="1" applyAlignment="1">
      <alignment vertical="center"/>
    </xf>
    <xf numFmtId="37" fontId="8" fillId="0" borderId="0" xfId="5" applyNumberFormat="1" applyFont="1" applyAlignment="1">
      <alignment horizontal="left" vertical="center"/>
    </xf>
    <xf numFmtId="37" fontId="8" fillId="0" borderId="0" xfId="5" applyNumberFormat="1" applyFont="1" applyAlignment="1">
      <alignment vertical="center"/>
    </xf>
    <xf numFmtId="37" fontId="11" fillId="0" borderId="0" xfId="5" applyNumberFormat="1" applyFont="1" applyAlignment="1">
      <alignment horizontal="center" vertical="center"/>
    </xf>
    <xf numFmtId="0" fontId="8" fillId="0" borderId="0" xfId="23" applyNumberFormat="1" applyFont="1" applyFill="1" applyBorder="1" applyAlignment="1">
      <alignment horizontal="center" vertical="center"/>
    </xf>
    <xf numFmtId="0" fontId="11" fillId="0" borderId="0" xfId="23" applyNumberFormat="1" applyFont="1" applyFill="1" applyAlignment="1">
      <alignment horizontal="right" vertical="center"/>
    </xf>
    <xf numFmtId="0" fontId="11" fillId="0" borderId="0" xfId="23" applyNumberFormat="1" applyFont="1" applyFill="1" applyBorder="1" applyAlignment="1">
      <alignment horizontal="right" vertical="center"/>
    </xf>
    <xf numFmtId="0" fontId="10" fillId="0" borderId="0" xfId="5" applyFont="1" applyAlignment="1">
      <alignment vertical="center"/>
    </xf>
    <xf numFmtId="37" fontId="9" fillId="0" borderId="0" xfId="5" applyNumberFormat="1" applyFont="1" applyAlignment="1">
      <alignment horizontal="center" vertical="center"/>
    </xf>
    <xf numFmtId="41" fontId="8" fillId="0" borderId="0" xfId="5" applyNumberFormat="1" applyFont="1" applyAlignment="1">
      <alignment horizontal="right" vertical="center"/>
    </xf>
    <xf numFmtId="41" fontId="8" fillId="0" borderId="0" xfId="23" applyNumberFormat="1" applyFont="1" applyFill="1" applyAlignment="1">
      <alignment horizontal="right" vertical="center"/>
    </xf>
    <xf numFmtId="37" fontId="8" fillId="0" borderId="0" xfId="23" applyNumberFormat="1" applyFont="1" applyFill="1" applyAlignment="1">
      <alignment vertical="center"/>
    </xf>
    <xf numFmtId="37" fontId="8" fillId="0" borderId="0" xfId="23" applyNumberFormat="1" applyFont="1" applyFill="1" applyAlignment="1">
      <alignment horizontal="center" vertical="center"/>
    </xf>
    <xf numFmtId="37" fontId="8" fillId="0" borderId="0" xfId="5" applyNumberFormat="1" applyFont="1" applyBorder="1" applyAlignment="1">
      <alignment vertical="center"/>
    </xf>
    <xf numFmtId="41" fontId="8" fillId="0" borderId="2" xfId="5" applyNumberFormat="1" applyFont="1" applyBorder="1" applyAlignment="1">
      <alignment horizontal="right" vertical="center"/>
    </xf>
    <xf numFmtId="41" fontId="8" fillId="0" borderId="0" xfId="5" applyNumberFormat="1" applyFont="1" applyBorder="1" applyAlignment="1">
      <alignment horizontal="right" vertical="center"/>
    </xf>
    <xf numFmtId="41" fontId="12" fillId="0" borderId="0" xfId="5" applyNumberFormat="1" applyFont="1" applyBorder="1" applyAlignment="1">
      <alignment horizontal="right" vertical="center"/>
    </xf>
    <xf numFmtId="41" fontId="8" fillId="0" borderId="1" xfId="23" applyNumberFormat="1" applyFont="1" applyFill="1" applyBorder="1" applyAlignment="1">
      <alignment horizontal="right" vertical="center"/>
    </xf>
    <xf numFmtId="41" fontId="8" fillId="0" borderId="1" xfId="5" applyNumberFormat="1" applyFont="1" applyBorder="1" applyAlignment="1">
      <alignment horizontal="right" vertical="center"/>
    </xf>
    <xf numFmtId="41" fontId="8" fillId="0" borderId="3" xfId="5" applyNumberFormat="1" applyFont="1" applyBorder="1" applyAlignment="1">
      <alignment horizontal="right" vertical="center"/>
    </xf>
    <xf numFmtId="37" fontId="11" fillId="0" borderId="0" xfId="5" applyNumberFormat="1" applyFont="1" applyBorder="1" applyAlignment="1">
      <alignment horizontal="center" vertical="center"/>
    </xf>
    <xf numFmtId="37" fontId="11" fillId="0" borderId="0" xfId="5" applyNumberFormat="1" applyFont="1" applyAlignment="1">
      <alignment horizontal="right" vertical="center"/>
    </xf>
    <xf numFmtId="41" fontId="8" fillId="0" borderId="0" xfId="23" applyNumberFormat="1" applyFont="1" applyFill="1" applyBorder="1" applyAlignment="1">
      <alignment horizontal="center" vertical="center"/>
    </xf>
    <xf numFmtId="41" fontId="12" fillId="0" borderId="2" xfId="5" applyNumberFormat="1" applyFont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41" fontId="12" fillId="0" borderId="0" xfId="5" applyNumberFormat="1" applyFont="1" applyBorder="1" applyAlignment="1">
      <alignment horizontal="center" vertical="center"/>
    </xf>
    <xf numFmtId="41" fontId="12" fillId="0" borderId="0" xfId="5" applyNumberFormat="1" applyFont="1" applyAlignment="1">
      <alignment horizontal="center" vertical="center"/>
    </xf>
    <xf numFmtId="41" fontId="8" fillId="0" borderId="3" xfId="23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center" vertical="center"/>
    </xf>
    <xf numFmtId="41" fontId="12" fillId="0" borderId="0" xfId="5" applyNumberFormat="1" applyFont="1" applyFill="1" applyBorder="1" applyAlignment="1">
      <alignment horizontal="center" vertical="center"/>
    </xf>
    <xf numFmtId="41" fontId="8" fillId="0" borderId="0" xfId="3" applyNumberFormat="1" applyFont="1" applyFill="1" applyBorder="1" applyAlignment="1">
      <alignment horizontal="right" vertical="center"/>
    </xf>
    <xf numFmtId="41" fontId="8" fillId="0" borderId="0" xfId="23" applyNumberFormat="1" applyFont="1" applyFill="1" applyBorder="1" applyAlignment="1">
      <alignment horizontal="right" vertical="center"/>
    </xf>
    <xf numFmtId="41" fontId="8" fillId="0" borderId="1" xfId="3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right" vertical="center"/>
    </xf>
    <xf numFmtId="41" fontId="12" fillId="0" borderId="1" xfId="5" applyNumberFormat="1" applyFont="1" applyFill="1" applyBorder="1" applyAlignment="1">
      <alignment horizontal="right" vertical="center"/>
    </xf>
    <xf numFmtId="41" fontId="12" fillId="0" borderId="3" xfId="5" applyNumberFormat="1" applyFont="1" applyFill="1" applyBorder="1" applyAlignment="1">
      <alignment horizontal="right" vertical="center"/>
    </xf>
    <xf numFmtId="41" fontId="8" fillId="0" borderId="0" xfId="5" applyNumberFormat="1" applyFont="1" applyAlignment="1">
      <alignment vertical="center"/>
    </xf>
    <xf numFmtId="0" fontId="13" fillId="0" borderId="0" xfId="23" applyFont="1" applyAlignment="1">
      <alignment vertical="center"/>
    </xf>
    <xf numFmtId="0" fontId="8" fillId="0" borderId="0" xfId="15" applyFont="1" applyFill="1" applyAlignment="1">
      <alignment vertical="center"/>
    </xf>
    <xf numFmtId="37" fontId="8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right" vertical="center"/>
    </xf>
    <xf numFmtId="37" fontId="8" fillId="0" borderId="0" xfId="5" applyNumberFormat="1" applyFont="1" applyFill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 indent="2"/>
    </xf>
    <xf numFmtId="0" fontId="10" fillId="0" borderId="0" xfId="5" applyFont="1" applyAlignment="1">
      <alignment horizontal="left" vertical="center" indent="4"/>
    </xf>
    <xf numFmtId="16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41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horizontal="left" vertical="center" indent="3"/>
    </xf>
    <xf numFmtId="37" fontId="10" fillId="0" borderId="0" xfId="4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8" fillId="0" borderId="0" xfId="21" applyFont="1" applyFill="1" applyAlignment="1">
      <alignment horizontal="left" vertical="center" indent="2"/>
    </xf>
    <xf numFmtId="0" fontId="8" fillId="0" borderId="0" xfId="4" applyFont="1" applyFill="1" applyAlignment="1">
      <alignment horizontal="left" vertical="center" indent="2"/>
    </xf>
    <xf numFmtId="172" fontId="8" fillId="0" borderId="0" xfId="4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5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12" fillId="0" borderId="0" xfId="4" applyNumberFormat="1" applyFont="1" applyFill="1" applyBorder="1" applyAlignment="1">
      <alignment horizontal="right" vertical="center"/>
    </xf>
    <xf numFmtId="41" fontId="12" fillId="0" borderId="0" xfId="4" applyNumberFormat="1" applyFont="1" applyFill="1" applyAlignment="1">
      <alignment horizontal="right" vertical="center"/>
    </xf>
    <xf numFmtId="37" fontId="9" fillId="0" borderId="0" xfId="4" applyNumberFormat="1" applyFont="1" applyFill="1" applyAlignment="1">
      <alignment vertical="center"/>
    </xf>
    <xf numFmtId="43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Alignment="1">
      <alignment horizontal="right" vertical="center"/>
    </xf>
    <xf numFmtId="37" fontId="8" fillId="0" borderId="0" xfId="21" applyNumberFormat="1" applyFont="1" applyFill="1" applyAlignment="1">
      <alignment horizontal="left" vertical="center" indent="2"/>
    </xf>
    <xf numFmtId="37" fontId="8" fillId="0" borderId="0" xfId="21" applyNumberFormat="1" applyFont="1" applyFill="1" applyAlignment="1">
      <alignment horizontal="left" vertical="center" indent="3"/>
    </xf>
    <xf numFmtId="41" fontId="12" fillId="0" borderId="0" xfId="4" applyNumberFormat="1" applyFont="1" applyFill="1" applyAlignment="1">
      <alignment horizontal="center" vertical="center"/>
    </xf>
    <xf numFmtId="41" fontId="12" fillId="0" borderId="1" xfId="4" applyNumberFormat="1" applyFont="1" applyFill="1" applyBorder="1" applyAlignment="1">
      <alignment horizontal="center" vertical="center"/>
    </xf>
    <xf numFmtId="164" fontId="12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Border="1" applyAlignment="1">
      <alignment vertical="center"/>
    </xf>
    <xf numFmtId="37" fontId="10" fillId="0" borderId="0" xfId="4" applyNumberFormat="1" applyFont="1" applyFill="1" applyBorder="1" applyAlignment="1">
      <alignment horizontal="left" vertical="center"/>
    </xf>
    <xf numFmtId="37" fontId="10" fillId="0" borderId="0" xfId="4" applyNumberFormat="1" applyFont="1" applyFill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0" xfId="4" applyNumberFormat="1" applyFont="1" applyFill="1" applyAlignment="1">
      <alignment vertical="center"/>
    </xf>
    <xf numFmtId="41" fontId="12" fillId="0" borderId="0" xfId="4" applyNumberFormat="1" applyFont="1" applyFill="1" applyBorder="1" applyAlignment="1">
      <alignment horizontal="center" vertical="center"/>
    </xf>
    <xf numFmtId="41" fontId="12" fillId="0" borderId="2" xfId="4" applyNumberFormat="1" applyFont="1" applyFill="1" applyBorder="1" applyAlignment="1">
      <alignment horizontal="center" vertical="center"/>
    </xf>
    <xf numFmtId="41" fontId="12" fillId="0" borderId="5" xfId="4" applyNumberFormat="1" applyFont="1" applyFill="1" applyBorder="1" applyAlignment="1">
      <alignment horizontal="center" vertical="center"/>
    </xf>
    <xf numFmtId="0" fontId="16" fillId="0" borderId="0" xfId="23" applyFont="1" applyAlignment="1">
      <alignment vertical="center"/>
    </xf>
    <xf numFmtId="170" fontId="8" fillId="0" borderId="0" xfId="23" applyNumberFormat="1" applyFont="1" applyFill="1" applyAlignment="1">
      <alignment horizontal="right" vertical="center"/>
    </xf>
    <xf numFmtId="170" fontId="8" fillId="0" borderId="0" xfId="23" applyNumberFormat="1" applyFont="1" applyFill="1" applyBorder="1" applyAlignment="1">
      <alignment horizontal="center" vertical="center"/>
    </xf>
    <xf numFmtId="164" fontId="8" fillId="0" borderId="0" xfId="28" applyNumberFormat="1" applyFont="1" applyAlignment="1">
      <alignment vertical="center"/>
    </xf>
    <xf numFmtId="164" fontId="8" fillId="0" borderId="0" xfId="28" applyNumberFormat="1" applyFont="1" applyFill="1" applyAlignment="1">
      <alignment horizontal="center" vertical="center"/>
    </xf>
    <xf numFmtId="172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horizontal="left" vertical="center" indent="1"/>
    </xf>
    <xf numFmtId="172" fontId="12" fillId="0" borderId="0" xfId="0" applyNumberFormat="1" applyFont="1" applyFill="1" applyBorder="1" applyAlignment="1">
      <alignment horizontal="center" vertical="center"/>
    </xf>
    <xf numFmtId="41" fontId="12" fillId="0" borderId="3" xfId="0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0" fontId="8" fillId="0" borderId="0" xfId="5" applyFont="1" applyAlignment="1">
      <alignment horizontal="left" vertical="center" indent="4"/>
    </xf>
    <xf numFmtId="0" fontId="8" fillId="0" borderId="0" xfId="0" applyFont="1" applyFill="1" applyAlignment="1">
      <alignment horizontal="left" vertical="center" indent="1"/>
    </xf>
    <xf numFmtId="37" fontId="8" fillId="0" borderId="0" xfId="4" applyNumberFormat="1" applyFont="1" applyFill="1" applyAlignment="1">
      <alignment horizontal="left" vertical="center" indent="2"/>
    </xf>
    <xf numFmtId="173" fontId="8" fillId="0" borderId="1" xfId="4" applyNumberFormat="1" applyFont="1" applyFill="1" applyBorder="1" applyAlignment="1">
      <alignment horizontal="center" vertical="center"/>
    </xf>
    <xf numFmtId="37" fontId="8" fillId="0" borderId="0" xfId="4" quotePrefix="1" applyNumberFormat="1" applyFont="1" applyFill="1" applyAlignment="1">
      <alignment horizontal="left" vertical="center" indent="2"/>
    </xf>
    <xf numFmtId="173" fontId="8" fillId="0" borderId="0" xfId="4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4" fontId="12" fillId="0" borderId="1" xfId="4" applyNumberFormat="1" applyFont="1" applyFill="1" applyBorder="1" applyAlignment="1">
      <alignment horizontal="center" vertical="center"/>
    </xf>
    <xf numFmtId="0" fontId="8" fillId="0" borderId="0" xfId="2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175" fontId="8" fillId="0" borderId="0" xfId="5" quotePrefix="1" applyNumberFormat="1" applyFont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18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4" fillId="0" borderId="0" xfId="5" applyFont="1" applyFill="1" applyBorder="1" applyAlignment="1">
      <alignment horizontal="center" vertical="center"/>
    </xf>
    <xf numFmtId="0" fontId="14" fillId="0" borderId="0" xfId="5" applyFont="1" applyFill="1" applyAlignment="1">
      <alignment horizontal="right" vertical="center"/>
    </xf>
    <xf numFmtId="0" fontId="14" fillId="0" borderId="1" xfId="18" applyFont="1" applyFill="1" applyBorder="1" applyAlignment="1">
      <alignment horizontal="center" vertical="center"/>
    </xf>
    <xf numFmtId="164" fontId="14" fillId="0" borderId="0" xfId="5" applyNumberFormat="1" applyFont="1" applyFill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164" fontId="14" fillId="0" borderId="1" xfId="5" applyNumberFormat="1" applyFont="1" applyFill="1" applyBorder="1" applyAlignment="1">
      <alignment horizontal="center" vertical="center"/>
    </xf>
    <xf numFmtId="164" fontId="14" fillId="0" borderId="0" xfId="5" applyNumberFormat="1" applyFont="1" applyFill="1" applyBorder="1" applyAlignment="1">
      <alignment horizontal="center" vertical="center"/>
    </xf>
    <xf numFmtId="0" fontId="15" fillId="0" borderId="0" xfId="5" applyFont="1" applyFill="1" applyBorder="1" applyAlignment="1">
      <alignment horizontal="center" vertical="center"/>
    </xf>
    <xf numFmtId="164" fontId="15" fillId="0" borderId="0" xfId="5" applyNumberFormat="1" applyFont="1" applyFill="1" applyBorder="1" applyAlignment="1">
      <alignment horizontal="center" vertical="center"/>
    </xf>
    <xf numFmtId="0" fontId="14" fillId="0" borderId="0" xfId="5" applyFont="1" applyFill="1" applyAlignment="1">
      <alignment horizontal="left" vertical="center"/>
    </xf>
    <xf numFmtId="41" fontId="15" fillId="0" borderId="0" xfId="5" applyNumberFormat="1" applyFont="1" applyFill="1" applyBorder="1" applyAlignment="1">
      <alignment horizontal="right" vertical="center"/>
    </xf>
    <xf numFmtId="41" fontId="15" fillId="0" borderId="0" xfId="18" applyNumberFormat="1" applyFont="1" applyFill="1" applyBorder="1" applyAlignment="1">
      <alignment horizontal="center" vertical="center"/>
    </xf>
    <xf numFmtId="0" fontId="15" fillId="0" borderId="0" xfId="5" applyFont="1" applyFill="1" applyAlignment="1">
      <alignment horizontal="left" vertical="center"/>
    </xf>
    <xf numFmtId="171" fontId="15" fillId="0" borderId="0" xfId="5" applyNumberFormat="1" applyFont="1" applyFill="1" applyAlignment="1">
      <alignment horizontal="right" vertical="center"/>
    </xf>
    <xf numFmtId="174" fontId="15" fillId="0" borderId="0" xfId="5" applyNumberFormat="1" applyFont="1" applyFill="1" applyBorder="1" applyAlignment="1">
      <alignment horizontal="right" vertical="center"/>
    </xf>
    <xf numFmtId="171" fontId="15" fillId="0" borderId="0" xfId="5" applyNumberFormat="1" applyFont="1" applyFill="1" applyBorder="1" applyAlignment="1">
      <alignment horizontal="right" vertical="center"/>
    </xf>
    <xf numFmtId="41" fontId="15" fillId="0" borderId="0" xfId="5" applyNumberFormat="1" applyFont="1" applyFill="1" applyAlignment="1">
      <alignment horizontal="right" vertical="center"/>
    </xf>
    <xf numFmtId="0" fontId="14" fillId="0" borderId="0" xfId="5" applyFont="1" applyFill="1" applyAlignment="1">
      <alignment vertical="center"/>
    </xf>
    <xf numFmtId="41" fontId="15" fillId="0" borderId="5" xfId="5" applyNumberFormat="1" applyFont="1" applyFill="1" applyBorder="1" applyAlignment="1">
      <alignment horizontal="right" vertical="center"/>
    </xf>
    <xf numFmtId="0" fontId="19" fillId="0" borderId="0" xfId="18" applyFont="1" applyAlignment="1">
      <alignment vertical="center"/>
    </xf>
    <xf numFmtId="0" fontId="19" fillId="0" borderId="0" xfId="23" applyFont="1" applyAlignment="1">
      <alignment vertical="center"/>
    </xf>
    <xf numFmtId="0" fontId="20" fillId="0" borderId="0" xfId="5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172" fontId="8" fillId="0" borderId="1" xfId="23" applyNumberFormat="1" applyFont="1" applyFill="1" applyBorder="1" applyAlignment="1">
      <alignment horizontal="center" vertical="center"/>
    </xf>
    <xf numFmtId="0" fontId="22" fillId="0" borderId="0" xfId="5" applyFont="1" applyFill="1" applyAlignment="1">
      <alignment horizontal="center" vertical="center"/>
    </xf>
    <xf numFmtId="0" fontId="23" fillId="0" borderId="0" xfId="5" applyFont="1" applyFill="1" applyAlignment="1">
      <alignment horizontal="center" vertical="center"/>
    </xf>
    <xf numFmtId="0" fontId="23" fillId="0" borderId="0" xfId="23" applyFont="1" applyFill="1" applyBorder="1" applyAlignment="1">
      <alignment horizontal="center" vertical="center"/>
    </xf>
    <xf numFmtId="0" fontId="23" fillId="0" borderId="0" xfId="5" applyFont="1" applyFill="1" applyBorder="1" applyAlignment="1">
      <alignment horizontal="center" vertical="center"/>
    </xf>
    <xf numFmtId="0" fontId="23" fillId="0" borderId="0" xfId="15" applyFont="1" applyFill="1" applyBorder="1" applyAlignment="1">
      <alignment horizontal="center" vertical="center"/>
    </xf>
    <xf numFmtId="164" fontId="23" fillId="0" borderId="0" xfId="15" applyNumberFormat="1" applyFont="1" applyFill="1" applyAlignment="1">
      <alignment horizontal="center" vertical="center"/>
    </xf>
    <xf numFmtId="0" fontId="23" fillId="0" borderId="0" xfId="15" applyFont="1" applyFill="1" applyAlignment="1">
      <alignment vertical="center"/>
    </xf>
    <xf numFmtId="0" fontId="23" fillId="0" borderId="0" xfId="15" applyFont="1" applyFill="1" applyAlignment="1">
      <alignment horizontal="center" vertical="center"/>
    </xf>
    <xf numFmtId="0" fontId="23" fillId="0" borderId="0" xfId="15" applyFont="1" applyFill="1" applyBorder="1" applyAlignment="1">
      <alignment vertical="center"/>
    </xf>
    <xf numFmtId="0" fontId="24" fillId="0" borderId="0" xfId="0" applyFont="1" applyAlignment="1">
      <alignment vertical="center"/>
    </xf>
    <xf numFmtId="164" fontId="23" fillId="0" borderId="1" xfId="15" applyNumberFormat="1" applyFont="1" applyFill="1" applyBorder="1" applyAlignment="1">
      <alignment horizontal="center" vertical="center"/>
    </xf>
    <xf numFmtId="164" fontId="23" fillId="0" borderId="0" xfId="15" applyNumberFormat="1" applyFont="1" applyFill="1" applyBorder="1" applyAlignment="1">
      <alignment horizontal="center" vertical="center"/>
    </xf>
    <xf numFmtId="0" fontId="23" fillId="0" borderId="1" xfId="5" applyFont="1" applyFill="1" applyBorder="1" applyAlignment="1">
      <alignment horizontal="center" vertical="center"/>
    </xf>
    <xf numFmtId="0" fontId="23" fillId="0" borderId="1" xfId="15" applyFont="1" applyFill="1" applyBorder="1" applyAlignment="1">
      <alignment horizontal="center" vertical="center"/>
    </xf>
    <xf numFmtId="0" fontId="23" fillId="0" borderId="0" xfId="5" applyFont="1" applyFill="1" applyAlignment="1">
      <alignment horizontal="left" vertical="center"/>
    </xf>
    <xf numFmtId="41" fontId="22" fillId="0" borderId="0" xfId="5" applyNumberFormat="1" applyFont="1" applyFill="1" applyBorder="1" applyAlignment="1">
      <alignment horizontal="right" vertical="center"/>
    </xf>
    <xf numFmtId="0" fontId="22" fillId="0" borderId="0" xfId="5" applyFont="1" applyFill="1" applyAlignment="1">
      <alignment horizontal="left" vertical="center"/>
    </xf>
    <xf numFmtId="170" fontId="22" fillId="0" borderId="0" xfId="5" applyNumberFormat="1" applyFont="1" applyFill="1" applyBorder="1" applyAlignment="1">
      <alignment horizontal="right" vertical="center"/>
    </xf>
    <xf numFmtId="170" fontId="22" fillId="0" borderId="0" xfId="5" applyNumberFormat="1" applyFont="1" applyFill="1" applyAlignment="1">
      <alignment horizontal="right" vertical="center"/>
    </xf>
    <xf numFmtId="41" fontId="22" fillId="0" borderId="0" xfId="5" applyNumberFormat="1" applyFont="1" applyFill="1" applyAlignment="1">
      <alignment horizontal="right" vertical="center"/>
    </xf>
    <xf numFmtId="0" fontId="23" fillId="0" borderId="0" xfId="5" applyFont="1" applyFill="1" applyAlignment="1">
      <alignment vertical="center"/>
    </xf>
    <xf numFmtId="41" fontId="22" fillId="0" borderId="5" xfId="5" applyNumberFormat="1" applyFont="1" applyFill="1" applyBorder="1" applyAlignment="1">
      <alignment horizontal="right" vertical="center"/>
    </xf>
    <xf numFmtId="0" fontId="24" fillId="0" borderId="0" xfId="23" applyFont="1" applyAlignment="1">
      <alignment vertical="center"/>
    </xf>
    <xf numFmtId="37" fontId="8" fillId="0" borderId="0" xfId="4" quotePrefix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4" fontId="8" fillId="0" borderId="0" xfId="28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left" vertical="center" indent="4"/>
    </xf>
    <xf numFmtId="0" fontId="14" fillId="0" borderId="0" xfId="5" applyFont="1" applyAlignment="1">
      <alignment horizontal="left" vertical="center"/>
    </xf>
    <xf numFmtId="164" fontId="23" fillId="0" borderId="0" xfId="15" applyNumberFormat="1" applyFont="1" applyFill="1" applyAlignment="1">
      <alignment horizontal="left" vertical="center"/>
    </xf>
    <xf numFmtId="0" fontId="15" fillId="0" borderId="0" xfId="5" quotePrefix="1" applyFont="1" applyAlignment="1">
      <alignment vertical="center"/>
    </xf>
    <xf numFmtId="0" fontId="14" fillId="0" borderId="0" xfId="5" quotePrefix="1" applyFont="1" applyAlignment="1">
      <alignment vertical="center"/>
    </xf>
    <xf numFmtId="0" fontId="15" fillId="0" borderId="0" xfId="5" quotePrefix="1" applyFont="1" applyAlignment="1">
      <alignment horizontal="left" vertical="center" indent="2"/>
    </xf>
    <xf numFmtId="0" fontId="10" fillId="0" borderId="0" xfId="0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73" fontId="8" fillId="0" borderId="0" xfId="4" applyNumberFormat="1" applyFont="1" applyFill="1" applyBorder="1" applyAlignment="1">
      <alignment horizontal="center" vertical="center"/>
    </xf>
    <xf numFmtId="0" fontId="22" fillId="0" borderId="0" xfId="5" applyFont="1" applyAlignment="1">
      <alignment horizontal="left" vertical="center"/>
    </xf>
    <xf numFmtId="0" fontId="22" fillId="0" borderId="0" xfId="5" applyFont="1" applyAlignment="1">
      <alignment horizontal="center" vertical="center"/>
    </xf>
    <xf numFmtId="41" fontId="22" fillId="0" borderId="0" xfId="5" applyNumberFormat="1" applyFont="1" applyAlignment="1">
      <alignment horizontal="right" vertical="center"/>
    </xf>
    <xf numFmtId="170" fontId="22" fillId="0" borderId="0" xfId="5" applyNumberFormat="1" applyFont="1" applyAlignment="1">
      <alignment horizontal="right" vertical="center"/>
    </xf>
    <xf numFmtId="176" fontId="8" fillId="0" borderId="3" xfId="0" applyNumberFormat="1" applyFont="1" applyFill="1" applyBorder="1" applyAlignment="1">
      <alignment horizontal="right" vertical="center"/>
    </xf>
    <xf numFmtId="0" fontId="14" fillId="0" borderId="0" xfId="5" quotePrefix="1" applyFont="1" applyAlignment="1">
      <alignment horizontal="left" vertical="center" indent="4"/>
    </xf>
    <xf numFmtId="170" fontId="8" fillId="0" borderId="0" xfId="4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2" fontId="8" fillId="0" borderId="1" xfId="4" applyNumberFormat="1" applyFont="1" applyFill="1" applyBorder="1" applyAlignment="1">
      <alignment horizontal="center" vertical="center"/>
    </xf>
    <xf numFmtId="41" fontId="8" fillId="0" borderId="5" xfId="4" applyNumberFormat="1" applyFont="1" applyFill="1" applyBorder="1" applyAlignment="1">
      <alignment horizontal="center" vertical="center"/>
    </xf>
    <xf numFmtId="177" fontId="8" fillId="0" borderId="3" xfId="0" applyNumberFormat="1" applyFont="1" applyBorder="1" applyAlignment="1">
      <alignment horizontal="right" vertical="center"/>
    </xf>
    <xf numFmtId="164" fontId="8" fillId="0" borderId="0" xfId="28" applyNumberFormat="1" applyFont="1" applyFill="1" applyAlignment="1">
      <alignment vertical="center"/>
    </xf>
    <xf numFmtId="37" fontId="14" fillId="0" borderId="0" xfId="5" applyNumberFormat="1" applyFont="1" applyBorder="1" applyAlignment="1">
      <alignment horizontal="center" vertical="center"/>
    </xf>
    <xf numFmtId="37" fontId="10" fillId="0" borderId="0" xfId="23" applyNumberFormat="1" applyFont="1" applyFill="1" applyBorder="1" applyAlignment="1">
      <alignment horizontal="center" vertical="center"/>
    </xf>
    <xf numFmtId="37" fontId="10" fillId="0" borderId="1" xfId="23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37" fontId="10" fillId="0" borderId="1" xfId="4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37" fontId="14" fillId="0" borderId="0" xfId="21" applyNumberFormat="1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23" fillId="0" borderId="1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right" vertical="center"/>
    </xf>
    <xf numFmtId="0" fontId="14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horizontal="center" vertical="center"/>
    </xf>
    <xf numFmtId="0" fontId="16" fillId="0" borderId="0" xfId="23" applyFont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</cellXfs>
  <cellStyles count="29">
    <cellStyle name="0,0_x000d__x000a_NA_x000d__x000a_" xfId="4" xr:uid="{00000000-0005-0000-0000-000000000000}"/>
    <cellStyle name="Comma" xfId="28" builtinId="3"/>
    <cellStyle name="Comma 2" xfId="16" xr:uid="{00000000-0005-0000-0000-000002000000}"/>
    <cellStyle name="comma zerodec" xfId="6" xr:uid="{00000000-0005-0000-0000-000003000000}"/>
    <cellStyle name="Currency 2" xfId="2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3" xr:uid="{00000000-0005-0000-0000-00000C000000}"/>
    <cellStyle name="Normal 11" xfId="24" xr:uid="{00000000-0005-0000-0000-00000D000000}"/>
    <cellStyle name="Normal 12" xfId="25" xr:uid="{00000000-0005-0000-0000-00000E000000}"/>
    <cellStyle name="Normal 13" xfId="18" xr:uid="{00000000-0005-0000-0000-00000F000000}"/>
    <cellStyle name="Normal 14" xfId="26" xr:uid="{00000000-0005-0000-0000-000010000000}"/>
    <cellStyle name="Normal 15" xfId="27" xr:uid="{00000000-0005-0000-0000-000011000000}"/>
    <cellStyle name="Normal 2" xfId="5" xr:uid="{00000000-0005-0000-0000-000012000000}"/>
    <cellStyle name="Normal 3" xfId="15" xr:uid="{00000000-0005-0000-0000-000013000000}"/>
    <cellStyle name="Normal 4" xfId="1" xr:uid="{00000000-0005-0000-0000-000014000000}"/>
    <cellStyle name="Normal 5" xfId="17" xr:uid="{00000000-0005-0000-0000-000015000000}"/>
    <cellStyle name="Normal 6" xfId="19" xr:uid="{00000000-0005-0000-0000-000016000000}"/>
    <cellStyle name="Normal 7" xfId="20" xr:uid="{00000000-0005-0000-0000-000017000000}"/>
    <cellStyle name="Normal 8" xfId="22" xr:uid="{00000000-0005-0000-0000-000018000000}"/>
    <cellStyle name="Normal 9" xfId="21" xr:uid="{00000000-0005-0000-0000-000019000000}"/>
    <cellStyle name="Normal_BS'000" xfId="3" xr:uid="{00000000-0005-0000-0000-00001A000000}"/>
    <cellStyle name="Percent [2]" xfId="13" xr:uid="{00000000-0005-0000-0000-00001B000000}"/>
    <cellStyle name="Quantity" xfId="14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23"/>
  <sheetViews>
    <sheetView zoomScale="73" zoomScaleNormal="73" zoomScaleSheetLayoutView="67" workbookViewId="0">
      <selection activeCell="A13" sqref="A13"/>
    </sheetView>
  </sheetViews>
  <sheetFormatPr defaultColWidth="10.81640625" defaultRowHeight="22" customHeight="1"/>
  <cols>
    <col min="1" max="1" width="46.08984375" style="31" customWidth="1"/>
    <col min="2" max="2" width="10.6328125" style="31" bestFit="1" customWidth="1"/>
    <col min="3" max="3" width="1.7265625" style="31" customWidth="1"/>
    <col min="4" max="4" width="13.453125" style="31" bestFit="1" customWidth="1"/>
    <col min="5" max="5" width="1.7265625" style="31" customWidth="1"/>
    <col min="6" max="6" width="12.7265625" style="31" customWidth="1"/>
    <col min="7" max="7" width="1.7265625" style="31" customWidth="1"/>
    <col min="8" max="8" width="12.7265625" style="31" customWidth="1"/>
    <col min="9" max="9" width="1.7265625" style="31" customWidth="1"/>
    <col min="10" max="10" width="12.7265625" style="31" customWidth="1"/>
    <col min="11" max="11" width="1.26953125" style="31" customWidth="1"/>
    <col min="12" max="16384" width="10.81640625" style="31"/>
  </cols>
  <sheetData>
    <row r="1" spans="1:11" s="30" customFormat="1" ht="22" customHeight="1">
      <c r="A1" s="213" t="s">
        <v>50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11" s="30" customFormat="1" ht="22" customHeight="1">
      <c r="A2" s="213" t="s">
        <v>51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1" s="30" customFormat="1" ht="22" customHeight="1">
      <c r="A3" s="214" t="s">
        <v>190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</row>
    <row r="4" spans="1:11" s="30" customFormat="1" ht="22" customHeight="1">
      <c r="A4" s="215" t="s">
        <v>81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</row>
    <row r="5" spans="1:11" s="30" customFormat="1" ht="9" customHeight="1">
      <c r="B5" s="31"/>
      <c r="C5" s="31"/>
      <c r="D5" s="31"/>
      <c r="E5" s="31"/>
      <c r="F5" s="31"/>
      <c r="G5" s="31"/>
      <c r="H5" s="31"/>
      <c r="I5" s="31"/>
      <c r="J5" s="69"/>
    </row>
    <row r="6" spans="1:11" ht="22" customHeight="1">
      <c r="B6" s="74" t="s">
        <v>56</v>
      </c>
      <c r="D6" s="216" t="s">
        <v>57</v>
      </c>
      <c r="E6" s="216"/>
      <c r="F6" s="216"/>
      <c r="H6" s="216" t="s">
        <v>58</v>
      </c>
      <c r="I6" s="216"/>
      <c r="J6" s="216"/>
    </row>
    <row r="7" spans="1:11" ht="22" customHeight="1">
      <c r="B7" s="76"/>
      <c r="D7" s="216" t="s">
        <v>59</v>
      </c>
      <c r="E7" s="216"/>
      <c r="F7" s="216"/>
      <c r="H7" s="216" t="s">
        <v>59</v>
      </c>
      <c r="I7" s="216"/>
      <c r="J7" s="216"/>
    </row>
    <row r="8" spans="1:11" ht="22" customHeight="1">
      <c r="B8" s="32"/>
      <c r="C8" s="32"/>
      <c r="D8" s="77" t="s">
        <v>53</v>
      </c>
      <c r="E8" s="77"/>
      <c r="F8" s="77" t="s">
        <v>54</v>
      </c>
      <c r="G8" s="67"/>
      <c r="H8" s="77" t="s">
        <v>53</v>
      </c>
      <c r="I8" s="77"/>
      <c r="J8" s="77" t="s">
        <v>54</v>
      </c>
    </row>
    <row r="9" spans="1:11" ht="22" customHeight="1">
      <c r="B9" s="32"/>
      <c r="C9" s="32"/>
      <c r="D9" s="77" t="s">
        <v>194</v>
      </c>
      <c r="E9" s="77"/>
      <c r="F9" s="77" t="s">
        <v>55</v>
      </c>
      <c r="G9" s="67"/>
      <c r="H9" s="77" t="s">
        <v>194</v>
      </c>
      <c r="I9" s="77"/>
      <c r="J9" s="77" t="s">
        <v>55</v>
      </c>
    </row>
    <row r="10" spans="1:11" ht="22" customHeight="1">
      <c r="B10" s="32"/>
      <c r="C10" s="32"/>
      <c r="D10" s="77">
        <v>2022</v>
      </c>
      <c r="E10" s="77"/>
      <c r="F10" s="77">
        <v>2021</v>
      </c>
      <c r="G10" s="77"/>
      <c r="H10" s="77">
        <v>2022</v>
      </c>
      <c r="I10" s="77"/>
      <c r="J10" s="77">
        <v>2021</v>
      </c>
    </row>
    <row r="11" spans="1:11" ht="22" customHeight="1">
      <c r="B11" s="32"/>
      <c r="C11" s="32"/>
      <c r="D11" s="77" t="s">
        <v>52</v>
      </c>
      <c r="E11" s="34"/>
      <c r="F11" s="33"/>
      <c r="G11" s="35"/>
      <c r="H11" s="77" t="s">
        <v>52</v>
      </c>
      <c r="I11" s="34"/>
      <c r="J11" s="33"/>
    </row>
    <row r="12" spans="1:11" ht="22" customHeight="1">
      <c r="A12" s="71" t="s">
        <v>60</v>
      </c>
    </row>
    <row r="13" spans="1:11" ht="22" customHeight="1">
      <c r="A13" s="194" t="s">
        <v>158</v>
      </c>
      <c r="B13" s="37"/>
      <c r="C13" s="37"/>
      <c r="D13" s="38"/>
      <c r="E13" s="38"/>
      <c r="F13" s="38"/>
      <c r="G13" s="38"/>
      <c r="H13" s="38"/>
      <c r="I13" s="38"/>
      <c r="J13" s="38"/>
    </row>
    <row r="14" spans="1:11" ht="22" customHeight="1">
      <c r="A14" s="72" t="s">
        <v>0</v>
      </c>
      <c r="B14" s="68">
        <v>4</v>
      </c>
      <c r="C14" s="37"/>
      <c r="D14" s="39">
        <v>4562</v>
      </c>
      <c r="E14" s="40"/>
      <c r="F14" s="39">
        <v>4510</v>
      </c>
      <c r="G14" s="41"/>
      <c r="H14" s="39">
        <v>4252</v>
      </c>
      <c r="I14" s="41"/>
      <c r="J14" s="39">
        <v>4110</v>
      </c>
    </row>
    <row r="15" spans="1:11" ht="22" customHeight="1">
      <c r="A15" s="72" t="s">
        <v>76</v>
      </c>
      <c r="B15" s="68" t="s">
        <v>133</v>
      </c>
      <c r="C15" s="37"/>
      <c r="D15" s="39">
        <v>186867</v>
      </c>
      <c r="E15" s="40"/>
      <c r="F15" s="39">
        <v>166893</v>
      </c>
      <c r="G15" s="41"/>
      <c r="H15" s="39">
        <v>156644</v>
      </c>
      <c r="I15" s="41"/>
      <c r="J15" s="39">
        <v>132684</v>
      </c>
    </row>
    <row r="16" spans="1:11" ht="22" customHeight="1">
      <c r="A16" s="72" t="s">
        <v>1</v>
      </c>
      <c r="B16" s="68">
        <v>6</v>
      </c>
      <c r="C16" s="37"/>
      <c r="D16" s="39">
        <v>154140</v>
      </c>
      <c r="E16" s="40"/>
      <c r="F16" s="39">
        <v>140641</v>
      </c>
      <c r="G16" s="41"/>
      <c r="H16" s="39">
        <v>154140</v>
      </c>
      <c r="I16" s="41"/>
      <c r="J16" s="39">
        <v>140641</v>
      </c>
    </row>
    <row r="17" spans="1:15" ht="22" customHeight="1">
      <c r="A17" s="72" t="s">
        <v>75</v>
      </c>
      <c r="B17" s="68"/>
      <c r="C17" s="37"/>
      <c r="D17" s="39">
        <v>5842</v>
      </c>
      <c r="E17" s="40"/>
      <c r="F17" s="39">
        <v>5571</v>
      </c>
      <c r="G17" s="41"/>
      <c r="H17" s="39">
        <v>5842</v>
      </c>
      <c r="I17" s="41"/>
      <c r="J17" s="39">
        <v>5571</v>
      </c>
    </row>
    <row r="18" spans="1:15" ht="22" customHeight="1">
      <c r="A18" s="72" t="s">
        <v>93</v>
      </c>
      <c r="B18" s="68">
        <v>7</v>
      </c>
      <c r="C18" s="37"/>
      <c r="D18" s="39">
        <v>10785</v>
      </c>
      <c r="E18" s="40"/>
      <c r="F18" s="39">
        <v>1013</v>
      </c>
      <c r="G18" s="41"/>
      <c r="H18" s="114">
        <v>0</v>
      </c>
      <c r="I18" s="41"/>
      <c r="J18" s="114">
        <v>0</v>
      </c>
    </row>
    <row r="19" spans="1:15" ht="22" customHeight="1">
      <c r="A19" s="72" t="s">
        <v>2</v>
      </c>
      <c r="B19" s="68"/>
      <c r="C19" s="37"/>
      <c r="D19" s="39">
        <v>1194</v>
      </c>
      <c r="E19" s="40"/>
      <c r="F19" s="39">
        <v>2007</v>
      </c>
      <c r="G19" s="41"/>
      <c r="H19" s="39">
        <v>347</v>
      </c>
      <c r="I19" s="41"/>
      <c r="J19" s="39">
        <v>1023</v>
      </c>
    </row>
    <row r="20" spans="1:15" s="42" customFormat="1" ht="22" customHeight="1">
      <c r="A20" s="73" t="s">
        <v>132</v>
      </c>
      <c r="B20" s="68"/>
      <c r="C20" s="37"/>
      <c r="D20" s="43">
        <f>SUM(D14:D19)</f>
        <v>363390</v>
      </c>
      <c r="E20" s="44"/>
      <c r="F20" s="43">
        <f>SUM(F14:F19)</f>
        <v>320635</v>
      </c>
      <c r="G20" s="38"/>
      <c r="H20" s="43">
        <f>SUM(H14:H19)</f>
        <v>321225</v>
      </c>
      <c r="I20" s="44"/>
      <c r="J20" s="43">
        <f>SUM(J14:J19)</f>
        <v>284029</v>
      </c>
      <c r="K20" s="31"/>
      <c r="L20" s="31"/>
      <c r="M20" s="31"/>
      <c r="N20" s="31"/>
      <c r="O20" s="31"/>
    </row>
    <row r="21" spans="1:15" ht="22" customHeight="1">
      <c r="A21" s="73"/>
      <c r="B21" s="68"/>
      <c r="C21" s="37"/>
      <c r="D21" s="44"/>
      <c r="E21" s="44"/>
      <c r="F21" s="44"/>
      <c r="G21" s="38"/>
      <c r="H21" s="44"/>
      <c r="I21" s="44"/>
      <c r="J21" s="44"/>
    </row>
    <row r="22" spans="1:15" ht="22" customHeight="1">
      <c r="A22" s="194" t="s">
        <v>159</v>
      </c>
      <c r="B22" s="68"/>
      <c r="C22" s="37"/>
      <c r="D22" s="44"/>
      <c r="E22" s="44"/>
      <c r="F22" s="44"/>
      <c r="G22" s="44"/>
      <c r="H22" s="45"/>
      <c r="I22" s="45"/>
      <c r="J22" s="45"/>
    </row>
    <row r="23" spans="1:15" ht="22" customHeight="1">
      <c r="A23" s="72" t="s">
        <v>3</v>
      </c>
      <c r="B23" s="70">
        <v>8</v>
      </c>
      <c r="C23" s="37"/>
      <c r="D23" s="39">
        <v>15393</v>
      </c>
      <c r="E23" s="40"/>
      <c r="F23" s="39">
        <v>15387</v>
      </c>
      <c r="G23" s="41"/>
      <c r="H23" s="39">
        <v>15393</v>
      </c>
      <c r="I23" s="41"/>
      <c r="J23" s="39">
        <v>15387</v>
      </c>
    </row>
    <row r="24" spans="1:15" ht="22" customHeight="1">
      <c r="A24" s="72" t="s">
        <v>49</v>
      </c>
      <c r="B24" s="68">
        <v>9</v>
      </c>
      <c r="C24" s="37"/>
      <c r="D24" s="114">
        <v>0</v>
      </c>
      <c r="E24" s="40"/>
      <c r="F24" s="114">
        <v>0</v>
      </c>
      <c r="G24" s="41"/>
      <c r="H24" s="39">
        <v>549473</v>
      </c>
      <c r="I24" s="41"/>
      <c r="J24" s="39">
        <v>549473</v>
      </c>
    </row>
    <row r="25" spans="1:15" ht="22" customHeight="1">
      <c r="A25" s="72" t="s">
        <v>4</v>
      </c>
      <c r="B25" s="68">
        <v>10</v>
      </c>
      <c r="C25" s="37"/>
      <c r="D25" s="39">
        <v>998002</v>
      </c>
      <c r="E25" s="40"/>
      <c r="F25" s="39">
        <v>1056777</v>
      </c>
      <c r="G25" s="41"/>
      <c r="H25" s="39">
        <v>170383</v>
      </c>
      <c r="I25" s="41"/>
      <c r="J25" s="39">
        <v>177285</v>
      </c>
    </row>
    <row r="26" spans="1:15" ht="22" customHeight="1">
      <c r="A26" s="72" t="s">
        <v>5</v>
      </c>
      <c r="B26" s="68">
        <v>11</v>
      </c>
      <c r="C26" s="37"/>
      <c r="D26" s="39">
        <v>13995</v>
      </c>
      <c r="E26" s="40"/>
      <c r="F26" s="39">
        <v>14171</v>
      </c>
      <c r="G26" s="41"/>
      <c r="H26" s="39">
        <v>13995</v>
      </c>
      <c r="I26" s="41"/>
      <c r="J26" s="39">
        <v>14171</v>
      </c>
    </row>
    <row r="27" spans="1:15" ht="22" customHeight="1">
      <c r="A27" s="72" t="s">
        <v>125</v>
      </c>
      <c r="B27" s="68" t="s">
        <v>117</v>
      </c>
      <c r="C27" s="37"/>
      <c r="D27" s="39">
        <v>26434</v>
      </c>
      <c r="E27" s="40"/>
      <c r="F27" s="39">
        <v>28809</v>
      </c>
      <c r="G27" s="41"/>
      <c r="H27" s="39">
        <v>25948</v>
      </c>
      <c r="I27" s="41"/>
      <c r="J27" s="39">
        <v>27599</v>
      </c>
    </row>
    <row r="28" spans="1:15" ht="22" customHeight="1">
      <c r="A28" s="72" t="s">
        <v>126</v>
      </c>
      <c r="B28" s="68">
        <v>13</v>
      </c>
      <c r="C28" s="37"/>
      <c r="D28" s="39">
        <v>15315</v>
      </c>
      <c r="E28" s="40"/>
      <c r="F28" s="39">
        <v>4336</v>
      </c>
      <c r="G28" s="41"/>
      <c r="H28" s="39">
        <v>14901</v>
      </c>
      <c r="I28" s="41"/>
      <c r="J28" s="39">
        <v>4210</v>
      </c>
    </row>
    <row r="29" spans="1:15" ht="22" customHeight="1">
      <c r="A29" s="72" t="s">
        <v>48</v>
      </c>
      <c r="B29" s="68">
        <v>19</v>
      </c>
      <c r="C29" s="37"/>
      <c r="D29" s="39">
        <v>39623</v>
      </c>
      <c r="E29" s="40"/>
      <c r="F29" s="39">
        <v>34369</v>
      </c>
      <c r="G29" s="41"/>
      <c r="H29" s="39">
        <v>39395</v>
      </c>
      <c r="I29" s="41"/>
      <c r="J29" s="39">
        <v>34163</v>
      </c>
    </row>
    <row r="30" spans="1:15" ht="22" customHeight="1">
      <c r="A30" s="72" t="s">
        <v>6</v>
      </c>
      <c r="B30" s="37"/>
      <c r="C30" s="37"/>
      <c r="D30" s="39">
        <v>19177</v>
      </c>
      <c r="E30" s="40"/>
      <c r="F30" s="39">
        <v>18093</v>
      </c>
      <c r="G30" s="41"/>
      <c r="H30" s="39">
        <v>19177</v>
      </c>
      <c r="I30" s="41"/>
      <c r="J30" s="39">
        <v>18093</v>
      </c>
    </row>
    <row r="31" spans="1:15" ht="22" customHeight="1">
      <c r="A31" s="72" t="s">
        <v>7</v>
      </c>
      <c r="B31" s="37"/>
      <c r="C31" s="37"/>
      <c r="D31" s="46">
        <v>8481</v>
      </c>
      <c r="E31" s="40"/>
      <c r="F31" s="46">
        <v>4425</v>
      </c>
      <c r="G31" s="41"/>
      <c r="H31" s="46">
        <v>8354</v>
      </c>
      <c r="I31" s="41"/>
      <c r="J31" s="46">
        <v>3671</v>
      </c>
    </row>
    <row r="32" spans="1:15" ht="22" customHeight="1">
      <c r="A32" s="73" t="s">
        <v>150</v>
      </c>
      <c r="B32" s="37"/>
      <c r="C32" s="37"/>
      <c r="D32" s="47">
        <f>SUM(D23:D31)</f>
        <v>1136420</v>
      </c>
      <c r="E32" s="44"/>
      <c r="F32" s="47">
        <f>SUM(F23:F31)</f>
        <v>1176367</v>
      </c>
      <c r="G32" s="44"/>
      <c r="H32" s="47">
        <f>SUM(H23:H31)</f>
        <v>857019</v>
      </c>
      <c r="I32" s="44"/>
      <c r="J32" s="47">
        <f>SUM(J23:J31)</f>
        <v>844052</v>
      </c>
    </row>
    <row r="33" spans="1:11" ht="22" customHeight="1" thickBot="1">
      <c r="A33" s="195" t="s">
        <v>160</v>
      </c>
      <c r="D33" s="48">
        <f>D20+D32</f>
        <v>1499810</v>
      </c>
      <c r="E33" s="44"/>
      <c r="F33" s="48">
        <f>SUM(F20+F32)</f>
        <v>1497002</v>
      </c>
      <c r="G33" s="38"/>
      <c r="H33" s="48">
        <f>+H20+H32</f>
        <v>1178244</v>
      </c>
      <c r="I33" s="44"/>
      <c r="J33" s="48">
        <f>SUM(J20+J32)</f>
        <v>1128081</v>
      </c>
    </row>
    <row r="34" spans="1:11" ht="22" customHeight="1" thickTop="1"/>
    <row r="35" spans="1:11" ht="22" customHeight="1">
      <c r="D35" s="44"/>
      <c r="E35" s="44"/>
      <c r="F35" s="44"/>
      <c r="G35" s="38"/>
      <c r="H35" s="44"/>
      <c r="I35" s="44"/>
      <c r="J35" s="44"/>
    </row>
    <row r="36" spans="1:11" ht="22" customHeight="1">
      <c r="D36" s="44"/>
      <c r="E36" s="44"/>
      <c r="F36" s="44"/>
      <c r="G36" s="38"/>
      <c r="H36" s="44"/>
      <c r="I36" s="44"/>
      <c r="J36" s="44"/>
    </row>
    <row r="37" spans="1:11" ht="16.399999999999999" customHeight="1">
      <c r="D37" s="44"/>
      <c r="E37" s="44"/>
      <c r="F37" s="44"/>
      <c r="G37" s="38"/>
      <c r="H37" s="44"/>
      <c r="I37" s="44"/>
      <c r="J37" s="44"/>
    </row>
    <row r="38" spans="1:11" ht="22" customHeight="1">
      <c r="D38" s="44"/>
      <c r="E38" s="44"/>
      <c r="F38" s="44"/>
      <c r="G38" s="38"/>
      <c r="H38" s="44"/>
      <c r="I38" s="44"/>
      <c r="J38" s="44"/>
    </row>
    <row r="39" spans="1:11" ht="22" customHeight="1">
      <c r="D39" s="44"/>
      <c r="E39" s="44"/>
      <c r="F39" s="44"/>
      <c r="G39" s="38"/>
      <c r="H39" s="44"/>
      <c r="I39" s="44"/>
      <c r="J39" s="44"/>
    </row>
    <row r="40" spans="1:11" ht="22" customHeight="1">
      <c r="D40" s="44"/>
      <c r="E40" s="44"/>
      <c r="F40" s="44"/>
      <c r="G40" s="38"/>
      <c r="H40" s="44"/>
      <c r="I40" s="44"/>
      <c r="J40" s="44"/>
    </row>
    <row r="41" spans="1:11" ht="22" customHeight="1">
      <c r="A41" s="31" t="s">
        <v>61</v>
      </c>
      <c r="D41" s="44"/>
      <c r="E41" s="44"/>
      <c r="F41" s="44"/>
      <c r="G41" s="38"/>
      <c r="H41" s="44"/>
      <c r="I41" s="44"/>
      <c r="J41" s="44"/>
    </row>
    <row r="42" spans="1:11" ht="22" customHeight="1">
      <c r="D42" s="44"/>
      <c r="E42" s="44"/>
      <c r="F42" s="44"/>
      <c r="G42" s="38"/>
      <c r="H42" s="44"/>
      <c r="I42" s="44"/>
      <c r="J42" s="44"/>
    </row>
    <row r="43" spans="1:11" ht="22" customHeight="1">
      <c r="A43" s="213" t="s">
        <v>50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</row>
    <row r="44" spans="1:11" ht="22" customHeight="1">
      <c r="A44" s="213" t="s">
        <v>62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</row>
    <row r="45" spans="1:11" ht="22" customHeight="1">
      <c r="A45" s="214" t="s">
        <v>190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</row>
    <row r="46" spans="1:11" ht="22" customHeight="1">
      <c r="A46" s="215" t="s">
        <v>81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</row>
    <row r="47" spans="1:11" s="30" customFormat="1" ht="9" customHeight="1">
      <c r="B47" s="31"/>
      <c r="C47" s="31"/>
      <c r="D47" s="31"/>
      <c r="E47" s="31"/>
      <c r="F47" s="31"/>
      <c r="G47" s="31"/>
      <c r="H47" s="31"/>
      <c r="I47" s="31"/>
      <c r="J47" s="69"/>
    </row>
    <row r="48" spans="1:11" ht="22" customHeight="1">
      <c r="B48" s="74" t="s">
        <v>56</v>
      </c>
      <c r="D48" s="216" t="s">
        <v>57</v>
      </c>
      <c r="E48" s="216"/>
      <c r="F48" s="216"/>
      <c r="H48" s="216" t="s">
        <v>58</v>
      </c>
      <c r="I48" s="216"/>
      <c r="J48" s="216"/>
    </row>
    <row r="49" spans="1:10" ht="22" customHeight="1">
      <c r="B49" s="76"/>
      <c r="D49" s="216" t="s">
        <v>59</v>
      </c>
      <c r="E49" s="216"/>
      <c r="F49" s="216"/>
      <c r="H49" s="216" t="s">
        <v>59</v>
      </c>
      <c r="I49" s="216"/>
      <c r="J49" s="216"/>
    </row>
    <row r="50" spans="1:10" ht="22" customHeight="1">
      <c r="B50" s="32"/>
      <c r="C50" s="32"/>
      <c r="D50" s="77" t="s">
        <v>53</v>
      </c>
      <c r="E50" s="77"/>
      <c r="F50" s="77" t="s">
        <v>54</v>
      </c>
      <c r="G50" s="67"/>
      <c r="H50" s="77" t="s">
        <v>53</v>
      </c>
      <c r="I50" s="77"/>
      <c r="J50" s="77" t="s">
        <v>54</v>
      </c>
    </row>
    <row r="51" spans="1:10" ht="22" customHeight="1">
      <c r="B51" s="32"/>
      <c r="C51" s="32"/>
      <c r="D51" s="77" t="s">
        <v>194</v>
      </c>
      <c r="E51" s="77"/>
      <c r="F51" s="77" t="s">
        <v>55</v>
      </c>
      <c r="G51" s="67"/>
      <c r="H51" s="77" t="s">
        <v>194</v>
      </c>
      <c r="I51" s="77"/>
      <c r="J51" s="77" t="s">
        <v>55</v>
      </c>
    </row>
    <row r="52" spans="1:10" ht="22" customHeight="1">
      <c r="B52" s="32"/>
      <c r="C52" s="32"/>
      <c r="D52" s="77">
        <v>2022</v>
      </c>
      <c r="E52" s="77"/>
      <c r="F52" s="77">
        <v>2021</v>
      </c>
      <c r="G52" s="77"/>
      <c r="H52" s="77">
        <v>2022</v>
      </c>
      <c r="I52" s="77"/>
      <c r="J52" s="77">
        <v>2021</v>
      </c>
    </row>
    <row r="53" spans="1:10" s="30" customFormat="1" ht="22" customHeight="1">
      <c r="A53" s="31"/>
      <c r="B53" s="32"/>
      <c r="C53" s="32"/>
      <c r="D53" s="77" t="s">
        <v>52</v>
      </c>
      <c r="E53" s="34"/>
      <c r="F53" s="33"/>
      <c r="G53" s="35"/>
      <c r="H53" s="77" t="s">
        <v>52</v>
      </c>
      <c r="I53" s="34"/>
      <c r="J53" s="33"/>
    </row>
    <row r="54" spans="1:10" ht="22" customHeight="1">
      <c r="A54" s="71" t="s">
        <v>161</v>
      </c>
      <c r="B54" s="32"/>
      <c r="C54" s="32"/>
      <c r="D54" s="49"/>
      <c r="E54" s="49"/>
      <c r="F54" s="49"/>
      <c r="G54" s="50"/>
      <c r="H54" s="49"/>
      <c r="I54" s="49"/>
      <c r="J54" s="49"/>
    </row>
    <row r="55" spans="1:10" ht="22" customHeight="1">
      <c r="A55" s="194" t="s">
        <v>162</v>
      </c>
    </row>
    <row r="56" spans="1:10" ht="22" customHeight="1">
      <c r="A56" s="72" t="s">
        <v>124</v>
      </c>
    </row>
    <row r="57" spans="1:10" ht="22" customHeight="1">
      <c r="A57" s="79" t="s">
        <v>119</v>
      </c>
      <c r="B57" s="135" t="s">
        <v>134</v>
      </c>
      <c r="D57" s="39">
        <v>61036</v>
      </c>
      <c r="E57" s="40"/>
      <c r="F57" s="39">
        <v>43360</v>
      </c>
      <c r="G57" s="41"/>
      <c r="H57" s="39">
        <v>61036</v>
      </c>
      <c r="I57" s="41"/>
      <c r="J57" s="39">
        <v>43360</v>
      </c>
    </row>
    <row r="58" spans="1:10" ht="22" customHeight="1">
      <c r="A58" s="72" t="s">
        <v>77</v>
      </c>
      <c r="B58" s="68" t="s">
        <v>135</v>
      </c>
      <c r="D58" s="39">
        <v>161615</v>
      </c>
      <c r="E58" s="40"/>
      <c r="F58" s="39">
        <v>144712</v>
      </c>
      <c r="G58" s="41"/>
      <c r="H58" s="39">
        <v>160950</v>
      </c>
      <c r="I58" s="41"/>
      <c r="J58" s="39">
        <v>141459</v>
      </c>
    </row>
    <row r="59" spans="1:10" ht="22" customHeight="1">
      <c r="A59" s="72" t="s">
        <v>127</v>
      </c>
      <c r="B59" s="68" t="s">
        <v>136</v>
      </c>
      <c r="D59" s="51">
        <v>8727</v>
      </c>
      <c r="E59" s="40"/>
      <c r="F59" s="51">
        <v>9345</v>
      </c>
      <c r="G59" s="41"/>
      <c r="H59" s="51">
        <v>8565</v>
      </c>
      <c r="I59" s="41"/>
      <c r="J59" s="39">
        <v>8986</v>
      </c>
    </row>
    <row r="60" spans="1:10" ht="22" customHeight="1">
      <c r="A60" s="72" t="s">
        <v>120</v>
      </c>
      <c r="B60" s="68" t="s">
        <v>137</v>
      </c>
      <c r="D60" s="115">
        <v>0</v>
      </c>
      <c r="E60" s="40"/>
      <c r="F60" s="115">
        <v>0</v>
      </c>
      <c r="G60" s="41"/>
      <c r="H60" s="39">
        <v>10500</v>
      </c>
      <c r="I60" s="41"/>
      <c r="J60" s="39">
        <v>47100</v>
      </c>
    </row>
    <row r="61" spans="1:10" ht="22" customHeight="1">
      <c r="A61" s="72" t="s">
        <v>130</v>
      </c>
      <c r="B61" s="68"/>
      <c r="D61" s="190">
        <v>1132</v>
      </c>
      <c r="E61" s="40"/>
      <c r="F61" s="51">
        <v>622</v>
      </c>
      <c r="G61" s="41"/>
      <c r="H61" s="115">
        <v>0</v>
      </c>
      <c r="I61" s="41"/>
      <c r="J61" s="115">
        <v>0</v>
      </c>
    </row>
    <row r="62" spans="1:10" ht="22" customHeight="1">
      <c r="A62" s="72" t="s">
        <v>8</v>
      </c>
      <c r="B62" s="68"/>
      <c r="C62" s="37"/>
      <c r="D62" s="51">
        <v>27637</v>
      </c>
      <c r="E62" s="40"/>
      <c r="F62" s="51">
        <v>27420</v>
      </c>
      <c r="G62" s="41"/>
      <c r="H62" s="51">
        <v>24998</v>
      </c>
      <c r="I62" s="41"/>
      <c r="J62" s="51">
        <v>24322</v>
      </c>
    </row>
    <row r="63" spans="1:10" ht="22" customHeight="1">
      <c r="A63" s="73" t="s">
        <v>151</v>
      </c>
      <c r="B63" s="68"/>
      <c r="C63" s="37"/>
      <c r="D63" s="52">
        <f>SUM(D57:D62)</f>
        <v>260147</v>
      </c>
      <c r="E63" s="45"/>
      <c r="F63" s="52">
        <f>SUM(F57:F62)</f>
        <v>225459</v>
      </c>
      <c r="G63" s="45"/>
      <c r="H63" s="52">
        <f>SUM(H57:H62)</f>
        <v>266049</v>
      </c>
      <c r="I63" s="45"/>
      <c r="J63" s="52">
        <f>SUM(J57:J62)</f>
        <v>265227</v>
      </c>
    </row>
    <row r="64" spans="1:10" ht="22" customHeight="1">
      <c r="A64" s="73"/>
      <c r="B64" s="68"/>
      <c r="C64" s="37"/>
      <c r="D64" s="45"/>
      <c r="E64" s="45"/>
      <c r="F64" s="45"/>
      <c r="G64" s="45"/>
      <c r="H64" s="45"/>
      <c r="I64" s="45"/>
      <c r="J64" s="45"/>
    </row>
    <row r="65" spans="1:10" ht="22" customHeight="1">
      <c r="A65" s="194" t="s">
        <v>163</v>
      </c>
      <c r="B65" s="68"/>
      <c r="C65" s="37"/>
      <c r="D65" s="45"/>
      <c r="E65" s="45"/>
      <c r="F65" s="45"/>
      <c r="G65" s="45"/>
      <c r="H65" s="45"/>
      <c r="I65" s="45"/>
      <c r="J65" s="45"/>
    </row>
    <row r="66" spans="1:10" ht="22" customHeight="1">
      <c r="A66" s="72" t="s">
        <v>79</v>
      </c>
      <c r="B66" s="68" t="s">
        <v>136</v>
      </c>
      <c r="C66" s="37"/>
      <c r="D66" s="51">
        <v>18359</v>
      </c>
      <c r="E66" s="40"/>
      <c r="F66" s="51">
        <v>20102</v>
      </c>
      <c r="G66" s="41"/>
      <c r="H66" s="51">
        <v>18026</v>
      </c>
      <c r="I66" s="41"/>
      <c r="J66" s="39">
        <v>19236</v>
      </c>
    </row>
    <row r="67" spans="1:10" ht="22" customHeight="1">
      <c r="A67" s="72" t="s">
        <v>9</v>
      </c>
      <c r="B67" s="68">
        <v>18</v>
      </c>
      <c r="C67" s="37"/>
      <c r="D67" s="51">
        <v>66389</v>
      </c>
      <c r="E67" s="40"/>
      <c r="F67" s="51">
        <v>68969</v>
      </c>
      <c r="G67" s="41"/>
      <c r="H67" s="51">
        <v>64124</v>
      </c>
      <c r="I67" s="41"/>
      <c r="J67" s="51">
        <v>66923</v>
      </c>
    </row>
    <row r="68" spans="1:10" ht="22" customHeight="1">
      <c r="A68" s="73" t="s">
        <v>152</v>
      </c>
      <c r="B68" s="37"/>
      <c r="C68" s="37"/>
      <c r="D68" s="52">
        <f>SUM(D66:D67)</f>
        <v>84748</v>
      </c>
      <c r="E68" s="45"/>
      <c r="F68" s="52">
        <f>SUM(F66:F67)</f>
        <v>89071</v>
      </c>
      <c r="G68" s="45"/>
      <c r="H68" s="52">
        <f>SUM(H66:H67)</f>
        <v>82150</v>
      </c>
      <c r="I68" s="45"/>
      <c r="J68" s="52">
        <f>SUM(J66:J67)</f>
        <v>86159</v>
      </c>
    </row>
    <row r="69" spans="1:10" ht="22" customHeight="1">
      <c r="A69" s="36" t="s">
        <v>10</v>
      </c>
      <c r="B69" s="37"/>
      <c r="C69" s="37"/>
      <c r="D69" s="52">
        <f>SUM(D63,D68)</f>
        <v>344895</v>
      </c>
      <c r="E69" s="45"/>
      <c r="F69" s="52">
        <f>SUM(F63,F68)</f>
        <v>314530</v>
      </c>
      <c r="G69" s="45"/>
      <c r="H69" s="52">
        <f>SUM(H63,H68)</f>
        <v>348199</v>
      </c>
      <c r="I69" s="45"/>
      <c r="J69" s="52">
        <f>SUM(J63,J68)</f>
        <v>351386</v>
      </c>
    </row>
    <row r="70" spans="1:10" ht="22" customHeight="1">
      <c r="B70" s="37"/>
      <c r="C70" s="37"/>
      <c r="D70" s="54"/>
      <c r="E70" s="54"/>
      <c r="F70" s="54"/>
      <c r="G70" s="54"/>
      <c r="H70" s="54"/>
      <c r="I70" s="54"/>
      <c r="J70" s="54"/>
    </row>
    <row r="83" spans="1:11" s="30" customFormat="1" ht="22" customHeight="1">
      <c r="A83" s="213" t="s">
        <v>50</v>
      </c>
      <c r="B83" s="213"/>
      <c r="C83" s="213"/>
      <c r="D83" s="213"/>
      <c r="E83" s="213"/>
      <c r="F83" s="213"/>
      <c r="G83" s="213"/>
      <c r="H83" s="213"/>
      <c r="I83" s="213"/>
      <c r="J83" s="213"/>
      <c r="K83" s="213"/>
    </row>
    <row r="84" spans="1:11" s="30" customFormat="1" ht="22" customHeight="1">
      <c r="A84" s="213" t="s">
        <v>62</v>
      </c>
      <c r="B84" s="213"/>
      <c r="C84" s="213"/>
      <c r="D84" s="213"/>
      <c r="E84" s="213"/>
      <c r="F84" s="213"/>
      <c r="G84" s="213"/>
      <c r="H84" s="213"/>
      <c r="I84" s="213"/>
      <c r="J84" s="213"/>
      <c r="K84" s="213"/>
    </row>
    <row r="85" spans="1:11" s="30" customFormat="1" ht="22" customHeight="1">
      <c r="A85" s="214" t="s">
        <v>190</v>
      </c>
      <c r="B85" s="214"/>
      <c r="C85" s="214"/>
      <c r="D85" s="214"/>
      <c r="E85" s="214"/>
      <c r="F85" s="214"/>
      <c r="G85" s="214"/>
      <c r="H85" s="214"/>
      <c r="I85" s="214"/>
      <c r="J85" s="214"/>
      <c r="K85" s="214"/>
    </row>
    <row r="86" spans="1:11" s="30" customFormat="1" ht="22" customHeight="1">
      <c r="A86" s="215" t="s">
        <v>81</v>
      </c>
      <c r="B86" s="215"/>
      <c r="C86" s="215"/>
      <c r="D86" s="215"/>
      <c r="E86" s="215"/>
      <c r="F86" s="215"/>
      <c r="G86" s="215"/>
      <c r="H86" s="215"/>
      <c r="I86" s="215"/>
      <c r="J86" s="215"/>
      <c r="K86" s="215"/>
    </row>
    <row r="87" spans="1:11" ht="9" customHeight="1">
      <c r="A87" s="30"/>
      <c r="J87" s="69"/>
    </row>
    <row r="88" spans="1:11" s="30" customFormat="1" ht="22" customHeight="1">
      <c r="A88" s="31"/>
      <c r="B88" s="74" t="s">
        <v>56</v>
      </c>
      <c r="C88" s="31"/>
      <c r="D88" s="216" t="s">
        <v>57</v>
      </c>
      <c r="E88" s="216"/>
      <c r="F88" s="216"/>
      <c r="G88" s="31"/>
      <c r="H88" s="216" t="s">
        <v>58</v>
      </c>
      <c r="I88" s="216"/>
      <c r="J88" s="216"/>
    </row>
    <row r="89" spans="1:11" s="30" customFormat="1" ht="22" customHeight="1">
      <c r="A89" s="31"/>
      <c r="B89" s="76"/>
      <c r="C89" s="31"/>
      <c r="D89" s="216" t="s">
        <v>59</v>
      </c>
      <c r="E89" s="216"/>
      <c r="F89" s="216"/>
      <c r="G89" s="31"/>
      <c r="H89" s="216" t="s">
        <v>59</v>
      </c>
      <c r="I89" s="216"/>
      <c r="J89" s="216"/>
    </row>
    <row r="90" spans="1:11" s="30" customFormat="1" ht="22" customHeight="1">
      <c r="A90" s="31"/>
      <c r="B90" s="32"/>
      <c r="C90" s="32"/>
      <c r="D90" s="77" t="s">
        <v>53</v>
      </c>
      <c r="E90" s="77"/>
      <c r="F90" s="77" t="s">
        <v>54</v>
      </c>
      <c r="G90" s="67"/>
      <c r="H90" s="77" t="s">
        <v>53</v>
      </c>
      <c r="I90" s="77"/>
      <c r="J90" s="77" t="s">
        <v>54</v>
      </c>
    </row>
    <row r="91" spans="1:11" ht="22" customHeight="1">
      <c r="B91" s="32"/>
      <c r="C91" s="32"/>
      <c r="D91" s="77" t="s">
        <v>194</v>
      </c>
      <c r="E91" s="77"/>
      <c r="F91" s="77" t="s">
        <v>55</v>
      </c>
      <c r="G91" s="67"/>
      <c r="H91" s="77" t="s">
        <v>194</v>
      </c>
      <c r="I91" s="77"/>
      <c r="J91" s="77" t="s">
        <v>55</v>
      </c>
    </row>
    <row r="92" spans="1:11" ht="22" customHeight="1">
      <c r="B92" s="32"/>
      <c r="C92" s="32"/>
      <c r="D92" s="77">
        <v>2022</v>
      </c>
      <c r="E92" s="77"/>
      <c r="F92" s="77">
        <v>2021</v>
      </c>
      <c r="G92" s="77"/>
      <c r="H92" s="77">
        <v>2022</v>
      </c>
      <c r="I92" s="77"/>
      <c r="J92" s="77">
        <v>2021</v>
      </c>
    </row>
    <row r="93" spans="1:11" ht="22" customHeight="1">
      <c r="B93" s="32"/>
      <c r="C93" s="32"/>
      <c r="D93" s="77" t="s">
        <v>52</v>
      </c>
      <c r="E93" s="34"/>
      <c r="F93" s="33"/>
      <c r="G93" s="35"/>
      <c r="H93" s="77" t="s">
        <v>52</v>
      </c>
      <c r="I93" s="34"/>
      <c r="J93" s="33"/>
    </row>
    <row r="94" spans="1:11" ht="22" customHeight="1">
      <c r="A94" s="192" t="s">
        <v>164</v>
      </c>
      <c r="B94" s="32"/>
      <c r="C94" s="32"/>
      <c r="D94" s="77"/>
      <c r="E94" s="34"/>
      <c r="F94" s="33"/>
      <c r="G94" s="35"/>
      <c r="H94" s="77"/>
      <c r="I94" s="34"/>
      <c r="J94" s="33"/>
    </row>
    <row r="95" spans="1:11" ht="22" customHeight="1">
      <c r="A95" s="194" t="s">
        <v>165</v>
      </c>
      <c r="D95" s="55"/>
      <c r="E95" s="55"/>
      <c r="F95" s="55"/>
      <c r="G95" s="55"/>
      <c r="H95" s="55"/>
      <c r="I95" s="55"/>
      <c r="J95" s="55"/>
    </row>
    <row r="96" spans="1:11" ht="22" customHeight="1">
      <c r="A96" s="194" t="s">
        <v>166</v>
      </c>
      <c r="C96" s="37"/>
      <c r="D96" s="55"/>
      <c r="E96" s="55"/>
      <c r="F96" s="55"/>
      <c r="G96" s="55"/>
      <c r="H96" s="55"/>
      <c r="I96" s="55"/>
      <c r="J96" s="55"/>
    </row>
    <row r="97" spans="1:10" ht="22" customHeight="1">
      <c r="A97" s="72" t="s">
        <v>82</v>
      </c>
      <c r="D97" s="55"/>
      <c r="E97" s="55"/>
      <c r="F97" s="55"/>
      <c r="G97" s="55"/>
      <c r="H97" s="55"/>
      <c r="I97" s="55"/>
      <c r="J97" s="55"/>
    </row>
    <row r="98" spans="1:10" ht="22" customHeight="1" thickBot="1">
      <c r="A98" s="72" t="s">
        <v>11</v>
      </c>
      <c r="B98" s="37"/>
      <c r="D98" s="56">
        <v>300000</v>
      </c>
      <c r="E98" s="40"/>
      <c r="F98" s="56">
        <v>300000</v>
      </c>
      <c r="G98" s="41"/>
      <c r="H98" s="56">
        <v>300000</v>
      </c>
      <c r="I98" s="41"/>
      <c r="J98" s="56">
        <v>300000</v>
      </c>
    </row>
    <row r="99" spans="1:10" ht="22" customHeight="1" thickTop="1">
      <c r="A99" s="72" t="s">
        <v>138</v>
      </c>
      <c r="D99" s="57"/>
      <c r="E99" s="57"/>
      <c r="F99" s="57"/>
      <c r="G99" s="57"/>
      <c r="H99" s="57"/>
      <c r="I99" s="57"/>
      <c r="J99" s="57"/>
    </row>
    <row r="100" spans="1:10" ht="22" customHeight="1">
      <c r="A100" s="72" t="s">
        <v>139</v>
      </c>
      <c r="D100" s="39">
        <v>300000</v>
      </c>
      <c r="E100" s="57"/>
      <c r="F100" s="39">
        <v>300000</v>
      </c>
      <c r="G100" s="58"/>
      <c r="H100" s="39">
        <v>300000</v>
      </c>
      <c r="I100" s="59"/>
      <c r="J100" s="39">
        <v>300000</v>
      </c>
    </row>
    <row r="101" spans="1:10" ht="22" customHeight="1">
      <c r="A101" s="72" t="s">
        <v>140</v>
      </c>
      <c r="B101" s="37"/>
      <c r="C101" s="37"/>
      <c r="D101" s="39">
        <v>317618</v>
      </c>
      <c r="E101" s="39"/>
      <c r="F101" s="39">
        <v>317618</v>
      </c>
      <c r="G101" s="58"/>
      <c r="H101" s="39">
        <v>317618</v>
      </c>
      <c r="I101" s="59"/>
      <c r="J101" s="39">
        <v>317618</v>
      </c>
    </row>
    <row r="102" spans="1:10" ht="22" customHeight="1">
      <c r="A102" s="196" t="s">
        <v>167</v>
      </c>
      <c r="D102" s="58"/>
      <c r="E102" s="58"/>
      <c r="F102" s="39"/>
      <c r="G102" s="58"/>
      <c r="H102" s="57"/>
      <c r="I102" s="57"/>
      <c r="J102" s="39"/>
    </row>
    <row r="103" spans="1:10" ht="22" customHeight="1">
      <c r="A103" s="72" t="s">
        <v>83</v>
      </c>
      <c r="B103" s="37"/>
      <c r="C103" s="37"/>
    </row>
    <row r="104" spans="1:10" ht="22" customHeight="1">
      <c r="A104" s="124" t="s">
        <v>84</v>
      </c>
      <c r="B104" s="37"/>
      <c r="C104" s="37"/>
      <c r="D104" s="39">
        <v>30000</v>
      </c>
      <c r="E104" s="59"/>
      <c r="F104" s="39">
        <v>30000</v>
      </c>
      <c r="G104" s="58"/>
      <c r="H104" s="39">
        <v>30000</v>
      </c>
      <c r="I104" s="59"/>
      <c r="J104" s="39">
        <v>30000</v>
      </c>
    </row>
    <row r="105" spans="1:10" ht="22" customHeight="1">
      <c r="A105" s="72" t="s">
        <v>13</v>
      </c>
      <c r="B105" s="37"/>
      <c r="C105" s="37"/>
      <c r="D105" s="59">
        <v>332393</v>
      </c>
      <c r="E105" s="59"/>
      <c r="F105" s="60">
        <v>340000</v>
      </c>
      <c r="G105" s="58"/>
      <c r="H105" s="59">
        <v>125258</v>
      </c>
      <c r="I105" s="59"/>
      <c r="J105" s="60">
        <v>71908</v>
      </c>
    </row>
    <row r="106" spans="1:10" ht="22" customHeight="1">
      <c r="A106" s="72" t="s">
        <v>85</v>
      </c>
      <c r="B106" s="37"/>
      <c r="C106" s="37"/>
      <c r="D106" s="61">
        <v>-40668</v>
      </c>
      <c r="E106" s="59"/>
      <c r="F106" s="46">
        <v>-40668</v>
      </c>
      <c r="G106" s="58"/>
      <c r="H106" s="61">
        <v>57169</v>
      </c>
      <c r="I106" s="59"/>
      <c r="J106" s="46">
        <v>57169</v>
      </c>
    </row>
    <row r="107" spans="1:10" ht="22" customHeight="1">
      <c r="A107" s="72" t="s">
        <v>171</v>
      </c>
      <c r="B107" s="37"/>
      <c r="C107" s="37"/>
      <c r="D107" s="59"/>
      <c r="E107" s="59"/>
      <c r="F107" s="60"/>
      <c r="G107" s="58"/>
      <c r="H107" s="59"/>
      <c r="I107" s="59"/>
      <c r="J107" s="60"/>
    </row>
    <row r="108" spans="1:10" ht="22" customHeight="1">
      <c r="A108" s="124" t="s">
        <v>170</v>
      </c>
      <c r="D108" s="53">
        <f>SUM(D100:D106)</f>
        <v>939343</v>
      </c>
      <c r="E108" s="53"/>
      <c r="F108" s="53">
        <f>SUM(F100:F106)</f>
        <v>946950</v>
      </c>
      <c r="G108" s="62"/>
      <c r="H108" s="53">
        <f>SUM(H100:H106)</f>
        <v>830045</v>
      </c>
      <c r="I108" s="53"/>
      <c r="J108" s="53">
        <f>SUM(J100:J106)</f>
        <v>776695</v>
      </c>
    </row>
    <row r="109" spans="1:10" ht="22" customHeight="1">
      <c r="A109" s="72" t="s">
        <v>95</v>
      </c>
      <c r="D109" s="61">
        <v>215572</v>
      </c>
      <c r="E109" s="59"/>
      <c r="F109" s="46">
        <v>235522</v>
      </c>
      <c r="G109" s="53"/>
      <c r="H109" s="163">
        <v>0</v>
      </c>
      <c r="I109" s="53"/>
      <c r="J109" s="163">
        <v>0</v>
      </c>
    </row>
    <row r="110" spans="1:10" ht="22" customHeight="1">
      <c r="A110" s="206" t="s">
        <v>168</v>
      </c>
      <c r="D110" s="63">
        <f>SUM(D108:D109)</f>
        <v>1154915</v>
      </c>
      <c r="E110" s="53"/>
      <c r="F110" s="63">
        <f>SUM(F108:F109)</f>
        <v>1182472</v>
      </c>
      <c r="G110" s="53"/>
      <c r="H110" s="63">
        <f>SUM(H108:H109)</f>
        <v>830045</v>
      </c>
      <c r="I110" s="53"/>
      <c r="J110" s="63">
        <f>SUM(J108:J109)</f>
        <v>776695</v>
      </c>
    </row>
    <row r="111" spans="1:10" ht="22" customHeight="1" thickBot="1">
      <c r="A111" s="195" t="s">
        <v>169</v>
      </c>
      <c r="D111" s="64">
        <f>D69+D110</f>
        <v>1499810</v>
      </c>
      <c r="E111" s="53"/>
      <c r="F111" s="64">
        <f>F69+F110</f>
        <v>1497002</v>
      </c>
      <c r="G111" s="62"/>
      <c r="H111" s="64">
        <f>H69+H110</f>
        <v>1178244</v>
      </c>
      <c r="I111" s="53"/>
      <c r="J111" s="64">
        <f>J69+J110</f>
        <v>1128081</v>
      </c>
    </row>
    <row r="112" spans="1:10" ht="22" customHeight="1" thickTop="1">
      <c r="D112" s="57"/>
      <c r="E112" s="57"/>
      <c r="F112" s="57"/>
      <c r="G112" s="57"/>
      <c r="H112" s="57"/>
      <c r="I112" s="57"/>
      <c r="J112" s="57"/>
    </row>
    <row r="113" spans="1:10" ht="22" customHeight="1">
      <c r="A113" s="42"/>
      <c r="B113" s="42"/>
      <c r="C113" s="42"/>
      <c r="D113" s="42"/>
      <c r="E113" s="42"/>
      <c r="F113" s="42"/>
      <c r="G113" s="42"/>
      <c r="H113" s="42"/>
      <c r="I113" s="42"/>
      <c r="J113" s="42"/>
    </row>
    <row r="114" spans="1:10" ht="22" customHeight="1">
      <c r="A114" s="42"/>
      <c r="B114" s="42"/>
      <c r="C114" s="42"/>
      <c r="D114" s="42"/>
      <c r="E114" s="42"/>
      <c r="F114" s="42"/>
    </row>
    <row r="115" spans="1:10" ht="22" customHeight="1">
      <c r="A115" s="42"/>
      <c r="B115" s="42"/>
      <c r="C115" s="42"/>
      <c r="D115" s="42"/>
      <c r="E115" s="42"/>
      <c r="F115" s="42"/>
    </row>
    <row r="116" spans="1:10" ht="22" customHeight="1">
      <c r="A116" s="42"/>
      <c r="B116" s="42"/>
      <c r="C116" s="42"/>
      <c r="D116" s="42"/>
      <c r="E116" s="42"/>
      <c r="F116" s="42"/>
    </row>
    <row r="117" spans="1:10" ht="22" customHeight="1">
      <c r="A117" s="42"/>
      <c r="B117" s="42"/>
      <c r="C117" s="42"/>
      <c r="D117" s="42"/>
      <c r="E117" s="42"/>
      <c r="F117" s="42"/>
    </row>
    <row r="118" spans="1:10" ht="22" customHeight="1">
      <c r="A118" s="42"/>
      <c r="B118" s="42"/>
      <c r="C118" s="42"/>
      <c r="D118" s="42"/>
      <c r="E118" s="42"/>
      <c r="F118" s="42"/>
    </row>
    <row r="119" spans="1:10" ht="22" customHeight="1">
      <c r="A119" s="42"/>
      <c r="B119" s="42"/>
      <c r="C119" s="42"/>
      <c r="D119" s="78"/>
      <c r="E119" s="78"/>
      <c r="F119" s="78"/>
      <c r="G119" s="65"/>
      <c r="H119" s="65"/>
      <c r="I119" s="65"/>
      <c r="J119" s="65"/>
    </row>
    <row r="120" spans="1:10" ht="22" customHeight="1">
      <c r="A120" s="42"/>
      <c r="B120" s="42"/>
      <c r="C120" s="42"/>
      <c r="D120" s="42"/>
      <c r="E120" s="42"/>
      <c r="F120" s="42"/>
    </row>
    <row r="121" spans="1:10" ht="22" customHeight="1">
      <c r="A121" s="42"/>
      <c r="B121" s="42"/>
      <c r="C121" s="42"/>
      <c r="D121" s="42"/>
      <c r="E121" s="42"/>
      <c r="F121" s="42"/>
    </row>
    <row r="123" spans="1:10" ht="22" customHeight="1">
      <c r="A123" s="31" t="s">
        <v>61</v>
      </c>
    </row>
  </sheetData>
  <mergeCells count="24">
    <mergeCell ref="D89:F89"/>
    <mergeCell ref="H89:J89"/>
    <mergeCell ref="D88:F88"/>
    <mergeCell ref="H88:J88"/>
    <mergeCell ref="A85:K85"/>
    <mergeCell ref="A86:K86"/>
    <mergeCell ref="A1:K1"/>
    <mergeCell ref="A2:K2"/>
    <mergeCell ref="A3:K3"/>
    <mergeCell ref="A4:K4"/>
    <mergeCell ref="A43:K43"/>
    <mergeCell ref="D6:F6"/>
    <mergeCell ref="H6:J6"/>
    <mergeCell ref="D7:F7"/>
    <mergeCell ref="H7:J7"/>
    <mergeCell ref="A44:K44"/>
    <mergeCell ref="A45:K45"/>
    <mergeCell ref="A46:K46"/>
    <mergeCell ref="A83:K83"/>
    <mergeCell ref="A84:K84"/>
    <mergeCell ref="D48:F48"/>
    <mergeCell ref="H48:J48"/>
    <mergeCell ref="D49:F49"/>
    <mergeCell ref="H49:J49"/>
  </mergeCells>
  <printOptions horizontalCentered="1"/>
  <pageMargins left="0.7" right="0.2" top="1" bottom="0.5" header="0.6" footer="0.3"/>
  <pageSetup paperSize="9" scale="80" orientation="portrait" r:id="rId1"/>
  <rowBreaks count="2" manualBreakCount="2">
    <brk id="42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83"/>
  <sheetViews>
    <sheetView topLeftCell="A19" zoomScale="79" zoomScaleNormal="79" zoomScaleSheetLayoutView="68" workbookViewId="0">
      <selection activeCell="A28" sqref="A28"/>
    </sheetView>
  </sheetViews>
  <sheetFormatPr defaultColWidth="9.1796875" defaultRowHeight="22" customHeight="1"/>
  <cols>
    <col min="1" max="1" width="52.81640625" style="2" customWidth="1"/>
    <col min="2" max="2" width="6.26953125" style="2" bestFit="1" customWidth="1"/>
    <col min="3" max="3" width="12.7265625" style="2" customWidth="1"/>
    <col min="4" max="4" width="1.7265625" style="2" customWidth="1"/>
    <col min="5" max="5" width="12.7265625" style="2" customWidth="1"/>
    <col min="6" max="6" width="1.7265625" style="2" customWidth="1"/>
    <col min="7" max="7" width="12.7265625" style="2" customWidth="1"/>
    <col min="8" max="8" width="1.7265625" style="2" customWidth="1"/>
    <col min="9" max="9" width="12.7265625" style="2" customWidth="1"/>
    <col min="10" max="16384" width="9.1796875" style="2"/>
  </cols>
  <sheetData>
    <row r="1" spans="1:9" ht="22" customHeight="1">
      <c r="A1" s="219" t="s">
        <v>50</v>
      </c>
      <c r="B1" s="219"/>
      <c r="C1" s="219"/>
      <c r="D1" s="219"/>
      <c r="E1" s="219"/>
      <c r="F1" s="219"/>
      <c r="G1" s="219"/>
      <c r="H1" s="219"/>
      <c r="I1" s="219"/>
    </row>
    <row r="2" spans="1:9" ht="22" customHeight="1">
      <c r="A2" s="219" t="s">
        <v>63</v>
      </c>
      <c r="B2" s="219"/>
      <c r="C2" s="219"/>
      <c r="D2" s="219"/>
      <c r="E2" s="219"/>
      <c r="F2" s="219"/>
      <c r="G2" s="219"/>
      <c r="H2" s="219"/>
      <c r="I2" s="219"/>
    </row>
    <row r="3" spans="1:9" ht="22" customHeight="1">
      <c r="A3" s="220" t="s">
        <v>191</v>
      </c>
      <c r="B3" s="220"/>
      <c r="C3" s="220"/>
      <c r="D3" s="220"/>
      <c r="E3" s="220"/>
      <c r="F3" s="220"/>
      <c r="G3" s="220"/>
      <c r="H3" s="220"/>
      <c r="I3" s="220"/>
    </row>
    <row r="4" spans="1:9" ht="22" customHeight="1">
      <c r="A4" s="219" t="s">
        <v>64</v>
      </c>
      <c r="B4" s="219"/>
      <c r="C4" s="219"/>
      <c r="D4" s="219"/>
      <c r="E4" s="219"/>
      <c r="F4" s="219"/>
      <c r="G4" s="219"/>
      <c r="H4" s="219"/>
      <c r="I4" s="219"/>
    </row>
    <row r="5" spans="1:9" ht="22" customHeight="1">
      <c r="A5" s="217" t="s">
        <v>81</v>
      </c>
      <c r="B5" s="217"/>
      <c r="C5" s="217"/>
      <c r="D5" s="217"/>
      <c r="E5" s="217"/>
      <c r="F5" s="217"/>
      <c r="G5" s="217"/>
      <c r="H5" s="217"/>
      <c r="I5" s="217"/>
    </row>
    <row r="6" spans="1:9" ht="9" customHeight="1">
      <c r="A6" s="80"/>
      <c r="B6" s="80"/>
      <c r="C6" s="80"/>
      <c r="D6" s="80"/>
      <c r="E6" s="80"/>
      <c r="F6" s="80"/>
      <c r="G6" s="80"/>
      <c r="H6" s="80"/>
      <c r="I6" s="80"/>
    </row>
    <row r="7" spans="1:9" ht="22" customHeight="1">
      <c r="A7" s="3"/>
      <c r="B7" s="82" t="s">
        <v>56</v>
      </c>
      <c r="C7" s="216" t="s">
        <v>57</v>
      </c>
      <c r="D7" s="216"/>
      <c r="E7" s="216"/>
      <c r="F7" s="81"/>
      <c r="G7" s="218" t="s">
        <v>58</v>
      </c>
      <c r="H7" s="218"/>
      <c r="I7" s="218"/>
    </row>
    <row r="8" spans="1:9" ht="22" customHeight="1">
      <c r="A8" s="3"/>
      <c r="C8" s="216" t="s">
        <v>59</v>
      </c>
      <c r="D8" s="216"/>
      <c r="E8" s="216"/>
      <c r="F8" s="81"/>
      <c r="G8" s="218" t="s">
        <v>59</v>
      </c>
      <c r="H8" s="218"/>
      <c r="I8" s="218"/>
    </row>
    <row r="9" spans="1:9" ht="22" customHeight="1">
      <c r="B9" s="4"/>
      <c r="C9" s="76">
        <v>2022</v>
      </c>
      <c r="D9" s="76"/>
      <c r="E9" s="81">
        <v>2021</v>
      </c>
      <c r="F9" s="81"/>
      <c r="G9" s="76">
        <v>2022</v>
      </c>
      <c r="H9" s="76"/>
      <c r="I9" s="81">
        <v>2021</v>
      </c>
    </row>
    <row r="10" spans="1:9" ht="22" customHeight="1">
      <c r="A10" s="5" t="s">
        <v>14</v>
      </c>
      <c r="B10" s="6"/>
      <c r="C10" s="8"/>
      <c r="D10" s="8"/>
      <c r="E10" s="8"/>
      <c r="F10" s="8"/>
      <c r="G10" s="8"/>
      <c r="H10" s="8"/>
      <c r="I10" s="8"/>
    </row>
    <row r="11" spans="1:9" ht="22" customHeight="1">
      <c r="A11" s="83" t="s">
        <v>149</v>
      </c>
      <c r="B11" s="6"/>
      <c r="C11" s="9">
        <v>221864</v>
      </c>
      <c r="D11" s="9"/>
      <c r="E11" s="133">
        <v>238430</v>
      </c>
      <c r="F11" s="9"/>
      <c r="G11" s="9">
        <v>206431</v>
      </c>
      <c r="H11" s="9"/>
      <c r="I11" s="133">
        <v>224108</v>
      </c>
    </row>
    <row r="12" spans="1:9" ht="22" customHeight="1">
      <c r="A12" s="84" t="s">
        <v>141</v>
      </c>
      <c r="B12" s="6"/>
      <c r="C12" s="9">
        <v>24509</v>
      </c>
      <c r="D12" s="9"/>
      <c r="E12" s="133">
        <v>26714</v>
      </c>
      <c r="F12" s="9"/>
      <c r="G12" s="85">
        <v>0</v>
      </c>
      <c r="H12" s="9"/>
      <c r="I12" s="85">
        <v>0</v>
      </c>
    </row>
    <row r="13" spans="1:9" ht="22" customHeight="1">
      <c r="A13" s="84" t="s">
        <v>173</v>
      </c>
      <c r="B13" s="6">
        <v>9</v>
      </c>
      <c r="C13" s="200">
        <v>0</v>
      </c>
      <c r="D13" s="9"/>
      <c r="E13" s="200">
        <v>0</v>
      </c>
      <c r="F13" s="9"/>
      <c r="G13" s="200">
        <v>63503</v>
      </c>
      <c r="H13" s="9"/>
      <c r="I13" s="133">
        <v>31752</v>
      </c>
    </row>
    <row r="14" spans="1:9" ht="22" customHeight="1">
      <c r="A14" s="84" t="s">
        <v>15</v>
      </c>
      <c r="B14" s="11"/>
      <c r="C14" s="12">
        <v>3942</v>
      </c>
      <c r="D14" s="9"/>
      <c r="E14" s="134">
        <v>295</v>
      </c>
      <c r="F14" s="9"/>
      <c r="G14" s="12">
        <v>4772</v>
      </c>
      <c r="H14" s="9"/>
      <c r="I14" s="134">
        <v>1141</v>
      </c>
    </row>
    <row r="15" spans="1:9" ht="22" customHeight="1">
      <c r="A15" s="191" t="s">
        <v>16</v>
      </c>
      <c r="B15" s="11"/>
      <c r="C15" s="13">
        <f>SUM(C11:C14)</f>
        <v>250315</v>
      </c>
      <c r="D15" s="9"/>
      <c r="E15" s="13">
        <f>SUM(E11:E14)</f>
        <v>265439</v>
      </c>
      <c r="F15" s="9"/>
      <c r="G15" s="13">
        <f>SUM(G11:G14)</f>
        <v>274706</v>
      </c>
      <c r="H15" s="9"/>
      <c r="I15" s="13">
        <f>SUM(I11:I14)</f>
        <v>257001</v>
      </c>
    </row>
    <row r="16" spans="1:9" ht="22" customHeight="1">
      <c r="A16" s="5"/>
      <c r="B16" s="11"/>
      <c r="C16" s="9"/>
      <c r="D16" s="9"/>
      <c r="E16" s="9"/>
      <c r="F16" s="9"/>
      <c r="G16" s="9"/>
      <c r="H16" s="9"/>
      <c r="I16" s="9"/>
    </row>
    <row r="17" spans="1:9" ht="22" customHeight="1">
      <c r="A17" s="5" t="s">
        <v>17</v>
      </c>
      <c r="B17" s="11"/>
      <c r="C17" s="7"/>
      <c r="D17" s="7"/>
      <c r="E17" s="7"/>
      <c r="F17" s="7"/>
      <c r="G17" s="7"/>
      <c r="H17" s="7"/>
      <c r="I17" s="7"/>
    </row>
    <row r="18" spans="1:9" ht="22" customHeight="1">
      <c r="A18" s="84" t="s">
        <v>18</v>
      </c>
      <c r="B18" s="11"/>
      <c r="C18" s="7">
        <v>170193</v>
      </c>
      <c r="D18" s="7"/>
      <c r="E18" s="133">
        <v>198409</v>
      </c>
      <c r="F18" s="7"/>
      <c r="G18" s="9">
        <v>149835</v>
      </c>
      <c r="H18" s="7"/>
      <c r="I18" s="133">
        <v>177807</v>
      </c>
    </row>
    <row r="19" spans="1:9" ht="22" customHeight="1">
      <c r="A19" s="84" t="s">
        <v>96</v>
      </c>
      <c r="B19" s="11"/>
      <c r="C19" s="7">
        <v>37236</v>
      </c>
      <c r="D19" s="7"/>
      <c r="E19" s="133">
        <v>41127</v>
      </c>
      <c r="F19" s="7"/>
      <c r="G19" s="9">
        <v>37236</v>
      </c>
      <c r="H19" s="7"/>
      <c r="I19" s="133">
        <v>41127</v>
      </c>
    </row>
    <row r="20" spans="1:9" ht="22" customHeight="1">
      <c r="A20" s="84" t="s">
        <v>19</v>
      </c>
      <c r="B20" s="11"/>
      <c r="C20" s="12">
        <v>34777</v>
      </c>
      <c r="D20" s="7"/>
      <c r="E20" s="134">
        <v>35419</v>
      </c>
      <c r="F20" s="7"/>
      <c r="G20" s="12">
        <v>28855</v>
      </c>
      <c r="H20" s="7"/>
      <c r="I20" s="134">
        <v>28800</v>
      </c>
    </row>
    <row r="21" spans="1:9" ht="22" customHeight="1">
      <c r="A21" s="191" t="s">
        <v>20</v>
      </c>
      <c r="B21" s="11"/>
      <c r="C21" s="12">
        <f>SUM(C18:C20)</f>
        <v>242206</v>
      </c>
      <c r="D21" s="7"/>
      <c r="E21" s="12">
        <f>SUM(E18:E20)</f>
        <v>274955</v>
      </c>
      <c r="F21" s="7"/>
      <c r="G21" s="12">
        <f>SUM(G18:G20)</f>
        <v>215926</v>
      </c>
      <c r="H21" s="7"/>
      <c r="I21" s="12">
        <f>SUM(I18:I20)</f>
        <v>247734</v>
      </c>
    </row>
    <row r="22" spans="1:9" ht="22" customHeight="1">
      <c r="A22" s="5"/>
      <c r="B22" s="11"/>
      <c r="C22" s="9"/>
      <c r="D22" s="7"/>
      <c r="E22" s="9"/>
      <c r="F22" s="7"/>
      <c r="G22" s="9"/>
      <c r="H22" s="7"/>
      <c r="I22" s="9"/>
    </row>
    <row r="23" spans="1:9" ht="22" customHeight="1">
      <c r="A23" s="5" t="s">
        <v>181</v>
      </c>
      <c r="B23" s="11"/>
      <c r="C23" s="7">
        <f>C15-C21</f>
        <v>8109</v>
      </c>
      <c r="D23" s="7">
        <v>0</v>
      </c>
      <c r="E23" s="7">
        <f>E15-E21</f>
        <v>-9516</v>
      </c>
      <c r="F23" s="7"/>
      <c r="G23" s="7">
        <f>G15-G21</f>
        <v>58780</v>
      </c>
      <c r="H23" s="7"/>
      <c r="I23" s="7">
        <f>I15-I21</f>
        <v>9267</v>
      </c>
    </row>
    <row r="24" spans="1:9" ht="22" customHeight="1">
      <c r="A24" s="10" t="s">
        <v>91</v>
      </c>
      <c r="B24" s="11"/>
      <c r="C24" s="7">
        <v>10</v>
      </c>
      <c r="D24" s="7"/>
      <c r="E24" s="133">
        <v>15</v>
      </c>
      <c r="F24" s="7"/>
      <c r="G24" s="7">
        <v>10</v>
      </c>
      <c r="H24" s="7"/>
      <c r="I24" s="133">
        <v>10</v>
      </c>
    </row>
    <row r="25" spans="1:9" ht="22" customHeight="1">
      <c r="A25" s="10" t="s">
        <v>92</v>
      </c>
      <c r="B25" s="11"/>
      <c r="C25" s="9">
        <v>-1184</v>
      </c>
      <c r="D25" s="9"/>
      <c r="E25" s="9">
        <v>-980</v>
      </c>
      <c r="F25" s="104"/>
      <c r="G25" s="9">
        <v>-1349</v>
      </c>
      <c r="H25" s="9"/>
      <c r="I25" s="9">
        <v>-1059</v>
      </c>
    </row>
    <row r="26" spans="1:9" ht="22" customHeight="1">
      <c r="A26" s="10" t="s">
        <v>210</v>
      </c>
      <c r="B26" s="11"/>
      <c r="C26" s="9"/>
      <c r="D26" s="9"/>
      <c r="E26" s="9"/>
      <c r="F26" s="104"/>
      <c r="G26" s="9"/>
      <c r="H26" s="9"/>
      <c r="I26" s="9"/>
    </row>
    <row r="27" spans="1:9" ht="22" customHeight="1">
      <c r="A27" s="84" t="s">
        <v>209</v>
      </c>
      <c r="B27" s="11"/>
      <c r="C27" s="12">
        <v>-3363</v>
      </c>
      <c r="D27" s="9"/>
      <c r="E27" s="12">
        <v>333</v>
      </c>
      <c r="F27" s="8"/>
      <c r="G27" s="12">
        <v>-3363</v>
      </c>
      <c r="H27" s="9"/>
      <c r="I27" s="12">
        <v>333</v>
      </c>
    </row>
    <row r="28" spans="1:9" ht="22" customHeight="1">
      <c r="A28" s="5" t="s">
        <v>175</v>
      </c>
      <c r="B28" s="11"/>
      <c r="C28" s="9">
        <f>SUM(C23:C27)</f>
        <v>3572</v>
      </c>
      <c r="D28" s="9"/>
      <c r="E28" s="9">
        <f>SUM(E23:E27)</f>
        <v>-10148</v>
      </c>
      <c r="F28" s="9"/>
      <c r="G28" s="9">
        <f>SUM(G23:G27)</f>
        <v>54078</v>
      </c>
      <c r="H28" s="9"/>
      <c r="I28" s="9">
        <f>SUM(I23:I27)</f>
        <v>8551</v>
      </c>
    </row>
    <row r="29" spans="1:9" ht="22" customHeight="1">
      <c r="A29" s="10" t="s">
        <v>176</v>
      </c>
      <c r="B29" s="6">
        <v>19</v>
      </c>
      <c r="C29" s="12">
        <v>-1017</v>
      </c>
      <c r="D29" s="7"/>
      <c r="E29" s="12">
        <v>3398</v>
      </c>
      <c r="F29" s="8"/>
      <c r="G29" s="12">
        <v>267</v>
      </c>
      <c r="H29" s="9"/>
      <c r="I29" s="12">
        <v>5002</v>
      </c>
    </row>
    <row r="30" spans="1:9" ht="22" customHeight="1">
      <c r="A30" s="5" t="s">
        <v>177</v>
      </c>
      <c r="B30" s="11"/>
      <c r="C30" s="13">
        <f>SUM(C28:C29)</f>
        <v>2555</v>
      </c>
      <c r="D30" s="7"/>
      <c r="E30" s="13">
        <f>SUM(E28:E29)</f>
        <v>-6750</v>
      </c>
      <c r="F30" s="7"/>
      <c r="G30" s="13">
        <f>SUM(G28:G29)</f>
        <v>54345</v>
      </c>
      <c r="H30" s="7"/>
      <c r="I30" s="13">
        <f>SUM(I28:I29)</f>
        <v>13553</v>
      </c>
    </row>
    <row r="31" spans="1:9" ht="22" customHeight="1">
      <c r="A31" s="15"/>
      <c r="B31" s="11"/>
      <c r="C31" s="16"/>
      <c r="D31" s="14"/>
      <c r="E31" s="16"/>
      <c r="F31" s="14"/>
      <c r="G31" s="16"/>
      <c r="H31" s="14"/>
      <c r="I31" s="16"/>
    </row>
    <row r="32" spans="1:9" ht="22" customHeight="1">
      <c r="A32" s="5" t="s">
        <v>198</v>
      </c>
      <c r="B32" s="11"/>
      <c r="C32" s="200"/>
      <c r="D32" s="9"/>
      <c r="E32" s="200"/>
      <c r="F32" s="9"/>
      <c r="G32" s="200"/>
      <c r="H32" s="9"/>
      <c r="I32" s="200"/>
    </row>
    <row r="33" spans="1:9" ht="22" customHeight="1">
      <c r="A33" s="10" t="s">
        <v>199</v>
      </c>
      <c r="B33" s="11"/>
      <c r="C33" s="9"/>
      <c r="D33" s="9"/>
      <c r="E33" s="9"/>
      <c r="F33" s="9"/>
      <c r="G33" s="9"/>
      <c r="H33" s="9"/>
      <c r="I33" s="9"/>
    </row>
    <row r="34" spans="1:9" ht="22" customHeight="1">
      <c r="A34" s="84" t="s">
        <v>200</v>
      </c>
      <c r="B34" s="11"/>
      <c r="C34" s="9"/>
      <c r="D34" s="9"/>
      <c r="E34" s="9"/>
      <c r="F34" s="9"/>
      <c r="G34" s="9"/>
      <c r="H34" s="9"/>
      <c r="I34" s="9"/>
    </row>
    <row r="35" spans="1:9" ht="22" customHeight="1">
      <c r="A35" s="10" t="s">
        <v>201</v>
      </c>
      <c r="B35" s="6">
        <v>18</v>
      </c>
      <c r="C35" s="9">
        <v>4219</v>
      </c>
      <c r="D35" s="9"/>
      <c r="E35" s="85">
        <v>0</v>
      </c>
      <c r="F35" s="9"/>
      <c r="G35" s="9">
        <v>4219</v>
      </c>
      <c r="H35" s="9"/>
      <c r="I35" s="85">
        <v>0</v>
      </c>
    </row>
    <row r="36" spans="1:9" ht="22" customHeight="1">
      <c r="A36" s="10" t="s">
        <v>204</v>
      </c>
      <c r="B36" s="6">
        <v>19</v>
      </c>
      <c r="C36" s="12">
        <v>-844</v>
      </c>
      <c r="D36" s="9"/>
      <c r="E36" s="209">
        <v>0</v>
      </c>
      <c r="F36" s="9"/>
      <c r="G36" s="12">
        <v>-844</v>
      </c>
      <c r="H36" s="9"/>
      <c r="I36" s="209">
        <v>0</v>
      </c>
    </row>
    <row r="37" spans="1:9" ht="22" customHeight="1">
      <c r="A37" s="10" t="s">
        <v>202</v>
      </c>
      <c r="B37" s="11"/>
      <c r="C37" s="9"/>
      <c r="D37" s="9"/>
      <c r="E37" s="9"/>
      <c r="F37" s="9"/>
      <c r="G37" s="9"/>
      <c r="H37" s="9"/>
      <c r="I37" s="9"/>
    </row>
    <row r="38" spans="1:9" ht="22" customHeight="1">
      <c r="A38" s="10" t="s">
        <v>203</v>
      </c>
      <c r="B38" s="11"/>
      <c r="C38" s="12">
        <f>C35+C36</f>
        <v>3375</v>
      </c>
      <c r="D38" s="9"/>
      <c r="E38" s="209">
        <f>E35+E36</f>
        <v>0</v>
      </c>
      <c r="F38" s="9"/>
      <c r="G38" s="12">
        <f>G35+G36</f>
        <v>3375</v>
      </c>
      <c r="H38" s="9"/>
      <c r="I38" s="209">
        <f>I35+I36</f>
        <v>0</v>
      </c>
    </row>
    <row r="39" spans="1:9" ht="22" customHeight="1">
      <c r="A39" s="10"/>
      <c r="B39" s="11"/>
      <c r="C39" s="9"/>
      <c r="D39" s="9"/>
      <c r="E39" s="85"/>
      <c r="F39" s="9"/>
      <c r="G39" s="9"/>
      <c r="H39" s="9"/>
      <c r="I39" s="85"/>
    </row>
    <row r="40" spans="1:9" ht="22" customHeight="1">
      <c r="A40" s="5" t="s">
        <v>207</v>
      </c>
      <c r="B40" s="11"/>
      <c r="C40" s="12">
        <f>C38</f>
        <v>3375</v>
      </c>
      <c r="D40" s="9"/>
      <c r="E40" s="209">
        <f>E38</f>
        <v>0</v>
      </c>
      <c r="F40" s="9"/>
      <c r="G40" s="12">
        <f>G38</f>
        <v>3375</v>
      </c>
      <c r="H40" s="9"/>
      <c r="I40" s="209">
        <f>I38</f>
        <v>0</v>
      </c>
    </row>
    <row r="41" spans="1:9" ht="22" customHeight="1" thickBot="1">
      <c r="A41" s="5" t="s">
        <v>178</v>
      </c>
      <c r="B41" s="11"/>
      <c r="C41" s="210">
        <f>C30+C40</f>
        <v>5930</v>
      </c>
      <c r="D41" s="9"/>
      <c r="E41" s="210">
        <f>E30+E40</f>
        <v>-6750</v>
      </c>
      <c r="F41" s="9"/>
      <c r="G41" s="210">
        <f>G30+G40</f>
        <v>57720</v>
      </c>
      <c r="H41" s="9">
        <f>H30+H40</f>
        <v>0</v>
      </c>
      <c r="I41" s="210">
        <f>I30+I40</f>
        <v>13553</v>
      </c>
    </row>
    <row r="42" spans="1:9" ht="22" customHeight="1" thickTop="1">
      <c r="A42" s="5"/>
      <c r="B42" s="11"/>
      <c r="C42" s="9"/>
      <c r="D42" s="9"/>
      <c r="E42" s="9"/>
      <c r="F42" s="9"/>
      <c r="G42" s="9"/>
      <c r="H42" s="9"/>
      <c r="I42" s="9"/>
    </row>
    <row r="43" spans="1:9" ht="22" customHeight="1">
      <c r="A43" s="219" t="s">
        <v>50</v>
      </c>
      <c r="B43" s="219"/>
      <c r="C43" s="219"/>
      <c r="D43" s="219"/>
      <c r="E43" s="219"/>
      <c r="F43" s="219"/>
      <c r="G43" s="219"/>
      <c r="H43" s="219"/>
      <c r="I43" s="219"/>
    </row>
    <row r="44" spans="1:9" ht="22" customHeight="1">
      <c r="A44" s="219" t="s">
        <v>65</v>
      </c>
      <c r="B44" s="219"/>
      <c r="C44" s="219"/>
      <c r="D44" s="219"/>
      <c r="E44" s="219"/>
      <c r="F44" s="219"/>
      <c r="G44" s="219"/>
      <c r="H44" s="219"/>
      <c r="I44" s="219"/>
    </row>
    <row r="45" spans="1:9" ht="22" customHeight="1">
      <c r="A45" s="220" t="s">
        <v>191</v>
      </c>
      <c r="B45" s="220"/>
      <c r="C45" s="220"/>
      <c r="D45" s="220"/>
      <c r="E45" s="220"/>
      <c r="F45" s="220"/>
      <c r="G45" s="220"/>
      <c r="H45" s="220"/>
      <c r="I45" s="220"/>
    </row>
    <row r="46" spans="1:9" ht="22" customHeight="1">
      <c r="A46" s="219" t="s">
        <v>64</v>
      </c>
      <c r="B46" s="219"/>
      <c r="C46" s="219"/>
      <c r="D46" s="219"/>
      <c r="E46" s="219"/>
      <c r="F46" s="219"/>
      <c r="G46" s="219"/>
      <c r="H46" s="219"/>
      <c r="I46" s="219"/>
    </row>
    <row r="47" spans="1:9" ht="22" customHeight="1">
      <c r="A47" s="217" t="s">
        <v>81</v>
      </c>
      <c r="B47" s="217"/>
      <c r="C47" s="217"/>
      <c r="D47" s="217"/>
      <c r="E47" s="217"/>
      <c r="F47" s="217"/>
      <c r="G47" s="217"/>
      <c r="H47" s="217"/>
      <c r="I47" s="217"/>
    </row>
    <row r="48" spans="1:9" ht="9" customHeight="1">
      <c r="A48" s="80"/>
      <c r="B48" s="80"/>
      <c r="C48" s="80"/>
      <c r="D48" s="80"/>
      <c r="E48" s="80"/>
      <c r="F48" s="80"/>
      <c r="G48" s="80"/>
      <c r="H48" s="80"/>
      <c r="I48" s="80"/>
    </row>
    <row r="49" spans="1:9" ht="22" customHeight="1">
      <c r="A49" s="3"/>
      <c r="B49" s="82" t="s">
        <v>56</v>
      </c>
      <c r="C49" s="216" t="s">
        <v>57</v>
      </c>
      <c r="D49" s="216"/>
      <c r="E49" s="216"/>
      <c r="F49" s="81"/>
      <c r="G49" s="218" t="s">
        <v>58</v>
      </c>
      <c r="H49" s="218"/>
      <c r="I49" s="218"/>
    </row>
    <row r="50" spans="1:9" ht="22" customHeight="1">
      <c r="A50" s="3"/>
      <c r="C50" s="216" t="s">
        <v>59</v>
      </c>
      <c r="D50" s="216"/>
      <c r="E50" s="216"/>
      <c r="F50" s="81"/>
      <c r="G50" s="218" t="s">
        <v>59</v>
      </c>
      <c r="H50" s="218"/>
      <c r="I50" s="218"/>
    </row>
    <row r="51" spans="1:9" ht="22" customHeight="1">
      <c r="B51" s="4"/>
      <c r="C51" s="188">
        <v>2022</v>
      </c>
      <c r="D51" s="188"/>
      <c r="E51" s="189">
        <v>2021</v>
      </c>
      <c r="F51" s="189"/>
      <c r="G51" s="188">
        <v>2022</v>
      </c>
      <c r="H51" s="188"/>
      <c r="I51" s="189">
        <v>2021</v>
      </c>
    </row>
    <row r="52" spans="1:9" ht="22" customHeight="1">
      <c r="A52" s="75" t="s">
        <v>86</v>
      </c>
      <c r="B52" s="75"/>
      <c r="C52" s="86"/>
      <c r="D52" s="87"/>
      <c r="E52" s="86"/>
      <c r="F52" s="87"/>
      <c r="G52" s="86"/>
      <c r="H52" s="87"/>
      <c r="I52" s="86"/>
    </row>
    <row r="53" spans="1:9" ht="22" customHeight="1" thickBot="1">
      <c r="A53" s="125" t="s">
        <v>129</v>
      </c>
      <c r="B53" s="88"/>
      <c r="C53" s="89">
        <f>-267</f>
        <v>-267</v>
      </c>
      <c r="D53" s="89"/>
      <c r="E53" s="89">
        <v>-9508</v>
      </c>
      <c r="F53" s="89"/>
      <c r="G53" s="121">
        <f>G30</f>
        <v>54345</v>
      </c>
      <c r="H53" s="89"/>
      <c r="I53" s="121">
        <v>13553</v>
      </c>
    </row>
    <row r="54" spans="1:9" ht="22" customHeight="1" thickTop="1">
      <c r="A54" s="125" t="s">
        <v>95</v>
      </c>
      <c r="B54" s="88"/>
      <c r="C54" s="89">
        <v>2822</v>
      </c>
      <c r="D54" s="89"/>
      <c r="E54" s="89">
        <v>2758</v>
      </c>
      <c r="F54" s="89"/>
      <c r="G54" s="120"/>
      <c r="H54" s="89"/>
      <c r="I54" s="120"/>
    </row>
    <row r="55" spans="1:9" ht="22" customHeight="1" thickBot="1">
      <c r="A55" s="5" t="s">
        <v>177</v>
      </c>
      <c r="B55" s="88"/>
      <c r="C55" s="90">
        <f>SUM(C53:C54)</f>
        <v>2555</v>
      </c>
      <c r="D55" s="89"/>
      <c r="E55" s="90">
        <f>SUM(E53:E54)</f>
        <v>-6750</v>
      </c>
      <c r="F55" s="89"/>
      <c r="G55" s="89"/>
      <c r="H55" s="89"/>
      <c r="I55" s="89"/>
    </row>
    <row r="56" spans="1:9" ht="22" customHeight="1" thickTop="1">
      <c r="A56" s="88"/>
      <c r="B56" s="88"/>
      <c r="C56" s="91"/>
      <c r="D56" s="92"/>
      <c r="E56" s="91"/>
      <c r="F56" s="92"/>
      <c r="G56" s="91"/>
      <c r="H56" s="91"/>
      <c r="I56" s="91"/>
    </row>
    <row r="57" spans="1:9" ht="22" customHeight="1">
      <c r="A57" s="75" t="s">
        <v>89</v>
      </c>
      <c r="B57" s="75"/>
      <c r="C57" s="93"/>
      <c r="D57" s="93"/>
      <c r="E57" s="93"/>
      <c r="F57" s="93"/>
      <c r="G57" s="123"/>
      <c r="H57" s="123"/>
      <c r="I57" s="123"/>
    </row>
    <row r="58" spans="1:9" ht="22" customHeight="1" thickBot="1">
      <c r="A58" s="125" t="s">
        <v>94</v>
      </c>
      <c r="B58" s="88"/>
      <c r="C58" s="89">
        <v>3108</v>
      </c>
      <c r="D58" s="89"/>
      <c r="E58" s="89">
        <v>-9508</v>
      </c>
      <c r="F58" s="89"/>
      <c r="G58" s="122">
        <v>57720</v>
      </c>
      <c r="H58" s="89"/>
      <c r="I58" s="122">
        <v>13553</v>
      </c>
    </row>
    <row r="59" spans="1:9" ht="22" customHeight="1" thickTop="1">
      <c r="A59" s="125" t="s">
        <v>95</v>
      </c>
      <c r="B59" s="88"/>
      <c r="C59" s="89">
        <v>2822</v>
      </c>
      <c r="D59" s="89"/>
      <c r="E59" s="89">
        <v>2758</v>
      </c>
      <c r="F59" s="89"/>
      <c r="G59" s="120"/>
      <c r="H59" s="89"/>
      <c r="I59" s="120"/>
    </row>
    <row r="60" spans="1:9" ht="22" customHeight="1" thickBot="1">
      <c r="A60" s="5" t="s">
        <v>178</v>
      </c>
      <c r="B60" s="88"/>
      <c r="C60" s="90">
        <f>SUM(C58:C59)</f>
        <v>5930</v>
      </c>
      <c r="D60" s="89"/>
      <c r="E60" s="90">
        <f>SUM(E58:E59)</f>
        <v>-6750</v>
      </c>
      <c r="F60" s="89"/>
    </row>
    <row r="61" spans="1:9" ht="22" customHeight="1" thickTop="1">
      <c r="A61" s="88"/>
      <c r="B61" s="88"/>
      <c r="C61" s="91"/>
      <c r="D61" s="92"/>
      <c r="E61" s="91"/>
      <c r="F61" s="92"/>
      <c r="G61" s="91"/>
      <c r="H61" s="92"/>
      <c r="I61" s="91"/>
    </row>
    <row r="62" spans="1:9" ht="22" customHeight="1">
      <c r="A62" s="5" t="s">
        <v>179</v>
      </c>
      <c r="B62" s="6">
        <v>20</v>
      </c>
      <c r="C62" s="94"/>
      <c r="D62" s="95"/>
      <c r="E62" s="94"/>
      <c r="F62" s="95"/>
      <c r="G62" s="94"/>
      <c r="H62" s="95"/>
      <c r="I62" s="94"/>
    </row>
    <row r="63" spans="1:9" ht="22" customHeight="1" thickBot="1">
      <c r="A63" s="10" t="s">
        <v>180</v>
      </c>
      <c r="B63" s="96"/>
      <c r="C63" s="205">
        <f>C53/BS!D100</f>
        <v>-8.8999999999999995E-4</v>
      </c>
      <c r="D63" s="97"/>
      <c r="E63" s="211">
        <f>E53/BS!F100</f>
        <v>-3.169333333333333E-2</v>
      </c>
      <c r="F63" s="97"/>
      <c r="G63" s="205">
        <f>G53/BS!H100</f>
        <v>0.18115000000000001</v>
      </c>
      <c r="H63" s="98"/>
      <c r="I63" s="211">
        <f>I53/BS!J100</f>
        <v>4.5176666666666664E-2</v>
      </c>
    </row>
    <row r="64" spans="1:9" ht="22" customHeight="1" thickTop="1"/>
    <row r="83" spans="1:1" ht="22" customHeight="1">
      <c r="A83" s="2" t="s">
        <v>61</v>
      </c>
    </row>
  </sheetData>
  <mergeCells count="18">
    <mergeCell ref="A44:I44"/>
    <mergeCell ref="A45:I45"/>
    <mergeCell ref="A46:I46"/>
    <mergeCell ref="A1:I1"/>
    <mergeCell ref="A2:I2"/>
    <mergeCell ref="A3:I3"/>
    <mergeCell ref="A4:I4"/>
    <mergeCell ref="A43:I43"/>
    <mergeCell ref="A5:I5"/>
    <mergeCell ref="C7:E7"/>
    <mergeCell ref="G7:I7"/>
    <mergeCell ref="C8:E8"/>
    <mergeCell ref="G8:I8"/>
    <mergeCell ref="A47:I47"/>
    <mergeCell ref="C49:E49"/>
    <mergeCell ref="G49:I49"/>
    <mergeCell ref="C50:E50"/>
    <mergeCell ref="G50:I50"/>
  </mergeCells>
  <printOptions horizontalCentered="1"/>
  <pageMargins left="0.8" right="0.2" top="1" bottom="0.5" header="0.6" footer="0.3"/>
  <pageSetup paperSize="9" scale="8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55FF5-00F2-456F-97CB-008255E54080}">
  <sheetPr>
    <tabColor rgb="FF00B050"/>
  </sheetPr>
  <dimension ref="A1:I147"/>
  <sheetViews>
    <sheetView zoomScale="90" zoomScaleNormal="90" workbookViewId="0">
      <selection activeCell="J65" sqref="J65"/>
    </sheetView>
  </sheetViews>
  <sheetFormatPr defaultColWidth="9.1796875" defaultRowHeight="15.5"/>
  <cols>
    <col min="1" max="1" width="52.81640625" style="2" customWidth="1"/>
    <col min="2" max="2" width="6.26953125" style="2" bestFit="1" customWidth="1"/>
    <col min="3" max="3" width="12.7265625" style="2" customWidth="1"/>
    <col min="4" max="4" width="1.7265625" style="2" customWidth="1"/>
    <col min="5" max="5" width="12.7265625" style="2" customWidth="1"/>
    <col min="6" max="6" width="1.7265625" style="2" customWidth="1"/>
    <col min="7" max="7" width="12.7265625" style="2" customWidth="1"/>
    <col min="8" max="8" width="1.7265625" style="2" customWidth="1"/>
    <col min="9" max="9" width="12.7265625" style="2" customWidth="1"/>
    <col min="10" max="16384" width="9.1796875" style="2"/>
  </cols>
  <sheetData>
    <row r="1" spans="1:9" ht="22" customHeight="1">
      <c r="A1" s="219" t="s">
        <v>50</v>
      </c>
      <c r="B1" s="219"/>
      <c r="C1" s="219"/>
      <c r="D1" s="219"/>
      <c r="E1" s="219"/>
      <c r="F1" s="219"/>
      <c r="G1" s="219"/>
      <c r="H1" s="219"/>
      <c r="I1" s="219"/>
    </row>
    <row r="2" spans="1:9" ht="22" customHeight="1">
      <c r="A2" s="219" t="s">
        <v>63</v>
      </c>
      <c r="B2" s="219"/>
      <c r="C2" s="219"/>
      <c r="D2" s="219"/>
      <c r="E2" s="219"/>
      <c r="F2" s="219"/>
      <c r="G2" s="219"/>
      <c r="H2" s="219"/>
      <c r="I2" s="219"/>
    </row>
    <row r="3" spans="1:9" ht="22" customHeight="1">
      <c r="A3" s="220" t="s">
        <v>192</v>
      </c>
      <c r="B3" s="220"/>
      <c r="C3" s="220"/>
      <c r="D3" s="220"/>
      <c r="E3" s="220"/>
      <c r="F3" s="220"/>
      <c r="G3" s="220"/>
      <c r="H3" s="220"/>
      <c r="I3" s="220"/>
    </row>
    <row r="4" spans="1:9" ht="22" customHeight="1">
      <c r="A4" s="219" t="s">
        <v>64</v>
      </c>
      <c r="B4" s="219"/>
      <c r="C4" s="219"/>
      <c r="D4" s="219"/>
      <c r="E4" s="219"/>
      <c r="F4" s="219"/>
      <c r="G4" s="219"/>
      <c r="H4" s="219"/>
      <c r="I4" s="219"/>
    </row>
    <row r="5" spans="1:9" ht="22" customHeight="1">
      <c r="A5" s="217" t="s">
        <v>81</v>
      </c>
      <c r="B5" s="217"/>
      <c r="C5" s="217"/>
      <c r="D5" s="217"/>
      <c r="E5" s="217"/>
      <c r="F5" s="217"/>
      <c r="G5" s="217"/>
      <c r="H5" s="217"/>
      <c r="I5" s="217"/>
    </row>
    <row r="6" spans="1:9" ht="9" customHeight="1">
      <c r="A6" s="80"/>
      <c r="B6" s="80"/>
      <c r="C6" s="80"/>
      <c r="D6" s="80"/>
      <c r="E6" s="80"/>
      <c r="F6" s="80"/>
      <c r="G6" s="80"/>
      <c r="H6" s="80"/>
      <c r="I6" s="80"/>
    </row>
    <row r="7" spans="1:9" ht="22" customHeight="1">
      <c r="A7" s="3"/>
      <c r="B7" s="198" t="s">
        <v>56</v>
      </c>
      <c r="C7" s="216" t="s">
        <v>57</v>
      </c>
      <c r="D7" s="216"/>
      <c r="E7" s="216"/>
      <c r="F7" s="199"/>
      <c r="G7" s="218" t="s">
        <v>58</v>
      </c>
      <c r="H7" s="218"/>
      <c r="I7" s="218"/>
    </row>
    <row r="8" spans="1:9" ht="22" customHeight="1">
      <c r="A8" s="3"/>
      <c r="C8" s="216" t="s">
        <v>59</v>
      </c>
      <c r="D8" s="216"/>
      <c r="E8" s="216"/>
      <c r="F8" s="199"/>
      <c r="G8" s="218" t="s">
        <v>59</v>
      </c>
      <c r="H8" s="218"/>
      <c r="I8" s="218"/>
    </row>
    <row r="9" spans="1:9" ht="22" customHeight="1">
      <c r="B9" s="4"/>
      <c r="C9" s="197">
        <v>2022</v>
      </c>
      <c r="D9" s="197"/>
      <c r="E9" s="199">
        <v>2021</v>
      </c>
      <c r="F9" s="199"/>
      <c r="G9" s="197">
        <v>2022</v>
      </c>
      <c r="H9" s="197"/>
      <c r="I9" s="199">
        <v>2021</v>
      </c>
    </row>
    <row r="10" spans="1:9" ht="22" customHeight="1">
      <c r="A10" s="5" t="s">
        <v>14</v>
      </c>
      <c r="B10" s="6"/>
      <c r="C10" s="8"/>
      <c r="D10" s="8"/>
      <c r="E10" s="8"/>
      <c r="F10" s="8"/>
      <c r="G10" s="8"/>
      <c r="H10" s="8"/>
      <c r="I10" s="8"/>
    </row>
    <row r="11" spans="1:9" ht="22" customHeight="1">
      <c r="A11" s="83" t="s">
        <v>149</v>
      </c>
      <c r="B11" s="6"/>
      <c r="C11" s="9">
        <v>633152</v>
      </c>
      <c r="D11" s="9"/>
      <c r="E11" s="133">
        <v>624661</v>
      </c>
      <c r="F11" s="9"/>
      <c r="G11" s="9">
        <v>583149</v>
      </c>
      <c r="H11" s="9"/>
      <c r="I11" s="133">
        <v>578734</v>
      </c>
    </row>
    <row r="12" spans="1:9" ht="22" customHeight="1">
      <c r="A12" s="84" t="s">
        <v>141</v>
      </c>
      <c r="B12" s="6"/>
      <c r="C12" s="9">
        <v>84838</v>
      </c>
      <c r="D12" s="9"/>
      <c r="E12" s="133">
        <v>90717</v>
      </c>
      <c r="F12" s="9"/>
      <c r="G12" s="85">
        <v>0</v>
      </c>
      <c r="H12" s="9"/>
      <c r="I12" s="85">
        <v>0</v>
      </c>
    </row>
    <row r="13" spans="1:9" ht="22" customHeight="1">
      <c r="A13" s="84" t="s">
        <v>173</v>
      </c>
      <c r="B13" s="6">
        <v>9</v>
      </c>
      <c r="C13" s="207">
        <v>0</v>
      </c>
      <c r="D13" s="9"/>
      <c r="E13" s="200">
        <v>0</v>
      </c>
      <c r="F13" s="9"/>
      <c r="G13" s="200">
        <v>95254</v>
      </c>
      <c r="H13" s="9"/>
      <c r="I13" s="133">
        <v>92079</v>
      </c>
    </row>
    <row r="14" spans="1:9" ht="22" customHeight="1">
      <c r="A14" s="84" t="s">
        <v>15</v>
      </c>
      <c r="B14" s="11"/>
      <c r="C14" s="12">
        <v>6202</v>
      </c>
      <c r="D14" s="9"/>
      <c r="E14" s="134">
        <v>1875</v>
      </c>
      <c r="F14" s="9"/>
      <c r="G14" s="12">
        <v>8082</v>
      </c>
      <c r="H14" s="9"/>
      <c r="I14" s="134">
        <v>4884</v>
      </c>
    </row>
    <row r="15" spans="1:9" ht="22" customHeight="1">
      <c r="A15" s="191" t="s">
        <v>16</v>
      </c>
      <c r="B15" s="11"/>
      <c r="C15" s="13">
        <f>SUM(C11:C14)</f>
        <v>724192</v>
      </c>
      <c r="D15" s="9"/>
      <c r="E15" s="13">
        <f>SUM(E11:E14)</f>
        <v>717253</v>
      </c>
      <c r="F15" s="9"/>
      <c r="G15" s="13">
        <f>SUM(G11:G14)</f>
        <v>686485</v>
      </c>
      <c r="H15" s="9"/>
      <c r="I15" s="13">
        <f>SUM(I11:I14)</f>
        <v>675697</v>
      </c>
    </row>
    <row r="16" spans="1:9" ht="22" customHeight="1">
      <c r="A16" s="5"/>
      <c r="B16" s="11"/>
      <c r="C16" s="9"/>
      <c r="D16" s="9"/>
      <c r="E16" s="9"/>
      <c r="F16" s="9"/>
      <c r="G16" s="9"/>
      <c r="H16" s="9"/>
      <c r="I16" s="9"/>
    </row>
    <row r="17" spans="1:9" ht="22" customHeight="1">
      <c r="A17" s="5" t="s">
        <v>17</v>
      </c>
      <c r="B17" s="11"/>
      <c r="C17" s="7"/>
      <c r="D17" s="7"/>
      <c r="E17" s="7"/>
      <c r="F17" s="7"/>
      <c r="G17" s="7"/>
      <c r="H17" s="7"/>
      <c r="I17" s="7"/>
    </row>
    <row r="18" spans="1:9" ht="22" customHeight="1">
      <c r="A18" s="84" t="s">
        <v>18</v>
      </c>
      <c r="B18" s="11"/>
      <c r="C18" s="7">
        <v>491934</v>
      </c>
      <c r="D18" s="7"/>
      <c r="E18" s="133">
        <v>511104</v>
      </c>
      <c r="F18" s="7"/>
      <c r="G18" s="9">
        <v>431018</v>
      </c>
      <c r="H18" s="7"/>
      <c r="I18" s="133">
        <v>450828</v>
      </c>
    </row>
    <row r="19" spans="1:9" ht="22" customHeight="1">
      <c r="A19" s="84" t="s">
        <v>96</v>
      </c>
      <c r="B19" s="11"/>
      <c r="C19" s="7">
        <v>112931</v>
      </c>
      <c r="D19" s="7"/>
      <c r="E19" s="133">
        <v>121271</v>
      </c>
      <c r="F19" s="7"/>
      <c r="G19" s="9">
        <v>112931</v>
      </c>
      <c r="H19" s="7"/>
      <c r="I19" s="133">
        <v>121271</v>
      </c>
    </row>
    <row r="20" spans="1:9" ht="22" customHeight="1">
      <c r="A20" s="84" t="s">
        <v>19</v>
      </c>
      <c r="B20" s="11"/>
      <c r="C20" s="12">
        <v>110932</v>
      </c>
      <c r="D20" s="7"/>
      <c r="E20" s="134">
        <v>113000</v>
      </c>
      <c r="F20" s="7"/>
      <c r="G20" s="12">
        <v>88637</v>
      </c>
      <c r="H20" s="7"/>
      <c r="I20" s="134">
        <v>87714</v>
      </c>
    </row>
    <row r="21" spans="1:9" ht="22" customHeight="1">
      <c r="A21" s="191" t="s">
        <v>20</v>
      </c>
      <c r="B21" s="11"/>
      <c r="C21" s="12">
        <f>SUM(C18:C20)</f>
        <v>715797</v>
      </c>
      <c r="D21" s="7"/>
      <c r="E21" s="12">
        <f>SUM(E18:E20)</f>
        <v>745375</v>
      </c>
      <c r="F21" s="7"/>
      <c r="G21" s="12">
        <f>SUM(G18:G20)</f>
        <v>632586</v>
      </c>
      <c r="H21" s="7"/>
      <c r="I21" s="12">
        <f>SUM(I18:I20)</f>
        <v>659813</v>
      </c>
    </row>
    <row r="22" spans="1:9" ht="22" customHeight="1">
      <c r="A22" s="5"/>
      <c r="B22" s="11"/>
      <c r="C22" s="9"/>
      <c r="D22" s="7"/>
      <c r="E22" s="9"/>
      <c r="F22" s="7"/>
      <c r="G22" s="9"/>
      <c r="H22" s="7"/>
      <c r="I22" s="9"/>
    </row>
    <row r="23" spans="1:9" ht="22" customHeight="1">
      <c r="A23" s="5" t="s">
        <v>181</v>
      </c>
      <c r="B23" s="11"/>
      <c r="C23" s="7">
        <f>C15-C21</f>
        <v>8395</v>
      </c>
      <c r="D23" s="7">
        <v>0</v>
      </c>
      <c r="E23" s="7">
        <f>E15-E21</f>
        <v>-28122</v>
      </c>
      <c r="F23" s="7"/>
      <c r="G23" s="7">
        <f>G15-G21</f>
        <v>53899</v>
      </c>
      <c r="H23" s="7"/>
      <c r="I23" s="7">
        <f>I15-I21</f>
        <v>15884</v>
      </c>
    </row>
    <row r="24" spans="1:9" ht="22" customHeight="1">
      <c r="A24" s="10" t="s">
        <v>91</v>
      </c>
      <c r="B24" s="11"/>
      <c r="C24" s="7">
        <v>25</v>
      </c>
      <c r="D24" s="7"/>
      <c r="E24" s="133">
        <v>49</v>
      </c>
      <c r="F24" s="7"/>
      <c r="G24" s="7">
        <v>24</v>
      </c>
      <c r="H24" s="7"/>
      <c r="I24" s="133">
        <v>39</v>
      </c>
    </row>
    <row r="25" spans="1:9" ht="22" customHeight="1">
      <c r="A25" s="10" t="s">
        <v>92</v>
      </c>
      <c r="B25" s="11"/>
      <c r="C25" s="9">
        <v>-3233</v>
      </c>
      <c r="D25" s="9"/>
      <c r="E25" s="9">
        <v>-4065</v>
      </c>
      <c r="F25" s="104"/>
      <c r="G25" s="9">
        <v>-3882</v>
      </c>
      <c r="H25" s="9"/>
      <c r="I25" s="9">
        <v>-3595</v>
      </c>
    </row>
    <row r="26" spans="1:9" ht="22" customHeight="1">
      <c r="A26" s="10" t="s">
        <v>142</v>
      </c>
      <c r="B26" s="11"/>
      <c r="C26" s="12">
        <v>-6142</v>
      </c>
      <c r="D26" s="9"/>
      <c r="E26" s="12">
        <v>-1993</v>
      </c>
      <c r="F26" s="8"/>
      <c r="G26" s="12">
        <v>-6142</v>
      </c>
      <c r="H26" s="9"/>
      <c r="I26" s="12">
        <v>-1993</v>
      </c>
    </row>
    <row r="27" spans="1:9" ht="22" customHeight="1">
      <c r="A27" s="5" t="s">
        <v>175</v>
      </c>
      <c r="B27" s="11"/>
      <c r="C27" s="9">
        <f>SUM(C23:C26)</f>
        <v>-955</v>
      </c>
      <c r="D27" s="9"/>
      <c r="E27" s="9">
        <f>SUM(E23:E26)</f>
        <v>-34131</v>
      </c>
      <c r="F27" s="9"/>
      <c r="G27" s="9">
        <f>SUM(G23:G26)</f>
        <v>43899</v>
      </c>
      <c r="H27" s="9"/>
      <c r="I27" s="9">
        <f>SUM(I23:I26)</f>
        <v>10335</v>
      </c>
    </row>
    <row r="28" spans="1:9" ht="22" customHeight="1">
      <c r="A28" s="10" t="s">
        <v>157</v>
      </c>
      <c r="B28" s="6">
        <v>19</v>
      </c>
      <c r="C28" s="12">
        <v>769</v>
      </c>
      <c r="D28" s="7"/>
      <c r="E28" s="12">
        <v>13165</v>
      </c>
      <c r="F28" s="8"/>
      <c r="G28" s="12">
        <v>6076</v>
      </c>
      <c r="H28" s="9"/>
      <c r="I28" s="12">
        <v>14795</v>
      </c>
    </row>
    <row r="29" spans="1:9" ht="22" customHeight="1">
      <c r="A29" s="5" t="s">
        <v>177</v>
      </c>
      <c r="B29" s="11"/>
      <c r="C29" s="13">
        <f>SUM(C27:C28)</f>
        <v>-186</v>
      </c>
      <c r="D29" s="7"/>
      <c r="E29" s="13">
        <f>SUM(E27:E28)</f>
        <v>-20966</v>
      </c>
      <c r="F29" s="7"/>
      <c r="G29" s="13">
        <f>SUM(G27:G28)</f>
        <v>49975</v>
      </c>
      <c r="H29" s="7"/>
      <c r="I29" s="13">
        <f>SUM(I27:I28)</f>
        <v>25130</v>
      </c>
    </row>
    <row r="30" spans="1:9" ht="22" customHeight="1">
      <c r="A30" s="15"/>
      <c r="B30" s="11"/>
      <c r="C30" s="16"/>
      <c r="D30" s="14"/>
      <c r="E30" s="16"/>
      <c r="F30" s="14"/>
      <c r="G30" s="16"/>
      <c r="H30" s="14"/>
      <c r="I30" s="16"/>
    </row>
    <row r="31" spans="1:9" ht="22" customHeight="1">
      <c r="A31" s="5" t="s">
        <v>198</v>
      </c>
      <c r="B31" s="11"/>
      <c r="C31" s="200"/>
      <c r="D31" s="9"/>
      <c r="E31" s="200"/>
      <c r="F31" s="9"/>
      <c r="G31" s="200"/>
      <c r="H31" s="9"/>
      <c r="I31" s="200"/>
    </row>
    <row r="32" spans="1:9" ht="22" customHeight="1">
      <c r="A32" s="10" t="s">
        <v>199</v>
      </c>
      <c r="B32" s="11"/>
      <c r="C32" s="9"/>
      <c r="D32" s="9"/>
      <c r="E32" s="9"/>
      <c r="F32" s="9"/>
      <c r="G32" s="9"/>
      <c r="H32" s="9"/>
      <c r="I32" s="9"/>
    </row>
    <row r="33" spans="1:9" ht="22" customHeight="1">
      <c r="A33" s="84" t="s">
        <v>200</v>
      </c>
      <c r="B33" s="11"/>
      <c r="C33" s="9"/>
      <c r="D33" s="9"/>
      <c r="E33" s="9"/>
      <c r="F33" s="9"/>
      <c r="G33" s="9"/>
      <c r="H33" s="9"/>
      <c r="I33" s="9"/>
    </row>
    <row r="34" spans="1:9" ht="22" customHeight="1">
      <c r="A34" s="10" t="s">
        <v>201</v>
      </c>
      <c r="B34" s="6">
        <v>18</v>
      </c>
      <c r="C34" s="9">
        <v>4219</v>
      </c>
      <c r="D34" s="9"/>
      <c r="E34" s="85">
        <v>0</v>
      </c>
      <c r="F34" s="9"/>
      <c r="G34" s="9">
        <v>4219</v>
      </c>
      <c r="H34" s="9"/>
      <c r="I34" s="85">
        <v>0</v>
      </c>
    </row>
    <row r="35" spans="1:9" ht="22" customHeight="1">
      <c r="A35" s="10" t="s">
        <v>204</v>
      </c>
      <c r="B35" s="6">
        <v>19</v>
      </c>
      <c r="C35" s="12">
        <v>-844</v>
      </c>
      <c r="D35" s="9"/>
      <c r="E35" s="209">
        <v>0</v>
      </c>
      <c r="F35" s="9"/>
      <c r="G35" s="12">
        <v>-844</v>
      </c>
      <c r="H35" s="9"/>
      <c r="I35" s="209">
        <v>0</v>
      </c>
    </row>
    <row r="36" spans="1:9" ht="22" customHeight="1">
      <c r="A36" s="10" t="s">
        <v>202</v>
      </c>
      <c r="B36" s="11"/>
      <c r="C36" s="9"/>
      <c r="D36" s="9"/>
      <c r="E36" s="9"/>
      <c r="F36" s="9"/>
      <c r="G36" s="9"/>
      <c r="H36" s="9"/>
      <c r="I36" s="9"/>
    </row>
    <row r="37" spans="1:9" ht="22" customHeight="1">
      <c r="A37" s="10" t="s">
        <v>203</v>
      </c>
      <c r="B37" s="11"/>
      <c r="C37" s="12">
        <f>C34+C35</f>
        <v>3375</v>
      </c>
      <c r="D37" s="9"/>
      <c r="E37" s="209">
        <f>E34+E35</f>
        <v>0</v>
      </c>
      <c r="F37" s="9"/>
      <c r="G37" s="12">
        <f>G34+G35</f>
        <v>3375</v>
      </c>
      <c r="H37" s="9"/>
      <c r="I37" s="209">
        <f>I34+I35</f>
        <v>0</v>
      </c>
    </row>
    <row r="38" spans="1:9" ht="22" customHeight="1">
      <c r="A38" s="10"/>
      <c r="B38" s="11"/>
      <c r="C38" s="9"/>
      <c r="D38" s="9"/>
      <c r="E38" s="85"/>
      <c r="F38" s="9"/>
      <c r="G38" s="9"/>
      <c r="H38" s="9"/>
      <c r="I38" s="85"/>
    </row>
    <row r="39" spans="1:9" ht="22" customHeight="1">
      <c r="A39" s="5" t="s">
        <v>207</v>
      </c>
      <c r="B39" s="11"/>
      <c r="C39" s="12">
        <f>C37</f>
        <v>3375</v>
      </c>
      <c r="D39" s="9"/>
      <c r="E39" s="209">
        <f>E37</f>
        <v>0</v>
      </c>
      <c r="F39" s="9"/>
      <c r="G39" s="12">
        <f>G37</f>
        <v>3375</v>
      </c>
      <c r="H39" s="9"/>
      <c r="I39" s="209">
        <f>I37</f>
        <v>0</v>
      </c>
    </row>
    <row r="40" spans="1:9" ht="22" customHeight="1" thickBot="1">
      <c r="A40" s="5" t="s">
        <v>178</v>
      </c>
      <c r="B40" s="11"/>
      <c r="C40" s="210">
        <f>C29+C39</f>
        <v>3189</v>
      </c>
      <c r="D40" s="9"/>
      <c r="E40" s="210">
        <f>E29+E39</f>
        <v>-20966</v>
      </c>
      <c r="F40" s="9"/>
      <c r="G40" s="210">
        <f>G29+G39</f>
        <v>53350</v>
      </c>
      <c r="H40" s="9">
        <f>H29+H39</f>
        <v>0</v>
      </c>
      <c r="I40" s="210">
        <f>I29+I39</f>
        <v>25130</v>
      </c>
    </row>
    <row r="41" spans="1:9" ht="22" customHeight="1" thickTop="1">
      <c r="A41" s="5"/>
      <c r="B41" s="11"/>
      <c r="C41" s="9"/>
      <c r="D41" s="9"/>
      <c r="E41" s="9"/>
      <c r="F41" s="9"/>
      <c r="G41" s="9"/>
      <c r="H41" s="9"/>
      <c r="I41" s="9"/>
    </row>
    <row r="42" spans="1:9" ht="22" customHeight="1">
      <c r="A42" s="219" t="s">
        <v>50</v>
      </c>
      <c r="B42" s="219"/>
      <c r="C42" s="219"/>
      <c r="D42" s="219"/>
      <c r="E42" s="219"/>
      <c r="F42" s="219"/>
      <c r="G42" s="219"/>
      <c r="H42" s="219"/>
      <c r="I42" s="219"/>
    </row>
    <row r="43" spans="1:9" ht="22" customHeight="1">
      <c r="A43" s="219" t="s">
        <v>65</v>
      </c>
      <c r="B43" s="219"/>
      <c r="C43" s="219"/>
      <c r="D43" s="219"/>
      <c r="E43" s="219"/>
      <c r="F43" s="219"/>
      <c r="G43" s="219"/>
      <c r="H43" s="219"/>
      <c r="I43" s="219"/>
    </row>
    <row r="44" spans="1:9" ht="22" customHeight="1">
      <c r="A44" s="220" t="s">
        <v>192</v>
      </c>
      <c r="B44" s="220"/>
      <c r="C44" s="220"/>
      <c r="D44" s="220"/>
      <c r="E44" s="220"/>
      <c r="F44" s="220"/>
      <c r="G44" s="220"/>
      <c r="H44" s="220"/>
      <c r="I44" s="220"/>
    </row>
    <row r="45" spans="1:9" ht="22" customHeight="1">
      <c r="A45" s="219" t="s">
        <v>64</v>
      </c>
      <c r="B45" s="219"/>
      <c r="C45" s="219"/>
      <c r="D45" s="219"/>
      <c r="E45" s="219"/>
      <c r="F45" s="219"/>
      <c r="G45" s="219"/>
      <c r="H45" s="219"/>
      <c r="I45" s="219"/>
    </row>
    <row r="46" spans="1:9" ht="22" customHeight="1">
      <c r="A46" s="217" t="s">
        <v>81</v>
      </c>
      <c r="B46" s="217"/>
      <c r="C46" s="217"/>
      <c r="D46" s="217"/>
      <c r="E46" s="217"/>
      <c r="F46" s="217"/>
      <c r="G46" s="217"/>
      <c r="H46" s="217"/>
      <c r="I46" s="217"/>
    </row>
    <row r="47" spans="1:9" ht="9" customHeight="1">
      <c r="A47" s="80"/>
      <c r="B47" s="80"/>
      <c r="C47" s="80"/>
      <c r="D47" s="80"/>
      <c r="E47" s="80"/>
      <c r="F47" s="80"/>
      <c r="G47" s="80"/>
      <c r="H47" s="80"/>
      <c r="I47" s="80"/>
    </row>
    <row r="48" spans="1:9" ht="22" customHeight="1">
      <c r="A48" s="3"/>
      <c r="B48" s="198" t="s">
        <v>56</v>
      </c>
      <c r="C48" s="216" t="s">
        <v>57</v>
      </c>
      <c r="D48" s="216"/>
      <c r="E48" s="216"/>
      <c r="F48" s="199"/>
      <c r="G48" s="218" t="s">
        <v>58</v>
      </c>
      <c r="H48" s="218"/>
      <c r="I48" s="218"/>
    </row>
    <row r="49" spans="1:9" ht="22" customHeight="1">
      <c r="A49" s="3"/>
      <c r="C49" s="216" t="s">
        <v>59</v>
      </c>
      <c r="D49" s="216"/>
      <c r="E49" s="216"/>
      <c r="F49" s="199"/>
      <c r="G49" s="218" t="s">
        <v>59</v>
      </c>
      <c r="H49" s="218"/>
      <c r="I49" s="218"/>
    </row>
    <row r="50" spans="1:9" ht="22" customHeight="1">
      <c r="B50" s="4"/>
      <c r="C50" s="197">
        <v>2022</v>
      </c>
      <c r="D50" s="197"/>
      <c r="E50" s="199">
        <v>2021</v>
      </c>
      <c r="F50" s="199"/>
      <c r="G50" s="197">
        <v>2022</v>
      </c>
      <c r="H50" s="197"/>
      <c r="I50" s="199">
        <v>2021</v>
      </c>
    </row>
    <row r="51" spans="1:9" ht="22" customHeight="1">
      <c r="A51" s="75" t="s">
        <v>86</v>
      </c>
      <c r="B51" s="75"/>
      <c r="C51" s="86"/>
      <c r="D51" s="87"/>
      <c r="E51" s="86"/>
      <c r="F51" s="87"/>
      <c r="G51" s="86"/>
      <c r="H51" s="87"/>
      <c r="I51" s="86"/>
    </row>
    <row r="52" spans="1:9" ht="22" customHeight="1" thickBot="1">
      <c r="A52" s="125" t="s">
        <v>129</v>
      </c>
      <c r="B52" s="88"/>
      <c r="C52" s="89">
        <v>-10982</v>
      </c>
      <c r="D52" s="89"/>
      <c r="E52" s="89">
        <v>-32220</v>
      </c>
      <c r="F52" s="89"/>
      <c r="G52" s="121">
        <f>G29</f>
        <v>49975</v>
      </c>
      <c r="H52" s="89"/>
      <c r="I52" s="121">
        <v>25130</v>
      </c>
    </row>
    <row r="53" spans="1:9" ht="22" customHeight="1" thickTop="1">
      <c r="A53" s="125" t="s">
        <v>95</v>
      </c>
      <c r="B53" s="88"/>
      <c r="C53" s="89">
        <v>10796</v>
      </c>
      <c r="D53" s="89"/>
      <c r="E53" s="89">
        <v>11254</v>
      </c>
      <c r="F53" s="89"/>
      <c r="G53" s="120"/>
      <c r="H53" s="89"/>
      <c r="I53" s="120"/>
    </row>
    <row r="54" spans="1:9" ht="22" customHeight="1" thickBot="1">
      <c r="A54" s="5" t="s">
        <v>143</v>
      </c>
      <c r="B54" s="88"/>
      <c r="C54" s="90">
        <f>SUM(C52:C53)</f>
        <v>-186</v>
      </c>
      <c r="D54" s="89"/>
      <c r="E54" s="90">
        <f>SUM(E52:E53)</f>
        <v>-20966</v>
      </c>
      <c r="F54" s="89"/>
      <c r="G54" s="89"/>
      <c r="H54" s="89"/>
      <c r="I54" s="89"/>
    </row>
    <row r="55" spans="1:9" ht="22" customHeight="1" thickTop="1">
      <c r="A55" s="88"/>
      <c r="B55" s="88"/>
      <c r="C55" s="91"/>
      <c r="D55" s="92"/>
      <c r="E55" s="91"/>
      <c r="F55" s="92"/>
      <c r="G55" s="91"/>
      <c r="H55" s="91"/>
      <c r="I55" s="91"/>
    </row>
    <row r="56" spans="1:9" ht="22" customHeight="1">
      <c r="A56" s="75" t="s">
        <v>89</v>
      </c>
      <c r="B56" s="75"/>
      <c r="C56" s="93"/>
      <c r="D56" s="93"/>
      <c r="E56" s="93"/>
      <c r="F56" s="93"/>
      <c r="G56" s="123"/>
      <c r="H56" s="123"/>
      <c r="I56" s="123"/>
    </row>
    <row r="57" spans="1:9" ht="22" customHeight="1" thickBot="1">
      <c r="A57" s="125" t="s">
        <v>94</v>
      </c>
      <c r="B57" s="88"/>
      <c r="C57" s="89">
        <v>-7607</v>
      </c>
      <c r="D57" s="89"/>
      <c r="E57" s="89">
        <v>-32220</v>
      </c>
      <c r="F57" s="89"/>
      <c r="G57" s="122">
        <v>53350</v>
      </c>
      <c r="H57" s="89"/>
      <c r="I57" s="122">
        <v>25130</v>
      </c>
    </row>
    <row r="58" spans="1:9" ht="22" customHeight="1" thickTop="1">
      <c r="A58" s="125" t="s">
        <v>95</v>
      </c>
      <c r="B58" s="88"/>
      <c r="C58" s="89">
        <v>10796</v>
      </c>
      <c r="D58" s="89"/>
      <c r="E58" s="89">
        <v>11254</v>
      </c>
      <c r="F58" s="89"/>
      <c r="G58" s="120"/>
      <c r="H58" s="89"/>
      <c r="I58" s="120"/>
    </row>
    <row r="59" spans="1:9" ht="22" customHeight="1" thickBot="1">
      <c r="A59" s="5" t="s">
        <v>178</v>
      </c>
      <c r="B59" s="88"/>
      <c r="C59" s="90">
        <f>SUM(C57:C58)</f>
        <v>3189</v>
      </c>
      <c r="D59" s="89"/>
      <c r="E59" s="90">
        <f>SUM(E57:E58)</f>
        <v>-20966</v>
      </c>
      <c r="F59" s="89"/>
    </row>
    <row r="60" spans="1:9" ht="22" customHeight="1" thickTop="1">
      <c r="A60" s="88"/>
      <c r="B60" s="88"/>
      <c r="C60" s="91"/>
      <c r="D60" s="92"/>
      <c r="E60" s="91"/>
      <c r="F60" s="92"/>
      <c r="G60" s="91"/>
      <c r="H60" s="92"/>
      <c r="I60" s="91"/>
    </row>
    <row r="61" spans="1:9" ht="22" customHeight="1">
      <c r="A61" s="5" t="s">
        <v>179</v>
      </c>
      <c r="B61" s="6">
        <v>20</v>
      </c>
      <c r="C61" s="94"/>
      <c r="D61" s="95"/>
      <c r="E61" s="94"/>
      <c r="F61" s="95"/>
      <c r="G61" s="94"/>
      <c r="H61" s="95"/>
      <c r="I61" s="94"/>
    </row>
    <row r="62" spans="1:9" ht="22" customHeight="1" thickBot="1">
      <c r="A62" s="10" t="s">
        <v>180</v>
      </c>
      <c r="B62" s="96"/>
      <c r="C62" s="205">
        <f>C52/BS!D100</f>
        <v>-3.6606666666666669E-2</v>
      </c>
      <c r="D62" s="97"/>
      <c r="E62" s="211">
        <f>E52/BS!F100</f>
        <v>-0.1074</v>
      </c>
      <c r="F62" s="97"/>
      <c r="G62" s="205">
        <f>G52/BS!H100</f>
        <v>0.16658333333333333</v>
      </c>
      <c r="H62" s="98"/>
      <c r="I62" s="211">
        <f>I52/BS!J100</f>
        <v>8.376666666666667E-2</v>
      </c>
    </row>
    <row r="63" spans="1:9" ht="22" customHeight="1" thickTop="1"/>
    <row r="64" spans="1:9" ht="22" customHeight="1"/>
    <row r="65" ht="22" customHeight="1"/>
    <row r="66" ht="22" customHeight="1"/>
    <row r="67" ht="22" customHeight="1"/>
    <row r="68" ht="22" customHeight="1"/>
    <row r="69" ht="22" customHeight="1"/>
    <row r="70" ht="22" customHeight="1"/>
    <row r="71" ht="22" customHeight="1"/>
    <row r="72" ht="22" customHeight="1"/>
    <row r="73" ht="22" customHeight="1"/>
    <row r="74" ht="22" customHeight="1"/>
    <row r="75" ht="22" customHeight="1"/>
    <row r="76" ht="22" customHeight="1"/>
    <row r="77" ht="22" customHeight="1"/>
    <row r="78" ht="22" customHeight="1"/>
    <row r="79" ht="22" customHeight="1"/>
    <row r="80" ht="22" customHeight="1"/>
    <row r="81" spans="1:1" ht="22" customHeight="1"/>
    <row r="82" spans="1:1" ht="22" customHeight="1">
      <c r="A82" s="2" t="s">
        <v>61</v>
      </c>
    </row>
    <row r="83" spans="1:1" ht="22" customHeight="1"/>
    <row r="84" spans="1:1" ht="22" customHeight="1"/>
    <row r="85" spans="1:1" ht="22" customHeight="1"/>
    <row r="86" spans="1:1" ht="22" customHeight="1"/>
    <row r="87" spans="1:1" ht="22" customHeight="1"/>
    <row r="88" spans="1:1" ht="22" customHeight="1"/>
    <row r="89" spans="1:1" ht="22" customHeight="1"/>
    <row r="90" spans="1:1" ht="22" customHeight="1"/>
    <row r="91" spans="1:1" ht="22" customHeight="1"/>
    <row r="92" spans="1:1" ht="22" customHeight="1"/>
    <row r="93" spans="1:1" ht="22" customHeight="1"/>
    <row r="94" spans="1:1" ht="22" customHeight="1"/>
    <row r="95" spans="1:1" ht="22" customHeight="1"/>
    <row r="96" spans="1:1" ht="22" customHeight="1"/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  <row r="106" ht="22" customHeight="1"/>
    <row r="107" ht="22" customHeight="1"/>
    <row r="108" ht="22" customHeight="1"/>
    <row r="109" ht="22" customHeight="1"/>
    <row r="110" ht="22" customHeight="1"/>
    <row r="111" ht="22" customHeight="1"/>
    <row r="112" ht="22" customHeight="1"/>
    <row r="113" ht="22" customHeight="1"/>
    <row r="114" ht="22" customHeight="1"/>
    <row r="115" ht="22" customHeight="1"/>
    <row r="116" ht="22" customHeight="1"/>
    <row r="117" ht="22" customHeight="1"/>
    <row r="118" ht="22" customHeight="1"/>
    <row r="119" ht="22" customHeight="1"/>
    <row r="120" ht="22" customHeight="1"/>
    <row r="121" ht="22" customHeight="1"/>
    <row r="122" ht="22" customHeight="1"/>
    <row r="123" ht="22" customHeight="1"/>
    <row r="124" ht="22" customHeight="1"/>
    <row r="125" ht="22" customHeight="1"/>
    <row r="126" ht="22" customHeight="1"/>
    <row r="127" ht="22" customHeight="1"/>
    <row r="128" ht="22" customHeight="1"/>
    <row r="129" ht="22" customHeight="1"/>
    <row r="130" ht="22" customHeight="1"/>
    <row r="131" ht="22" customHeight="1"/>
    <row r="132" ht="22" customHeight="1"/>
    <row r="133" ht="22" customHeight="1"/>
    <row r="134" ht="22" customHeight="1"/>
    <row r="135" ht="22" customHeight="1"/>
    <row r="136" ht="22" customHeight="1"/>
    <row r="137" ht="22" customHeight="1"/>
    <row r="138" ht="22" customHeight="1"/>
    <row r="139" ht="22" customHeight="1"/>
    <row r="140" ht="22" customHeight="1"/>
    <row r="141" ht="22" customHeight="1"/>
    <row r="142" ht="22" customHeight="1"/>
    <row r="143" ht="22" customHeight="1"/>
    <row r="144" ht="22" customHeight="1"/>
    <row r="145" ht="22" customHeight="1"/>
    <row r="146" ht="22" customHeight="1"/>
    <row r="147" ht="22" customHeight="1"/>
  </sheetData>
  <mergeCells count="18">
    <mergeCell ref="A46:I46"/>
    <mergeCell ref="C48:E48"/>
    <mergeCell ref="G48:I48"/>
    <mergeCell ref="C49:E49"/>
    <mergeCell ref="G49:I49"/>
    <mergeCell ref="A45:I45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42:I42"/>
    <mergeCell ref="A43:I43"/>
    <mergeCell ref="A44:I44"/>
  </mergeCells>
  <printOptions horizontalCentered="1"/>
  <pageMargins left="0.8" right="0.2" top="1" bottom="0.5" header="0.6" footer="0.3"/>
  <pageSetup paperSize="9" scale="80" orientation="portrait" r:id="rId1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B28"/>
  <sheetViews>
    <sheetView topLeftCell="A22" zoomScale="80" zoomScaleNormal="90" zoomScaleSheetLayoutView="85" workbookViewId="0">
      <selection activeCell="J25" sqref="J25"/>
    </sheetView>
  </sheetViews>
  <sheetFormatPr defaultColWidth="9.1796875" defaultRowHeight="22" customHeight="1"/>
  <cols>
    <col min="1" max="1" width="36.453125" style="24" customWidth="1"/>
    <col min="2" max="2" width="5.7265625" style="24" customWidth="1"/>
    <col min="3" max="3" width="1.1796875" style="24" customWidth="1"/>
    <col min="4" max="4" width="9.1796875" style="24" bestFit="1" customWidth="1"/>
    <col min="5" max="5" width="1.1796875" style="24" customWidth="1"/>
    <col min="6" max="6" width="11" style="24" bestFit="1" customWidth="1"/>
    <col min="7" max="7" width="1.1796875" style="24" customWidth="1"/>
    <col min="8" max="8" width="11.81640625" style="24" bestFit="1" customWidth="1"/>
    <col min="9" max="9" width="1.1796875" style="24" customWidth="1"/>
    <col min="10" max="10" width="10.81640625" style="24" bestFit="1" customWidth="1"/>
    <col min="11" max="11" width="1.1796875" style="24" customWidth="1"/>
    <col min="12" max="12" width="10.81640625" style="24" bestFit="1" customWidth="1"/>
    <col min="13" max="13" width="1.1796875" style="24" customWidth="1"/>
    <col min="14" max="14" width="11.26953125" style="24" bestFit="1" customWidth="1"/>
    <col min="15" max="15" width="1.1796875" style="24" customWidth="1"/>
    <col min="16" max="16" width="11.26953125" style="24" bestFit="1" customWidth="1"/>
    <col min="17" max="17" width="1.1796875" style="24" customWidth="1"/>
    <col min="18" max="18" width="11.1796875" style="24" customWidth="1"/>
    <col min="19" max="19" width="1.1796875" style="24" customWidth="1"/>
    <col min="20" max="20" width="10.81640625" style="24" bestFit="1" customWidth="1"/>
    <col min="21" max="21" width="1.1796875" style="24" customWidth="1"/>
    <col min="22" max="22" width="9.7265625" style="24" bestFit="1" customWidth="1"/>
    <col min="23" max="23" width="1.81640625" style="24" customWidth="1"/>
    <col min="24" max="16384" width="9.1796875" style="24"/>
  </cols>
  <sheetData>
    <row r="1" spans="1:28" ht="22" customHeight="1">
      <c r="A1" s="223" t="s">
        <v>50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66"/>
      <c r="X1" s="66"/>
      <c r="Y1" s="66"/>
      <c r="Z1" s="66"/>
      <c r="AA1" s="66"/>
      <c r="AB1" s="66"/>
    </row>
    <row r="2" spans="1:28" ht="22" customHeight="1">
      <c r="A2" s="223" t="s">
        <v>69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66"/>
      <c r="X2" s="66"/>
      <c r="Y2" s="66"/>
      <c r="Z2" s="66"/>
      <c r="AA2" s="66"/>
      <c r="AB2" s="66"/>
    </row>
    <row r="3" spans="1:28" ht="22" customHeight="1">
      <c r="A3" s="223" t="s">
        <v>71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66"/>
      <c r="X3" s="66"/>
      <c r="Y3" s="66"/>
      <c r="Z3" s="66"/>
      <c r="AA3" s="66"/>
      <c r="AB3" s="66"/>
    </row>
    <row r="4" spans="1:28" ht="22" customHeight="1">
      <c r="A4" s="223" t="s">
        <v>193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66"/>
      <c r="X4" s="66"/>
      <c r="Y4" s="66"/>
      <c r="Z4" s="66"/>
      <c r="AA4" s="66"/>
      <c r="AB4" s="66"/>
    </row>
    <row r="5" spans="1:28" ht="22" customHeight="1">
      <c r="A5" s="225" t="s">
        <v>64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66"/>
      <c r="X5" s="66"/>
      <c r="Y5" s="66"/>
      <c r="Z5" s="66"/>
      <c r="AA5" s="66"/>
      <c r="AB5" s="66"/>
    </row>
    <row r="6" spans="1:28" ht="22" customHeight="1">
      <c r="A6" s="222" t="s">
        <v>81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66"/>
      <c r="X6" s="66"/>
      <c r="Y6" s="66"/>
      <c r="Z6" s="66"/>
      <c r="AA6" s="66"/>
      <c r="AB6" s="66"/>
    </row>
    <row r="7" spans="1:28" ht="9" customHeight="1">
      <c r="A7" s="11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3"/>
      <c r="W7" s="66"/>
      <c r="X7" s="66"/>
      <c r="Y7" s="66"/>
      <c r="Z7" s="66"/>
      <c r="AA7" s="66"/>
      <c r="AB7" s="66"/>
    </row>
    <row r="8" spans="1:28" s="162" customFormat="1" ht="22" customHeight="1">
      <c r="A8" s="164"/>
      <c r="B8" s="165" t="s">
        <v>118</v>
      </c>
      <c r="C8" s="165"/>
      <c r="D8" s="165"/>
      <c r="E8" s="165"/>
      <c r="F8" s="165"/>
      <c r="G8" s="165"/>
      <c r="H8" s="221" t="s">
        <v>33</v>
      </c>
      <c r="I8" s="221"/>
      <c r="J8" s="221"/>
      <c r="K8" s="166"/>
      <c r="L8" s="221" t="s">
        <v>85</v>
      </c>
      <c r="M8" s="221"/>
      <c r="N8" s="221"/>
      <c r="O8" s="221"/>
      <c r="P8" s="221"/>
      <c r="Q8" s="165"/>
      <c r="R8" s="165"/>
      <c r="S8" s="165"/>
      <c r="T8" s="165"/>
      <c r="U8" s="165"/>
      <c r="V8" s="165"/>
      <c r="W8" s="164"/>
      <c r="X8" s="164"/>
      <c r="Y8" s="161"/>
      <c r="Z8" s="161"/>
      <c r="AA8" s="161"/>
      <c r="AB8" s="161"/>
    </row>
    <row r="9" spans="1:28" s="162" customFormat="1" ht="22" customHeight="1">
      <c r="A9" s="164"/>
      <c r="B9" s="165"/>
      <c r="C9" s="165"/>
      <c r="D9" s="165"/>
      <c r="E9" s="165"/>
      <c r="F9" s="165"/>
      <c r="G9" s="165"/>
      <c r="H9" s="167"/>
      <c r="I9" s="167"/>
      <c r="J9" s="167"/>
      <c r="K9" s="166"/>
      <c r="L9" s="168" t="s">
        <v>28</v>
      </c>
      <c r="M9" s="168"/>
      <c r="N9" s="168" t="s">
        <v>188</v>
      </c>
      <c r="O9" s="168"/>
      <c r="P9" s="169"/>
      <c r="Q9" s="170"/>
      <c r="R9" s="171" t="s">
        <v>153</v>
      </c>
      <c r="S9" s="170"/>
      <c r="T9" s="168"/>
      <c r="U9" s="168"/>
      <c r="V9" s="170"/>
      <c r="W9" s="164"/>
      <c r="X9" s="164"/>
      <c r="Y9" s="161"/>
      <c r="Z9" s="161"/>
      <c r="AA9" s="161"/>
      <c r="AB9" s="161"/>
    </row>
    <row r="10" spans="1:28" s="162" customFormat="1" ht="22" customHeight="1">
      <c r="A10" s="164"/>
      <c r="B10" s="165"/>
      <c r="C10" s="165"/>
      <c r="D10" s="165"/>
      <c r="E10" s="165"/>
      <c r="F10" s="165"/>
      <c r="G10" s="165"/>
      <c r="H10" s="167"/>
      <c r="I10" s="167"/>
      <c r="J10" s="167"/>
      <c r="K10" s="166"/>
      <c r="L10" s="168" t="s">
        <v>29</v>
      </c>
      <c r="M10" s="168"/>
      <c r="N10" s="168" t="s">
        <v>30</v>
      </c>
      <c r="O10" s="168"/>
      <c r="P10" s="169" t="s">
        <v>31</v>
      </c>
      <c r="Q10" s="172"/>
      <c r="R10" s="193" t="s">
        <v>154</v>
      </c>
      <c r="S10" s="172"/>
      <c r="T10" s="168"/>
      <c r="U10" s="168"/>
      <c r="V10" s="168"/>
      <c r="W10" s="164"/>
      <c r="X10" s="164"/>
      <c r="Y10" s="161"/>
      <c r="Z10" s="161"/>
      <c r="AA10" s="161"/>
      <c r="AB10" s="161"/>
    </row>
    <row r="11" spans="1:28" s="162" customFormat="1" ht="22" customHeight="1">
      <c r="A11" s="164"/>
      <c r="B11" s="165"/>
      <c r="C11" s="165"/>
      <c r="D11" s="165" t="s">
        <v>32</v>
      </c>
      <c r="E11" s="165"/>
      <c r="F11" s="165"/>
      <c r="G11" s="165"/>
      <c r="H11" s="173"/>
      <c r="I11" s="173"/>
      <c r="J11" s="173"/>
      <c r="K11" s="167"/>
      <c r="L11" s="174" t="s">
        <v>34</v>
      </c>
      <c r="M11" s="171"/>
      <c r="N11" s="171" t="s">
        <v>35</v>
      </c>
      <c r="O11" s="171"/>
      <c r="P11" s="169" t="s">
        <v>36</v>
      </c>
      <c r="Q11" s="168"/>
      <c r="R11" s="169" t="s">
        <v>155</v>
      </c>
      <c r="S11" s="168"/>
      <c r="T11" s="168"/>
      <c r="U11" s="168"/>
      <c r="V11" s="171" t="s">
        <v>37</v>
      </c>
      <c r="W11" s="164"/>
      <c r="X11" s="164"/>
      <c r="Y11" s="161"/>
      <c r="Z11" s="161"/>
      <c r="AA11" s="161"/>
      <c r="AB11" s="161"/>
    </row>
    <row r="12" spans="1:28" s="162" customFormat="1" ht="22" customHeight="1">
      <c r="A12" s="164"/>
      <c r="B12" s="167"/>
      <c r="C12" s="165"/>
      <c r="D12" s="167" t="s">
        <v>144</v>
      </c>
      <c r="E12" s="165"/>
      <c r="F12" s="167"/>
      <c r="G12" s="165"/>
      <c r="H12" s="167" t="s">
        <v>78</v>
      </c>
      <c r="I12" s="167"/>
      <c r="J12" s="167"/>
      <c r="K12" s="167"/>
      <c r="L12" s="168" t="s">
        <v>39</v>
      </c>
      <c r="M12" s="168"/>
      <c r="N12" s="168" t="s">
        <v>40</v>
      </c>
      <c r="O12" s="168"/>
      <c r="P12" s="175" t="s">
        <v>87</v>
      </c>
      <c r="Q12" s="171"/>
      <c r="R12" s="169" t="s">
        <v>156</v>
      </c>
      <c r="S12" s="171"/>
      <c r="T12" s="171" t="s">
        <v>97</v>
      </c>
      <c r="U12" s="171"/>
      <c r="V12" s="171" t="s">
        <v>87</v>
      </c>
      <c r="W12" s="164"/>
      <c r="X12" s="164"/>
      <c r="Y12" s="161"/>
      <c r="Z12" s="161"/>
      <c r="AA12" s="161"/>
      <c r="AB12" s="161"/>
    </row>
    <row r="13" spans="1:28" s="162" customFormat="1" ht="22" customHeight="1">
      <c r="A13" s="164"/>
      <c r="B13" s="167"/>
      <c r="C13" s="167"/>
      <c r="D13" s="176" t="s">
        <v>41</v>
      </c>
      <c r="E13" s="167"/>
      <c r="F13" s="176" t="s">
        <v>12</v>
      </c>
      <c r="G13" s="167"/>
      <c r="H13" s="176" t="s">
        <v>80</v>
      </c>
      <c r="I13" s="167"/>
      <c r="J13" s="176" t="s">
        <v>38</v>
      </c>
      <c r="K13" s="167"/>
      <c r="L13" s="177" t="s">
        <v>42</v>
      </c>
      <c r="M13" s="168"/>
      <c r="N13" s="177" t="s">
        <v>43</v>
      </c>
      <c r="O13" s="168"/>
      <c r="P13" s="177" t="s">
        <v>44</v>
      </c>
      <c r="Q13" s="168"/>
      <c r="R13" s="174" t="s">
        <v>107</v>
      </c>
      <c r="S13" s="168"/>
      <c r="T13" s="177" t="s">
        <v>98</v>
      </c>
      <c r="U13" s="168"/>
      <c r="V13" s="177" t="s">
        <v>44</v>
      </c>
      <c r="W13" s="164"/>
      <c r="X13" s="164"/>
      <c r="Y13" s="161"/>
      <c r="Z13" s="161"/>
      <c r="AA13" s="161"/>
      <c r="AB13" s="161"/>
    </row>
    <row r="14" spans="1:28" s="162" customFormat="1" ht="13.9" customHeight="1">
      <c r="A14" s="164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8"/>
      <c r="M14" s="168"/>
      <c r="N14" s="168"/>
      <c r="O14" s="168"/>
      <c r="P14" s="168"/>
      <c r="Q14" s="168"/>
      <c r="R14" s="175"/>
      <c r="S14" s="168"/>
      <c r="T14" s="168"/>
      <c r="U14" s="168"/>
      <c r="V14" s="168"/>
      <c r="W14" s="164"/>
      <c r="X14" s="164"/>
      <c r="Y14" s="161"/>
      <c r="Z14" s="161"/>
      <c r="AA14" s="161"/>
      <c r="AB14" s="161"/>
    </row>
    <row r="15" spans="1:28" s="162" customFormat="1" ht="22" customHeight="1">
      <c r="A15" s="178" t="s">
        <v>106</v>
      </c>
      <c r="B15" s="179"/>
      <c r="C15" s="179"/>
      <c r="D15" s="179">
        <v>300000</v>
      </c>
      <c r="E15" s="179"/>
      <c r="F15" s="179">
        <v>317618</v>
      </c>
      <c r="G15" s="179"/>
      <c r="H15" s="179">
        <v>30000</v>
      </c>
      <c r="I15" s="179"/>
      <c r="J15" s="179">
        <v>381604</v>
      </c>
      <c r="K15" s="179"/>
      <c r="L15" s="179">
        <v>46807</v>
      </c>
      <c r="M15" s="179"/>
      <c r="N15" s="179">
        <v>-97837</v>
      </c>
      <c r="O15" s="179"/>
      <c r="P15" s="179">
        <v>-51030</v>
      </c>
      <c r="Q15" s="179"/>
      <c r="R15" s="179">
        <v>978192</v>
      </c>
      <c r="S15" s="179"/>
      <c r="T15" s="179">
        <v>250396</v>
      </c>
      <c r="U15" s="179"/>
      <c r="V15" s="179">
        <f>SUM(R15:T15)</f>
        <v>1228588</v>
      </c>
      <c r="W15" s="173"/>
      <c r="X15" s="173"/>
    </row>
    <row r="16" spans="1:28" s="162" customFormat="1" ht="22" customHeight="1">
      <c r="A16" s="201" t="s">
        <v>174</v>
      </c>
      <c r="B16" s="202">
        <v>9</v>
      </c>
      <c r="C16" s="203"/>
      <c r="D16" s="204">
        <v>0</v>
      </c>
      <c r="E16" s="203"/>
      <c r="F16" s="204">
        <v>0</v>
      </c>
      <c r="G16" s="203"/>
      <c r="H16" s="204">
        <v>0</v>
      </c>
      <c r="I16" s="203"/>
      <c r="J16" s="204">
        <v>0</v>
      </c>
      <c r="K16" s="203"/>
      <c r="L16" s="204">
        <v>0</v>
      </c>
      <c r="M16" s="203"/>
      <c r="N16" s="204">
        <v>0</v>
      </c>
      <c r="O16" s="203"/>
      <c r="P16" s="204">
        <v>0</v>
      </c>
      <c r="Q16" s="203"/>
      <c r="R16" s="204">
        <f t="shared" ref="R16" si="0">D16+F16+H16+J16+P16</f>
        <v>0</v>
      </c>
      <c r="S16" s="203"/>
      <c r="T16" s="203">
        <v>-29721</v>
      </c>
      <c r="U16" s="203"/>
      <c r="V16" s="203">
        <f>SUM(R16:T16)</f>
        <v>-29721</v>
      </c>
      <c r="W16" s="173"/>
      <c r="X16" s="173"/>
    </row>
    <row r="17" spans="1:24" s="162" customFormat="1" ht="22" customHeight="1">
      <c r="A17" s="180" t="s">
        <v>113</v>
      </c>
      <c r="B17" s="181"/>
      <c r="C17" s="179"/>
      <c r="D17" s="181">
        <v>0</v>
      </c>
      <c r="E17" s="179"/>
      <c r="F17" s="182">
        <v>0</v>
      </c>
      <c r="G17" s="179"/>
      <c r="H17" s="182">
        <v>0</v>
      </c>
      <c r="I17" s="179"/>
      <c r="J17" s="183">
        <v>-32220</v>
      </c>
      <c r="K17" s="179"/>
      <c r="L17" s="181">
        <v>0</v>
      </c>
      <c r="M17" s="179"/>
      <c r="N17" s="181">
        <v>0</v>
      </c>
      <c r="O17" s="179"/>
      <c r="P17" s="181">
        <v>0</v>
      </c>
      <c r="Q17" s="179"/>
      <c r="R17" s="179">
        <f t="shared" ref="R17" si="1">D17+F17+H17+J17+P17</f>
        <v>-32220</v>
      </c>
      <c r="S17" s="179"/>
      <c r="T17" s="179">
        <v>11254</v>
      </c>
      <c r="U17" s="179"/>
      <c r="V17" s="179">
        <f>SUM(R17:T17)</f>
        <v>-20966</v>
      </c>
      <c r="W17" s="173"/>
      <c r="X17" s="173"/>
    </row>
    <row r="18" spans="1:24" s="162" customFormat="1" ht="22" customHeight="1" thickBot="1">
      <c r="A18" s="184" t="s">
        <v>195</v>
      </c>
      <c r="B18" s="179"/>
      <c r="C18" s="179"/>
      <c r="D18" s="185">
        <f>SUM(D15:D17)</f>
        <v>300000</v>
      </c>
      <c r="E18" s="179"/>
      <c r="F18" s="185">
        <f>SUM(F15:F17)</f>
        <v>317618</v>
      </c>
      <c r="G18" s="179"/>
      <c r="H18" s="185">
        <f>SUM(H15:H17)</f>
        <v>30000</v>
      </c>
      <c r="I18" s="179"/>
      <c r="J18" s="185">
        <f>SUM(J15:J17)</f>
        <v>349384</v>
      </c>
      <c r="K18" s="179"/>
      <c r="L18" s="185">
        <f>SUM(L15:L17)</f>
        <v>46807</v>
      </c>
      <c r="M18" s="179"/>
      <c r="N18" s="185">
        <f>SUM(N15:N17)</f>
        <v>-97837</v>
      </c>
      <c r="O18" s="179"/>
      <c r="P18" s="185">
        <f>SUM(P15:P17)</f>
        <v>-51030</v>
      </c>
      <c r="Q18" s="179"/>
      <c r="R18" s="185">
        <f>SUM(R15:R17)</f>
        <v>945972</v>
      </c>
      <c r="S18" s="179"/>
      <c r="T18" s="185">
        <f>SUM(T15:T17)</f>
        <v>231929</v>
      </c>
      <c r="U18" s="179"/>
      <c r="V18" s="185">
        <f>SUM(V15:V17)</f>
        <v>1177901</v>
      </c>
      <c r="W18" s="173"/>
      <c r="X18" s="173"/>
    </row>
    <row r="19" spans="1:24" s="162" customFormat="1" ht="15.65" customHeight="1" thickTop="1">
      <c r="A19" s="186"/>
      <c r="B19" s="179"/>
      <c r="C19" s="179"/>
      <c r="D19" s="183"/>
      <c r="E19" s="179"/>
      <c r="F19" s="183"/>
      <c r="G19" s="183"/>
      <c r="H19" s="183"/>
      <c r="I19" s="179"/>
      <c r="J19" s="183"/>
      <c r="K19" s="179"/>
      <c r="L19" s="183"/>
      <c r="M19" s="179"/>
      <c r="N19" s="183"/>
      <c r="O19" s="179"/>
      <c r="P19" s="183"/>
      <c r="Q19" s="179"/>
      <c r="R19" s="183"/>
      <c r="S19" s="183"/>
      <c r="T19" s="183"/>
      <c r="U19" s="179"/>
      <c r="V19" s="183"/>
      <c r="W19" s="173"/>
      <c r="X19" s="173"/>
    </row>
    <row r="20" spans="1:24" s="162" customFormat="1" ht="22" customHeight="1">
      <c r="A20" s="178" t="s">
        <v>131</v>
      </c>
      <c r="B20" s="179"/>
      <c r="C20" s="179"/>
      <c r="D20" s="179">
        <v>300000</v>
      </c>
      <c r="E20" s="179"/>
      <c r="F20" s="179">
        <v>317618</v>
      </c>
      <c r="G20" s="179"/>
      <c r="H20" s="179">
        <v>30000</v>
      </c>
      <c r="I20" s="179"/>
      <c r="J20" s="179">
        <v>340000</v>
      </c>
      <c r="K20" s="179"/>
      <c r="L20" s="179">
        <v>57169</v>
      </c>
      <c r="M20" s="179"/>
      <c r="N20" s="179">
        <v>-97837</v>
      </c>
      <c r="O20" s="179"/>
      <c r="P20" s="179">
        <f>L20+N20</f>
        <v>-40668</v>
      </c>
      <c r="Q20" s="179"/>
      <c r="R20" s="179">
        <f>SUM(D20:J20)+P20</f>
        <v>946950</v>
      </c>
      <c r="S20" s="179"/>
      <c r="T20" s="179">
        <v>235522</v>
      </c>
      <c r="U20" s="179"/>
      <c r="V20" s="179">
        <f>SUM(R20:T20)</f>
        <v>1182472</v>
      </c>
      <c r="W20" s="173"/>
      <c r="X20" s="173"/>
    </row>
    <row r="21" spans="1:24" s="162" customFormat="1" ht="22" customHeight="1">
      <c r="A21" s="201" t="s">
        <v>174</v>
      </c>
      <c r="B21" s="202">
        <v>9</v>
      </c>
      <c r="C21" s="179"/>
      <c r="D21" s="181">
        <v>0</v>
      </c>
      <c r="E21" s="179"/>
      <c r="F21" s="182">
        <v>0</v>
      </c>
      <c r="G21" s="179"/>
      <c r="H21" s="182">
        <v>0</v>
      </c>
      <c r="I21" s="179"/>
      <c r="J21" s="181">
        <v>0</v>
      </c>
      <c r="K21" s="179"/>
      <c r="L21" s="181">
        <v>0</v>
      </c>
      <c r="M21" s="179"/>
      <c r="N21" s="181">
        <v>0</v>
      </c>
      <c r="O21" s="179"/>
      <c r="P21" s="181">
        <v>0</v>
      </c>
      <c r="Q21" s="179"/>
      <c r="R21" s="181">
        <f t="shared" ref="R21" si="2">D21+F21+H21+J21+P21</f>
        <v>0</v>
      </c>
      <c r="S21" s="179"/>
      <c r="T21" s="179">
        <f>-30746</f>
        <v>-30746</v>
      </c>
      <c r="U21" s="179"/>
      <c r="V21" s="179">
        <f>SUM(R21:T21)</f>
        <v>-30746</v>
      </c>
      <c r="W21" s="173"/>
      <c r="X21" s="173"/>
    </row>
    <row r="22" spans="1:24" s="162" customFormat="1" ht="22" customHeight="1">
      <c r="A22" s="180" t="s">
        <v>113</v>
      </c>
      <c r="B22" s="181"/>
      <c r="C22" s="179"/>
      <c r="D22" s="181">
        <v>0</v>
      </c>
      <c r="E22" s="179"/>
      <c r="F22" s="182">
        <v>0</v>
      </c>
      <c r="G22" s="179"/>
      <c r="H22" s="182">
        <v>0</v>
      </c>
      <c r="I22" s="179"/>
      <c r="J22" s="183">
        <f>-7607</f>
        <v>-7607</v>
      </c>
      <c r="K22" s="179"/>
      <c r="L22" s="181">
        <v>0</v>
      </c>
      <c r="M22" s="179"/>
      <c r="N22" s="181">
        <v>0</v>
      </c>
      <c r="O22" s="179"/>
      <c r="P22" s="181">
        <v>0</v>
      </c>
      <c r="Q22" s="179"/>
      <c r="R22" s="179">
        <f>SUM(D22:J22)+P22</f>
        <v>-7607</v>
      </c>
      <c r="S22" s="179"/>
      <c r="T22" s="179">
        <v>10796</v>
      </c>
      <c r="U22" s="179"/>
      <c r="V22" s="179">
        <f>SUM(R22:T22)</f>
        <v>3189</v>
      </c>
      <c r="W22" s="173"/>
      <c r="X22" s="173"/>
    </row>
    <row r="23" spans="1:24" s="162" customFormat="1" ht="22" customHeight="1" thickBot="1">
      <c r="A23" s="184" t="s">
        <v>196</v>
      </c>
      <c r="B23" s="179"/>
      <c r="C23" s="179"/>
      <c r="D23" s="185">
        <f>SUM(D20:D22)</f>
        <v>300000</v>
      </c>
      <c r="E23" s="179"/>
      <c r="F23" s="185">
        <f>SUM(F20:F22)</f>
        <v>317618</v>
      </c>
      <c r="G23" s="179"/>
      <c r="H23" s="185">
        <f>SUM(H20:H22)</f>
        <v>30000</v>
      </c>
      <c r="I23" s="179"/>
      <c r="J23" s="185">
        <f>SUM(J20:J22)</f>
        <v>332393</v>
      </c>
      <c r="K23" s="179"/>
      <c r="L23" s="185">
        <f>SUM(L20:L22)</f>
        <v>57169</v>
      </c>
      <c r="M23" s="179"/>
      <c r="N23" s="185">
        <f>SUM(N20:N22)</f>
        <v>-97837</v>
      </c>
      <c r="O23" s="179"/>
      <c r="P23" s="185">
        <f>SUM(P20:P22)</f>
        <v>-40668</v>
      </c>
      <c r="Q23" s="179"/>
      <c r="R23" s="185">
        <f>SUM(R20:R22)</f>
        <v>939343</v>
      </c>
      <c r="S23" s="179"/>
      <c r="T23" s="185">
        <f>SUM(T20:T22)</f>
        <v>215572</v>
      </c>
      <c r="U23" s="179"/>
      <c r="V23" s="185">
        <f>SUM(V20:V22)</f>
        <v>1154915</v>
      </c>
      <c r="W23" s="173"/>
      <c r="X23" s="173"/>
    </row>
    <row r="24" spans="1:24" s="139" customFormat="1" ht="22" customHeight="1" thickTop="1">
      <c r="A24" s="160"/>
      <c r="B24" s="150"/>
      <c r="C24" s="150"/>
      <c r="D24" s="156"/>
      <c r="E24" s="150"/>
      <c r="F24" s="156"/>
      <c r="G24" s="156"/>
      <c r="H24" s="156"/>
      <c r="I24" s="150"/>
      <c r="J24" s="156"/>
      <c r="K24" s="150"/>
      <c r="L24" s="156"/>
      <c r="M24" s="150"/>
      <c r="N24" s="156"/>
      <c r="O24" s="150"/>
      <c r="P24" s="156"/>
      <c r="Q24" s="150"/>
      <c r="R24" s="156"/>
      <c r="S24" s="156"/>
      <c r="T24" s="156"/>
      <c r="U24" s="150"/>
      <c r="V24" s="156"/>
    </row>
    <row r="25" spans="1:24" ht="22" customHeight="1">
      <c r="B25" s="26"/>
      <c r="C25" s="26"/>
      <c r="D25" s="27"/>
      <c r="E25" s="26"/>
      <c r="F25" s="27"/>
      <c r="G25" s="27"/>
      <c r="H25" s="27"/>
      <c r="I25" s="26"/>
      <c r="J25" s="27"/>
      <c r="K25" s="26"/>
      <c r="L25" s="27"/>
      <c r="M25" s="26"/>
      <c r="N25" s="27"/>
      <c r="O25" s="26"/>
      <c r="P25" s="27"/>
      <c r="Q25" s="26"/>
      <c r="R25" s="27"/>
      <c r="S25" s="27"/>
      <c r="T25" s="27"/>
      <c r="U25" s="26"/>
      <c r="V25" s="27"/>
    </row>
    <row r="27" spans="1:24" ht="22" customHeight="1">
      <c r="H27" s="29"/>
    </row>
    <row r="28" spans="1:24" ht="22" customHeight="1">
      <c r="A28" s="28" t="s">
        <v>61</v>
      </c>
    </row>
  </sheetData>
  <mergeCells count="8">
    <mergeCell ref="H8:J8"/>
    <mergeCell ref="L8:P8"/>
    <mergeCell ref="A6:V6"/>
    <mergeCell ref="A1:V1"/>
    <mergeCell ref="A2:V2"/>
    <mergeCell ref="A3:V3"/>
    <mergeCell ref="A4:V4"/>
    <mergeCell ref="A5:V5"/>
  </mergeCells>
  <printOptions horizontalCentered="1"/>
  <pageMargins left="0.7" right="0.5" top="1" bottom="0.5" header="0.6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27"/>
  <sheetViews>
    <sheetView topLeftCell="A16" zoomScale="80" zoomScaleNormal="80" zoomScaleSheetLayoutView="75" workbookViewId="0">
      <selection activeCell="H28" sqref="H28"/>
    </sheetView>
  </sheetViews>
  <sheetFormatPr defaultColWidth="9.1796875" defaultRowHeight="22" customHeight="1"/>
  <cols>
    <col min="1" max="1" width="47.453125" style="24" customWidth="1"/>
    <col min="2" max="2" width="5.453125" style="24" bestFit="1" customWidth="1"/>
    <col min="3" max="3" width="1.7265625" style="24" customWidth="1"/>
    <col min="4" max="4" width="12.7265625" style="24" customWidth="1"/>
    <col min="5" max="5" width="1.7265625" style="24" customWidth="1"/>
    <col min="6" max="6" width="12.7265625" style="24" customWidth="1"/>
    <col min="7" max="7" width="1.7265625" style="24" customWidth="1"/>
    <col min="8" max="8" width="12.7265625" style="24" customWidth="1"/>
    <col min="9" max="9" width="1.7265625" style="24" customWidth="1"/>
    <col min="10" max="10" width="12.7265625" style="24" customWidth="1"/>
    <col min="11" max="11" width="1.7265625" style="24" customWidth="1"/>
    <col min="12" max="12" width="18.26953125" style="24" bestFit="1" customWidth="1"/>
    <col min="13" max="13" width="1.7265625" style="24" customWidth="1"/>
    <col min="14" max="14" width="12.7265625" style="24" customWidth="1"/>
    <col min="15" max="15" width="1.7265625" style="24" customWidth="1"/>
    <col min="16" max="16" width="12.7265625" style="24" customWidth="1"/>
    <col min="17" max="17" width="0.7265625" style="24" customWidth="1"/>
    <col min="18" max="16384" width="9.1796875" style="24"/>
  </cols>
  <sheetData>
    <row r="1" spans="1:16" ht="22" customHeight="1">
      <c r="A1" s="223" t="s">
        <v>50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</row>
    <row r="2" spans="1:16" ht="22" customHeight="1">
      <c r="A2" s="223" t="s">
        <v>70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16" ht="22" customHeight="1">
      <c r="A3" s="223" t="s">
        <v>72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</row>
    <row r="4" spans="1:16" ht="22" customHeight="1">
      <c r="A4" s="223" t="s">
        <v>193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</row>
    <row r="5" spans="1:16" ht="22" customHeight="1">
      <c r="A5" s="223" t="s">
        <v>64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</row>
    <row r="6" spans="1:16" ht="22" customHeight="1">
      <c r="A6" s="222" t="s">
        <v>81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</row>
    <row r="7" spans="1:16" ht="9" customHeight="1">
      <c r="A7" s="22"/>
      <c r="B7" s="22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3"/>
    </row>
    <row r="8" spans="1:16" s="139" customFormat="1" ht="22" customHeight="1">
      <c r="A8" s="137"/>
      <c r="B8" s="137"/>
      <c r="C8" s="136"/>
      <c r="D8" s="136"/>
      <c r="E8" s="136"/>
      <c r="F8" s="136"/>
      <c r="G8" s="136"/>
      <c r="H8" s="226" t="s">
        <v>33</v>
      </c>
      <c r="I8" s="226"/>
      <c r="J8" s="226"/>
      <c r="K8" s="138"/>
      <c r="L8" s="226" t="s">
        <v>85</v>
      </c>
      <c r="M8" s="226"/>
      <c r="N8" s="226"/>
      <c r="O8" s="136"/>
      <c r="P8" s="136"/>
    </row>
    <row r="9" spans="1:16" s="139" customFormat="1" ht="22" customHeight="1">
      <c r="A9" s="137"/>
      <c r="B9" s="137"/>
      <c r="C9" s="136"/>
      <c r="D9" s="136"/>
      <c r="E9" s="136"/>
      <c r="F9" s="136"/>
      <c r="G9" s="136"/>
      <c r="H9" s="140"/>
      <c r="I9" s="140"/>
      <c r="J9" s="140"/>
      <c r="K9" s="138"/>
      <c r="L9" s="138" t="s">
        <v>45</v>
      </c>
      <c r="M9" s="140"/>
      <c r="N9" s="140" t="s">
        <v>31</v>
      </c>
      <c r="O9" s="136"/>
      <c r="P9" s="141"/>
    </row>
    <row r="10" spans="1:16" s="139" customFormat="1" ht="22" customHeight="1">
      <c r="A10" s="137"/>
      <c r="B10" s="137"/>
      <c r="C10" s="136"/>
      <c r="D10" s="136" t="s">
        <v>32</v>
      </c>
      <c r="E10" s="136"/>
      <c r="F10" s="136"/>
      <c r="G10" s="136"/>
      <c r="K10" s="140"/>
      <c r="L10" s="142" t="s">
        <v>46</v>
      </c>
      <c r="M10" s="143"/>
      <c r="N10" s="143" t="s">
        <v>36</v>
      </c>
      <c r="O10" s="136"/>
      <c r="P10" s="136" t="s">
        <v>37</v>
      </c>
    </row>
    <row r="11" spans="1:16" s="139" customFormat="1" ht="22" customHeight="1">
      <c r="A11" s="137"/>
      <c r="B11" s="137"/>
      <c r="C11" s="136"/>
      <c r="D11" s="140" t="s">
        <v>144</v>
      </c>
      <c r="E11" s="136"/>
      <c r="F11" s="140"/>
      <c r="G11" s="140"/>
      <c r="H11" s="140" t="s">
        <v>78</v>
      </c>
      <c r="I11" s="140"/>
      <c r="J11" s="140"/>
      <c r="K11" s="140"/>
      <c r="L11" s="143" t="s">
        <v>47</v>
      </c>
      <c r="M11" s="143"/>
      <c r="N11" s="143" t="s">
        <v>87</v>
      </c>
      <c r="O11" s="136"/>
      <c r="P11" s="136" t="s">
        <v>87</v>
      </c>
    </row>
    <row r="12" spans="1:16" s="139" customFormat="1" ht="22" customHeight="1">
      <c r="A12" s="137"/>
      <c r="B12" s="136"/>
      <c r="C12" s="140"/>
      <c r="D12" s="144" t="s">
        <v>41</v>
      </c>
      <c r="E12" s="140"/>
      <c r="F12" s="144" t="s">
        <v>12</v>
      </c>
      <c r="G12" s="140"/>
      <c r="H12" s="144" t="s">
        <v>80</v>
      </c>
      <c r="I12" s="140"/>
      <c r="J12" s="144" t="s">
        <v>38</v>
      </c>
      <c r="K12" s="140"/>
      <c r="L12" s="145" t="s">
        <v>42</v>
      </c>
      <c r="M12" s="146"/>
      <c r="N12" s="145" t="s">
        <v>44</v>
      </c>
      <c r="O12" s="140"/>
      <c r="P12" s="144" t="s">
        <v>44</v>
      </c>
    </row>
    <row r="13" spans="1:16" s="139" customFormat="1" ht="22" customHeight="1">
      <c r="A13" s="137"/>
      <c r="B13" s="137"/>
      <c r="C13" s="147"/>
      <c r="D13" s="147"/>
      <c r="E13" s="147"/>
      <c r="F13" s="147"/>
      <c r="G13" s="147"/>
      <c r="H13" s="147"/>
      <c r="I13" s="147"/>
      <c r="J13" s="147"/>
      <c r="K13" s="147"/>
      <c r="L13" s="148"/>
      <c r="M13" s="148"/>
      <c r="N13" s="148"/>
      <c r="O13" s="147"/>
      <c r="P13" s="147"/>
    </row>
    <row r="14" spans="1:16" s="139" customFormat="1" ht="22" customHeight="1">
      <c r="A14" s="149" t="s">
        <v>106</v>
      </c>
      <c r="B14" s="149"/>
      <c r="C14" s="150"/>
      <c r="D14" s="150">
        <v>300000</v>
      </c>
      <c r="E14" s="150"/>
      <c r="F14" s="150">
        <v>317618</v>
      </c>
      <c r="G14" s="150"/>
      <c r="H14" s="150">
        <v>30000</v>
      </c>
      <c r="I14" s="150"/>
      <c r="J14" s="150">
        <v>67268</v>
      </c>
      <c r="K14" s="150"/>
      <c r="L14" s="150">
        <v>46807</v>
      </c>
      <c r="M14" s="150"/>
      <c r="N14" s="150">
        <v>46807</v>
      </c>
      <c r="O14" s="150"/>
      <c r="P14" s="151">
        <f t="shared" ref="P14" si="0">SUM(D14:J14,N14)</f>
        <v>761693</v>
      </c>
    </row>
    <row r="15" spans="1:16" s="139" customFormat="1" ht="22" customHeight="1">
      <c r="A15" s="152" t="s">
        <v>182</v>
      </c>
      <c r="B15" s="152"/>
      <c r="C15" s="150"/>
      <c r="D15" s="153">
        <v>0</v>
      </c>
      <c r="E15" s="150"/>
      <c r="F15" s="153">
        <v>0</v>
      </c>
      <c r="G15" s="150"/>
      <c r="H15" s="153">
        <v>0</v>
      </c>
      <c r="I15" s="150"/>
      <c r="J15" s="156">
        <v>25130</v>
      </c>
      <c r="K15" s="150"/>
      <c r="L15" s="154">
        <v>0</v>
      </c>
      <c r="M15" s="150"/>
      <c r="N15" s="155">
        <f>SUM(L15:M15)</f>
        <v>0</v>
      </c>
      <c r="O15" s="150"/>
      <c r="P15" s="151">
        <f t="shared" ref="P15" si="1">SUM(D15:J15,N15)</f>
        <v>25130</v>
      </c>
    </row>
    <row r="16" spans="1:16" s="139" customFormat="1" ht="22" customHeight="1" thickBot="1">
      <c r="A16" s="157" t="s">
        <v>195</v>
      </c>
      <c r="B16" s="157"/>
      <c r="C16" s="150"/>
      <c r="D16" s="158">
        <f>SUM(D14:D15)</f>
        <v>300000</v>
      </c>
      <c r="E16" s="150"/>
      <c r="F16" s="158">
        <f>SUM(F14:F15)</f>
        <v>317618</v>
      </c>
      <c r="G16" s="150"/>
      <c r="H16" s="158">
        <f>SUM(H14:H15)</f>
        <v>30000</v>
      </c>
      <c r="I16" s="150"/>
      <c r="J16" s="158">
        <f>SUM(J14:J15)</f>
        <v>92398</v>
      </c>
      <c r="K16" s="150"/>
      <c r="L16" s="158">
        <f>SUM(L14:L15)</f>
        <v>46807</v>
      </c>
      <c r="M16" s="150"/>
      <c r="N16" s="158">
        <f>SUM(N14:N15)</f>
        <v>46807</v>
      </c>
      <c r="O16" s="150"/>
      <c r="P16" s="158">
        <f>SUM(P14:P15)</f>
        <v>786823</v>
      </c>
    </row>
    <row r="17" spans="1:16" s="139" customFormat="1" ht="22" customHeight="1" thickTop="1">
      <c r="A17" s="159"/>
      <c r="B17" s="159"/>
      <c r="C17" s="150"/>
      <c r="D17" s="156"/>
      <c r="E17" s="150"/>
      <c r="F17" s="156"/>
      <c r="G17" s="150"/>
      <c r="H17" s="156"/>
      <c r="I17" s="156"/>
      <c r="J17" s="156"/>
      <c r="K17" s="156"/>
      <c r="L17" s="156"/>
      <c r="M17" s="150"/>
      <c r="N17" s="156"/>
      <c r="O17" s="150"/>
      <c r="P17" s="156"/>
    </row>
    <row r="18" spans="1:16" s="139" customFormat="1" ht="22" customHeight="1">
      <c r="A18" s="149" t="s">
        <v>131</v>
      </c>
      <c r="B18" s="149"/>
      <c r="C18" s="150"/>
      <c r="D18" s="150">
        <v>300000</v>
      </c>
      <c r="E18" s="150"/>
      <c r="F18" s="150">
        <v>317618</v>
      </c>
      <c r="G18" s="150"/>
      <c r="H18" s="150">
        <v>30000</v>
      </c>
      <c r="I18" s="150"/>
      <c r="J18" s="150">
        <v>71908</v>
      </c>
      <c r="K18" s="150"/>
      <c r="L18" s="150">
        <v>57169</v>
      </c>
      <c r="M18" s="150"/>
      <c r="N18" s="150">
        <v>57169</v>
      </c>
      <c r="O18" s="150"/>
      <c r="P18" s="151">
        <f t="shared" ref="P18" si="2">SUM(D18:J18,N18)</f>
        <v>776695</v>
      </c>
    </row>
    <row r="19" spans="1:16" s="139" customFormat="1" ht="22" customHeight="1">
      <c r="A19" s="152" t="s">
        <v>182</v>
      </c>
      <c r="B19" s="152"/>
      <c r="C19" s="150"/>
      <c r="D19" s="153">
        <v>0</v>
      </c>
      <c r="E19" s="150"/>
      <c r="F19" s="153">
        <v>0</v>
      </c>
      <c r="G19" s="150"/>
      <c r="H19" s="153">
        <v>0</v>
      </c>
      <c r="I19" s="150"/>
      <c r="J19" s="156">
        <f>'PL9'!G40</f>
        <v>53350</v>
      </c>
      <c r="K19" s="150"/>
      <c r="L19" s="154">
        <v>0</v>
      </c>
      <c r="M19" s="150"/>
      <c r="N19" s="155">
        <f>SUM(L19:M19)</f>
        <v>0</v>
      </c>
      <c r="O19" s="150"/>
      <c r="P19" s="151">
        <f t="shared" ref="P19" si="3">SUM(D19:J19,N19)</f>
        <v>53350</v>
      </c>
    </row>
    <row r="20" spans="1:16" s="139" customFormat="1" ht="22" customHeight="1" thickBot="1">
      <c r="A20" s="157" t="s">
        <v>196</v>
      </c>
      <c r="B20" s="157"/>
      <c r="C20" s="150"/>
      <c r="D20" s="158">
        <f>SUM(D18:D19)</f>
        <v>300000</v>
      </c>
      <c r="E20" s="150"/>
      <c r="F20" s="158">
        <f>SUM(F18:F19)</f>
        <v>317618</v>
      </c>
      <c r="G20" s="150"/>
      <c r="H20" s="158">
        <f>SUM(H18:H19)</f>
        <v>30000</v>
      </c>
      <c r="I20" s="150"/>
      <c r="J20" s="158">
        <f>SUM(J18:J19)</f>
        <v>125258</v>
      </c>
      <c r="K20" s="150"/>
      <c r="L20" s="158">
        <f>SUM(L18:L19)</f>
        <v>57169</v>
      </c>
      <c r="M20" s="150"/>
      <c r="N20" s="158">
        <f>SUM(N18:N19)</f>
        <v>57169</v>
      </c>
      <c r="O20" s="150"/>
      <c r="P20" s="158">
        <f>SUM(P18:P19)</f>
        <v>830045</v>
      </c>
    </row>
    <row r="21" spans="1:16" ht="22" customHeight="1" thickTop="1">
      <c r="A21" s="22"/>
      <c r="B21" s="22"/>
      <c r="C21" s="26"/>
      <c r="D21" s="27"/>
      <c r="E21" s="26"/>
      <c r="F21" s="27"/>
      <c r="G21" s="26"/>
      <c r="H21" s="27"/>
      <c r="I21" s="27"/>
      <c r="J21" s="27"/>
      <c r="K21" s="27"/>
      <c r="L21" s="27"/>
      <c r="M21" s="26"/>
      <c r="N21" s="27"/>
      <c r="O21" s="26"/>
      <c r="P21" s="27"/>
    </row>
    <row r="22" spans="1:16" ht="22" customHeight="1">
      <c r="A22" s="22"/>
      <c r="B22" s="22"/>
      <c r="C22" s="26"/>
      <c r="D22" s="27"/>
      <c r="E22" s="26"/>
      <c r="F22" s="27"/>
      <c r="G22" s="26"/>
      <c r="H22" s="27"/>
      <c r="I22" s="27"/>
      <c r="J22" s="27"/>
      <c r="K22" s="27"/>
      <c r="L22" s="27"/>
      <c r="M22" s="26"/>
      <c r="N22" s="27"/>
      <c r="O22" s="26"/>
      <c r="P22" s="27"/>
    </row>
    <row r="23" spans="1:16" ht="22" customHeight="1"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7" spans="1:16" ht="22" customHeight="1">
      <c r="A27" s="28" t="s">
        <v>61</v>
      </c>
    </row>
  </sheetData>
  <mergeCells count="8">
    <mergeCell ref="L8:N8"/>
    <mergeCell ref="H8:J8"/>
    <mergeCell ref="A6:P6"/>
    <mergeCell ref="A1:P1"/>
    <mergeCell ref="A2:P2"/>
    <mergeCell ref="A3:P3"/>
    <mergeCell ref="A4:P4"/>
    <mergeCell ref="A5:P5"/>
  </mergeCells>
  <printOptions horizontalCentered="1"/>
  <pageMargins left="0.7" right="0.5" top="1" bottom="0.5" header="0.6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90"/>
  <sheetViews>
    <sheetView tabSelected="1" topLeftCell="A67" zoomScale="80" zoomScaleNormal="80" zoomScaleSheetLayoutView="80" workbookViewId="0">
      <selection activeCell="A75" sqref="A75"/>
    </sheetView>
  </sheetViews>
  <sheetFormatPr defaultColWidth="9.1796875" defaultRowHeight="20.149999999999999" customHeight="1"/>
  <cols>
    <col min="1" max="1" width="54.7265625" style="2" customWidth="1"/>
    <col min="2" max="2" width="6.36328125" style="2" bestFit="1" customWidth="1"/>
    <col min="3" max="3" width="12.7265625" style="2" customWidth="1"/>
    <col min="4" max="4" width="0.81640625" style="2" customWidth="1"/>
    <col min="5" max="5" width="12.7265625" style="2" customWidth="1"/>
    <col min="6" max="6" width="0.81640625" style="2" customWidth="1"/>
    <col min="7" max="7" width="12.7265625" style="2" customWidth="1"/>
    <col min="8" max="8" width="0.81640625" style="2" customWidth="1"/>
    <col min="9" max="9" width="12.7265625" style="2" customWidth="1"/>
    <col min="10" max="10" width="50.453125" style="2" customWidth="1"/>
    <col min="11" max="16384" width="9.1796875" style="2"/>
  </cols>
  <sheetData>
    <row r="1" spans="1:9" ht="20.149999999999999" customHeight="1">
      <c r="A1" s="219" t="s">
        <v>50</v>
      </c>
      <c r="B1" s="219"/>
      <c r="C1" s="219"/>
      <c r="D1" s="219"/>
      <c r="E1" s="219"/>
      <c r="F1" s="219"/>
      <c r="G1" s="219"/>
      <c r="H1" s="219"/>
      <c r="I1" s="219"/>
    </row>
    <row r="2" spans="1:9" ht="20.149999999999999" customHeight="1">
      <c r="A2" s="219" t="s">
        <v>66</v>
      </c>
      <c r="B2" s="219"/>
      <c r="C2" s="219"/>
      <c r="D2" s="219"/>
      <c r="E2" s="219"/>
      <c r="F2" s="219"/>
      <c r="G2" s="219"/>
      <c r="H2" s="219"/>
      <c r="I2" s="219"/>
    </row>
    <row r="3" spans="1:9" ht="20.149999999999999" customHeight="1">
      <c r="A3" s="219" t="s">
        <v>193</v>
      </c>
      <c r="B3" s="220"/>
      <c r="C3" s="220"/>
      <c r="D3" s="220"/>
      <c r="E3" s="220"/>
      <c r="F3" s="220"/>
      <c r="G3" s="220"/>
      <c r="H3" s="220"/>
      <c r="I3" s="220"/>
    </row>
    <row r="4" spans="1:9" ht="20.149999999999999" customHeight="1">
      <c r="A4" s="219" t="s">
        <v>64</v>
      </c>
      <c r="B4" s="219"/>
      <c r="C4" s="219"/>
      <c r="D4" s="219"/>
      <c r="E4" s="219"/>
      <c r="F4" s="219"/>
      <c r="G4" s="219"/>
      <c r="H4" s="219"/>
      <c r="I4" s="219"/>
    </row>
    <row r="5" spans="1:9" ht="20.149999999999999" customHeight="1">
      <c r="A5" s="217" t="s">
        <v>81</v>
      </c>
      <c r="B5" s="217"/>
      <c r="C5" s="217"/>
      <c r="D5" s="217"/>
      <c r="E5" s="217"/>
      <c r="F5" s="217"/>
      <c r="G5" s="217"/>
      <c r="H5" s="217"/>
      <c r="I5" s="217"/>
    </row>
    <row r="6" spans="1:9" ht="9" customHeight="1">
      <c r="A6" s="80"/>
      <c r="B6" s="80"/>
      <c r="C6" s="80"/>
      <c r="D6" s="80"/>
      <c r="E6" s="80"/>
      <c r="F6" s="80"/>
      <c r="G6" s="80"/>
      <c r="H6" s="80"/>
      <c r="I6" s="80"/>
    </row>
    <row r="7" spans="1:9" ht="20.149999999999999" customHeight="1">
      <c r="A7" s="3"/>
      <c r="B7" s="208" t="s">
        <v>56</v>
      </c>
      <c r="C7" s="216" t="s">
        <v>57</v>
      </c>
      <c r="D7" s="216"/>
      <c r="E7" s="216"/>
      <c r="F7" s="81"/>
      <c r="G7" s="218" t="s">
        <v>58</v>
      </c>
      <c r="H7" s="218"/>
      <c r="I7" s="218"/>
    </row>
    <row r="8" spans="1:9" ht="20.149999999999999" customHeight="1">
      <c r="A8" s="3"/>
      <c r="B8" s="4"/>
      <c r="C8" s="216" t="s">
        <v>59</v>
      </c>
      <c r="D8" s="216"/>
      <c r="E8" s="216"/>
      <c r="F8" s="81"/>
      <c r="G8" s="218" t="s">
        <v>59</v>
      </c>
      <c r="H8" s="218"/>
      <c r="I8" s="218"/>
    </row>
    <row r="9" spans="1:9" ht="20.149999999999999" customHeight="1">
      <c r="A9" s="3"/>
      <c r="B9" s="4"/>
      <c r="C9" s="188">
        <v>2022</v>
      </c>
      <c r="D9" s="188"/>
      <c r="E9" s="189">
        <v>2021</v>
      </c>
      <c r="F9" s="189"/>
      <c r="G9" s="188">
        <v>2022</v>
      </c>
      <c r="H9" s="188"/>
      <c r="I9" s="189">
        <v>2021</v>
      </c>
    </row>
    <row r="10" spans="1:9" ht="20.149999999999999" customHeight="1">
      <c r="A10" s="17" t="s">
        <v>21</v>
      </c>
      <c r="B10" s="6"/>
      <c r="C10" s="8"/>
      <c r="D10" s="8"/>
      <c r="E10" s="8"/>
      <c r="F10" s="8"/>
      <c r="G10" s="8"/>
      <c r="H10" s="8"/>
      <c r="I10" s="8"/>
    </row>
    <row r="11" spans="1:9" ht="20.149999999999999" customHeight="1">
      <c r="A11" s="18" t="s">
        <v>177</v>
      </c>
      <c r="B11" s="6"/>
      <c r="C11" s="116">
        <v>-186</v>
      </c>
      <c r="D11" s="117"/>
      <c r="E11" s="117">
        <v>-20966</v>
      </c>
      <c r="F11" s="117"/>
      <c r="G11" s="117">
        <v>49975</v>
      </c>
      <c r="H11" s="117"/>
      <c r="I11" s="117">
        <v>25130</v>
      </c>
    </row>
    <row r="12" spans="1:9" ht="20.149999999999999" customHeight="1">
      <c r="A12" s="18" t="s">
        <v>99</v>
      </c>
      <c r="B12" s="8"/>
      <c r="C12" s="7"/>
      <c r="D12" s="7"/>
      <c r="E12" s="7"/>
      <c r="F12" s="7"/>
      <c r="G12" s="7"/>
      <c r="H12" s="7"/>
      <c r="I12" s="7"/>
    </row>
    <row r="13" spans="1:9" ht="20.149999999999999" customHeight="1">
      <c r="A13" s="128" t="s">
        <v>100</v>
      </c>
      <c r="B13" s="8"/>
      <c r="C13" s="7">
        <v>-769</v>
      </c>
      <c r="D13" s="7"/>
      <c r="E13" s="7">
        <v>-13165</v>
      </c>
      <c r="F13" s="7"/>
      <c r="G13" s="7">
        <v>-6076</v>
      </c>
      <c r="H13" s="7"/>
      <c r="I13" s="7">
        <v>-14795</v>
      </c>
    </row>
    <row r="14" spans="1:9" ht="20.149999999999999" customHeight="1">
      <c r="A14" s="99" t="s">
        <v>73</v>
      </c>
      <c r="B14" s="8"/>
      <c r="C14" s="19">
        <v>74210</v>
      </c>
      <c r="D14" s="7"/>
      <c r="E14" s="19">
        <v>79764</v>
      </c>
      <c r="F14" s="7"/>
      <c r="G14" s="19">
        <v>20844</v>
      </c>
      <c r="H14" s="7"/>
      <c r="I14" s="19">
        <v>25478</v>
      </c>
    </row>
    <row r="15" spans="1:9" ht="20.149999999999999" customHeight="1">
      <c r="A15" s="84" t="s">
        <v>145</v>
      </c>
      <c r="B15" s="8"/>
      <c r="C15" s="19">
        <v>6142</v>
      </c>
      <c r="D15" s="7"/>
      <c r="E15" s="19">
        <v>1993</v>
      </c>
      <c r="F15" s="7"/>
      <c r="G15" s="19">
        <v>6142</v>
      </c>
      <c r="H15" s="7"/>
      <c r="I15" s="19">
        <v>1993</v>
      </c>
    </row>
    <row r="16" spans="1:9" ht="20.149999999999999" customHeight="1">
      <c r="A16" s="99" t="s">
        <v>187</v>
      </c>
      <c r="B16" s="8"/>
      <c r="C16" s="7">
        <f>-4800</f>
        <v>-4800</v>
      </c>
      <c r="D16" s="7"/>
      <c r="E16" s="7">
        <v>8525</v>
      </c>
      <c r="F16" s="7"/>
      <c r="G16" s="7">
        <f>-4800</f>
        <v>-4800</v>
      </c>
      <c r="H16" s="7"/>
      <c r="I16" s="7">
        <v>8525</v>
      </c>
    </row>
    <row r="17" spans="1:9" ht="20.149999999999999" customHeight="1">
      <c r="A17" s="99" t="s">
        <v>185</v>
      </c>
      <c r="B17" s="8"/>
      <c r="C17" s="7">
        <v>1469</v>
      </c>
      <c r="D17" s="7"/>
      <c r="E17" s="7">
        <v>175</v>
      </c>
      <c r="F17" s="7"/>
      <c r="G17" s="7">
        <v>1436</v>
      </c>
      <c r="H17" s="7"/>
      <c r="I17" s="7">
        <v>175</v>
      </c>
    </row>
    <row r="18" spans="1:9" ht="20.149999999999999" customHeight="1">
      <c r="A18" s="99" t="s">
        <v>146</v>
      </c>
      <c r="B18" s="8"/>
      <c r="C18" s="7">
        <v>191</v>
      </c>
      <c r="D18" s="7"/>
      <c r="E18" s="7">
        <v>438</v>
      </c>
      <c r="F18" s="7"/>
      <c r="G18" s="118">
        <v>0</v>
      </c>
      <c r="H18" s="7"/>
      <c r="I18" s="118">
        <v>0</v>
      </c>
    </row>
    <row r="19" spans="1:9" ht="20.149999999999999" customHeight="1">
      <c r="A19" s="99" t="s">
        <v>67</v>
      </c>
      <c r="B19" s="8"/>
      <c r="C19" s="7">
        <v>6106</v>
      </c>
      <c r="D19" s="7"/>
      <c r="E19" s="7">
        <v>7305</v>
      </c>
      <c r="F19" s="7"/>
      <c r="G19" s="7">
        <v>5887</v>
      </c>
      <c r="H19" s="7"/>
      <c r="I19" s="7">
        <v>7122</v>
      </c>
    </row>
    <row r="20" spans="1:9" ht="20.149999999999999" customHeight="1">
      <c r="A20" s="99" t="s">
        <v>122</v>
      </c>
      <c r="B20" s="8"/>
      <c r="C20" s="7"/>
      <c r="D20" s="7"/>
      <c r="E20" s="7"/>
      <c r="F20" s="7"/>
      <c r="G20" s="7"/>
      <c r="H20" s="7"/>
      <c r="I20" s="7"/>
    </row>
    <row r="21" spans="1:9" ht="20.149999999999999" customHeight="1">
      <c r="A21" s="100" t="s">
        <v>108</v>
      </c>
      <c r="B21" s="8"/>
      <c r="C21" s="129">
        <v>-2</v>
      </c>
      <c r="D21" s="7"/>
      <c r="E21" s="129">
        <v>0</v>
      </c>
      <c r="F21" s="7"/>
      <c r="G21" s="118">
        <v>0</v>
      </c>
      <c r="H21" s="7"/>
      <c r="I21" s="118">
        <v>0</v>
      </c>
    </row>
    <row r="22" spans="1:9" ht="20.149999999999999" customHeight="1">
      <c r="A22" s="99" t="s">
        <v>109</v>
      </c>
      <c r="B22" s="8"/>
      <c r="C22" s="7">
        <v>-50</v>
      </c>
      <c r="E22" s="7">
        <v>-97</v>
      </c>
      <c r="F22" s="7"/>
      <c r="G22" s="118">
        <v>0</v>
      </c>
      <c r="H22" s="7"/>
      <c r="I22" s="118">
        <v>0</v>
      </c>
    </row>
    <row r="23" spans="1:9" ht="20.149999999999999" customHeight="1">
      <c r="A23" s="99" t="s">
        <v>116</v>
      </c>
      <c r="B23" s="8"/>
      <c r="C23" s="129">
        <v>-177</v>
      </c>
      <c r="E23" s="7">
        <v>-68</v>
      </c>
      <c r="F23" s="7"/>
      <c r="G23" s="129">
        <v>-170</v>
      </c>
      <c r="H23" s="7"/>
      <c r="I23" s="7">
        <v>-68</v>
      </c>
    </row>
    <row r="24" spans="1:9" ht="20.149999999999999" customHeight="1">
      <c r="A24" s="99" t="s">
        <v>105</v>
      </c>
      <c r="B24" s="8"/>
      <c r="C24" s="7">
        <v>295</v>
      </c>
      <c r="D24" s="7"/>
      <c r="E24" s="7">
        <v>183</v>
      </c>
      <c r="F24" s="7"/>
      <c r="G24" s="7">
        <v>295</v>
      </c>
      <c r="H24" s="7"/>
      <c r="I24" s="7">
        <v>183</v>
      </c>
    </row>
    <row r="25" spans="1:9" ht="20.149999999999999" customHeight="1">
      <c r="A25" s="99" t="s">
        <v>183</v>
      </c>
      <c r="B25" s="8"/>
      <c r="C25" s="7">
        <v>-1276</v>
      </c>
      <c r="D25" s="7"/>
      <c r="E25" s="129">
        <v>-883</v>
      </c>
      <c r="F25" s="7"/>
      <c r="G25" s="7">
        <v>-1276</v>
      </c>
      <c r="H25" s="7"/>
      <c r="I25" s="7">
        <v>-883</v>
      </c>
    </row>
    <row r="26" spans="1:9" ht="20.149999999999999" customHeight="1">
      <c r="A26" s="99" t="s">
        <v>173</v>
      </c>
      <c r="B26" s="8"/>
      <c r="C26" s="118">
        <v>0</v>
      </c>
      <c r="D26" s="7"/>
      <c r="E26" s="118">
        <v>0</v>
      </c>
      <c r="F26" s="7"/>
      <c r="G26" s="7">
        <v>-95254</v>
      </c>
      <c r="H26" s="7"/>
      <c r="I26" s="7">
        <v>-92079</v>
      </c>
    </row>
    <row r="27" spans="1:9" ht="20.149999999999999" customHeight="1">
      <c r="A27" s="99" t="s">
        <v>101</v>
      </c>
      <c r="B27" s="8"/>
      <c r="C27" s="7">
        <v>-25</v>
      </c>
      <c r="D27" s="7"/>
      <c r="E27" s="7">
        <v>-49</v>
      </c>
      <c r="F27" s="7"/>
      <c r="G27" s="7">
        <v>-24</v>
      </c>
      <c r="H27" s="7"/>
      <c r="I27" s="7">
        <v>-39</v>
      </c>
    </row>
    <row r="28" spans="1:9" ht="20.149999999999999" customHeight="1">
      <c r="A28" s="84" t="s">
        <v>92</v>
      </c>
      <c r="B28" s="8"/>
      <c r="C28" s="12">
        <v>3233</v>
      </c>
      <c r="D28" s="9"/>
      <c r="E28" s="12">
        <v>4065</v>
      </c>
      <c r="F28" s="9"/>
      <c r="G28" s="12">
        <v>3882</v>
      </c>
      <c r="H28" s="9"/>
      <c r="I28" s="12">
        <v>3595</v>
      </c>
    </row>
    <row r="29" spans="1:9" ht="20.149999999999999" customHeight="1">
      <c r="A29" s="15" t="s">
        <v>102</v>
      </c>
      <c r="B29" s="8"/>
      <c r="C29" s="9"/>
      <c r="D29" s="9"/>
      <c r="E29" s="9"/>
      <c r="F29" s="9"/>
      <c r="G29" s="9"/>
      <c r="H29" s="9"/>
      <c r="I29" s="9"/>
    </row>
    <row r="30" spans="1:9" ht="20.149999999999999" customHeight="1">
      <c r="A30" s="10" t="s">
        <v>22</v>
      </c>
      <c r="B30" s="8"/>
      <c r="C30" s="7">
        <f>SUM(C11:C29)</f>
        <v>84361</v>
      </c>
      <c r="D30" s="7"/>
      <c r="E30" s="7">
        <f>SUM(E11:E29)</f>
        <v>67220</v>
      </c>
      <c r="F30" s="7"/>
      <c r="G30" s="7">
        <f>SUM(G11:G29)</f>
        <v>-19139</v>
      </c>
      <c r="H30" s="7"/>
      <c r="I30" s="7">
        <f>SUM(I11:I29)</f>
        <v>-35663</v>
      </c>
    </row>
    <row r="31" spans="1:9" ht="20.149999999999999" customHeight="1">
      <c r="A31" s="15" t="s">
        <v>23</v>
      </c>
      <c r="B31" s="8"/>
      <c r="C31" s="7"/>
      <c r="D31" s="7"/>
      <c r="E31" s="7"/>
      <c r="F31" s="7"/>
      <c r="G31" s="7"/>
      <c r="H31" s="7"/>
      <c r="I31" s="7"/>
    </row>
    <row r="32" spans="1:9" ht="20.149999999999999" customHeight="1">
      <c r="A32" s="99" t="s">
        <v>76</v>
      </c>
      <c r="B32" s="8"/>
      <c r="C32" s="7">
        <v>-24840</v>
      </c>
      <c r="D32" s="7"/>
      <c r="E32" s="7">
        <v>23636</v>
      </c>
      <c r="F32" s="7"/>
      <c r="G32" s="7">
        <v>-28826</v>
      </c>
      <c r="H32" s="7"/>
      <c r="I32" s="7">
        <v>12070</v>
      </c>
    </row>
    <row r="33" spans="1:9" ht="20.149999999999999" customHeight="1">
      <c r="A33" s="99" t="s">
        <v>1</v>
      </c>
      <c r="B33" s="8"/>
      <c r="C33" s="7">
        <f>-8699</f>
        <v>-8699</v>
      </c>
      <c r="D33" s="7"/>
      <c r="E33" s="7">
        <v>-53624</v>
      </c>
      <c r="F33" s="7"/>
      <c r="G33" s="7">
        <f>-8699</f>
        <v>-8699</v>
      </c>
      <c r="H33" s="7"/>
      <c r="I33" s="7">
        <v>-53624</v>
      </c>
    </row>
    <row r="34" spans="1:9" ht="20.149999999999999" customHeight="1">
      <c r="A34" s="99" t="s">
        <v>2</v>
      </c>
      <c r="B34" s="8"/>
      <c r="C34" s="7">
        <v>813</v>
      </c>
      <c r="D34" s="7"/>
      <c r="E34" s="7">
        <v>1336</v>
      </c>
      <c r="F34" s="7"/>
      <c r="G34" s="7">
        <v>676</v>
      </c>
      <c r="H34" s="7"/>
      <c r="I34" s="7">
        <v>606</v>
      </c>
    </row>
    <row r="35" spans="1:9" ht="20.149999999999999" customHeight="1">
      <c r="A35" s="99" t="s">
        <v>6</v>
      </c>
      <c r="B35" s="8"/>
      <c r="C35" s="7">
        <v>-1084</v>
      </c>
      <c r="D35" s="7"/>
      <c r="E35" s="7">
        <v>-1534</v>
      </c>
      <c r="F35" s="7"/>
      <c r="G35" s="7">
        <v>-1084</v>
      </c>
      <c r="H35" s="7"/>
      <c r="I35" s="7">
        <v>-1534</v>
      </c>
    </row>
    <row r="36" spans="1:9" ht="20.149999999999999" customHeight="1">
      <c r="A36" s="99" t="s">
        <v>7</v>
      </c>
      <c r="B36" s="8"/>
      <c r="C36" s="7">
        <v>1140</v>
      </c>
      <c r="D36" s="7"/>
      <c r="E36" s="7">
        <v>1101</v>
      </c>
      <c r="F36" s="7"/>
      <c r="G36" s="7">
        <v>888</v>
      </c>
      <c r="H36" s="7"/>
      <c r="I36" s="7">
        <v>595</v>
      </c>
    </row>
    <row r="37" spans="1:9" ht="20.149999999999999" customHeight="1">
      <c r="A37" s="15" t="s">
        <v>24</v>
      </c>
      <c r="B37" s="8"/>
      <c r="C37" s="101"/>
      <c r="D37" s="101"/>
      <c r="E37" s="101"/>
      <c r="F37" s="101"/>
      <c r="G37" s="101"/>
      <c r="H37" s="101"/>
      <c r="I37" s="101"/>
    </row>
    <row r="38" spans="1:9" ht="20.149999999999999" customHeight="1">
      <c r="A38" s="99" t="s">
        <v>77</v>
      </c>
      <c r="B38" s="8"/>
      <c r="C38" s="101">
        <v>16615</v>
      </c>
      <c r="D38" s="101"/>
      <c r="E38" s="101">
        <v>2469</v>
      </c>
      <c r="F38" s="101"/>
      <c r="G38" s="101">
        <v>19203</v>
      </c>
      <c r="H38" s="101"/>
      <c r="I38" s="101">
        <v>4780</v>
      </c>
    </row>
    <row r="39" spans="1:9" ht="20.149999999999999" customHeight="1">
      <c r="A39" s="99" t="s">
        <v>8</v>
      </c>
      <c r="B39" s="8"/>
      <c r="C39" s="101">
        <v>217</v>
      </c>
      <c r="D39" s="101"/>
      <c r="E39" s="101">
        <v>159</v>
      </c>
      <c r="F39" s="101"/>
      <c r="G39" s="101">
        <v>676</v>
      </c>
      <c r="H39" s="101"/>
      <c r="I39" s="101">
        <v>1147</v>
      </c>
    </row>
    <row r="40" spans="1:9" ht="20.149999999999999" customHeight="1">
      <c r="A40" s="99" t="s">
        <v>123</v>
      </c>
      <c r="B40" s="8"/>
      <c r="C40" s="102">
        <v>-4467</v>
      </c>
      <c r="D40" s="101"/>
      <c r="E40" s="102">
        <v>-10778</v>
      </c>
      <c r="F40" s="101"/>
      <c r="G40" s="102">
        <v>-4467</v>
      </c>
      <c r="H40" s="101"/>
      <c r="I40" s="102">
        <v>-10778</v>
      </c>
    </row>
    <row r="41" spans="1:9" ht="20.149999999999999" customHeight="1">
      <c r="A41" s="15" t="s">
        <v>114</v>
      </c>
      <c r="B41" s="8"/>
      <c r="C41" s="101">
        <f>SUM(C30:C40)</f>
        <v>64056</v>
      </c>
      <c r="D41" s="101"/>
      <c r="E41" s="101">
        <f>SUM(E30:E40)</f>
        <v>29985</v>
      </c>
      <c r="F41" s="101"/>
      <c r="G41" s="101">
        <f>SUM(G30:G40)</f>
        <v>-40772</v>
      </c>
      <c r="H41" s="101"/>
      <c r="I41" s="101">
        <f>SUM(I30:I40)</f>
        <v>-82401</v>
      </c>
    </row>
    <row r="42" spans="1:9" ht="20.149999999999999" customHeight="1">
      <c r="A42" s="99" t="s">
        <v>205</v>
      </c>
      <c r="B42" s="8"/>
      <c r="C42" s="102">
        <v>-10285</v>
      </c>
      <c r="D42" s="101"/>
      <c r="E42" s="102">
        <v>6051</v>
      </c>
      <c r="F42" s="101"/>
      <c r="G42" s="102">
        <v>-5841</v>
      </c>
      <c r="H42" s="101"/>
      <c r="I42" s="102">
        <v>8418</v>
      </c>
    </row>
    <row r="43" spans="1:9" ht="20.149999999999999" customHeight="1">
      <c r="A43" s="20" t="s">
        <v>103</v>
      </c>
      <c r="B43" s="8"/>
      <c r="C43" s="131">
        <f>SUM(C41:C42)</f>
        <v>53771</v>
      </c>
      <c r="D43" s="103"/>
      <c r="E43" s="131">
        <f>SUM(E41:E42)</f>
        <v>36036</v>
      </c>
      <c r="F43" s="103"/>
      <c r="G43" s="131">
        <f>SUM(G41:G42)</f>
        <v>-46613</v>
      </c>
      <c r="H43" s="103"/>
      <c r="I43" s="131">
        <f>SUM(I41:I42)</f>
        <v>-73983</v>
      </c>
    </row>
    <row r="46" spans="1:9" ht="20.149999999999999" customHeight="1">
      <c r="A46" s="219" t="s">
        <v>50</v>
      </c>
      <c r="B46" s="219"/>
      <c r="C46" s="219"/>
      <c r="D46" s="219"/>
      <c r="E46" s="219"/>
      <c r="F46" s="219"/>
      <c r="G46" s="219"/>
      <c r="H46" s="219"/>
      <c r="I46" s="219"/>
    </row>
    <row r="47" spans="1:9" ht="20.149999999999999" customHeight="1">
      <c r="A47" s="219" t="s">
        <v>68</v>
      </c>
      <c r="B47" s="219"/>
      <c r="C47" s="219"/>
      <c r="D47" s="219"/>
      <c r="E47" s="219"/>
      <c r="F47" s="219"/>
      <c r="G47" s="219"/>
      <c r="H47" s="219"/>
      <c r="I47" s="219"/>
    </row>
    <row r="48" spans="1:9" ht="20.149999999999999" customHeight="1">
      <c r="A48" s="219" t="s">
        <v>193</v>
      </c>
      <c r="B48" s="220"/>
      <c r="C48" s="220"/>
      <c r="D48" s="220"/>
      <c r="E48" s="220"/>
      <c r="F48" s="220"/>
      <c r="G48" s="220"/>
      <c r="H48" s="220"/>
      <c r="I48" s="220"/>
    </row>
    <row r="49" spans="1:9" ht="20.149999999999999" customHeight="1">
      <c r="A49" s="219" t="s">
        <v>64</v>
      </c>
      <c r="B49" s="219"/>
      <c r="C49" s="219"/>
      <c r="D49" s="219"/>
      <c r="E49" s="219"/>
      <c r="F49" s="219"/>
      <c r="G49" s="219"/>
      <c r="H49" s="219"/>
      <c r="I49" s="219"/>
    </row>
    <row r="50" spans="1:9" ht="20.149999999999999" customHeight="1">
      <c r="A50" s="217" t="s">
        <v>81</v>
      </c>
      <c r="B50" s="217"/>
      <c r="C50" s="217"/>
      <c r="D50" s="217"/>
      <c r="E50" s="217"/>
      <c r="F50" s="217"/>
      <c r="G50" s="217"/>
      <c r="H50" s="217"/>
      <c r="I50" s="217"/>
    </row>
    <row r="51" spans="1:9" ht="9" customHeight="1">
      <c r="A51" s="80"/>
      <c r="B51" s="80"/>
      <c r="C51" s="80"/>
      <c r="D51" s="80"/>
      <c r="E51" s="80"/>
      <c r="F51" s="80"/>
      <c r="G51" s="80"/>
      <c r="H51" s="80"/>
      <c r="I51" s="80"/>
    </row>
    <row r="52" spans="1:9" ht="20.149999999999999" customHeight="1">
      <c r="A52" s="132"/>
      <c r="B52" s="208" t="s">
        <v>56</v>
      </c>
      <c r="C52" s="216" t="s">
        <v>57</v>
      </c>
      <c r="D52" s="216"/>
      <c r="E52" s="216"/>
      <c r="F52" s="130"/>
      <c r="G52" s="218" t="s">
        <v>58</v>
      </c>
      <c r="H52" s="218"/>
      <c r="I52" s="218"/>
    </row>
    <row r="53" spans="1:9" ht="20.149999999999999" customHeight="1">
      <c r="A53" s="132"/>
      <c r="B53" s="4"/>
      <c r="C53" s="216" t="s">
        <v>59</v>
      </c>
      <c r="D53" s="216"/>
      <c r="E53" s="216"/>
      <c r="F53" s="130"/>
      <c r="G53" s="218" t="s">
        <v>59</v>
      </c>
      <c r="H53" s="218"/>
      <c r="I53" s="218"/>
    </row>
    <row r="54" spans="1:9" ht="20.149999999999999" customHeight="1">
      <c r="A54" s="132"/>
      <c r="B54" s="4"/>
      <c r="C54" s="188">
        <v>2022</v>
      </c>
      <c r="D54" s="188"/>
      <c r="E54" s="189">
        <v>2021</v>
      </c>
      <c r="F54" s="189"/>
      <c r="G54" s="188">
        <v>2022</v>
      </c>
      <c r="H54" s="188"/>
      <c r="I54" s="189">
        <v>2021</v>
      </c>
    </row>
    <row r="55" spans="1:9" ht="20.149999999999999" customHeight="1">
      <c r="A55" s="17" t="s">
        <v>25</v>
      </c>
      <c r="B55" s="8"/>
      <c r="C55" s="108"/>
      <c r="D55" s="109"/>
      <c r="E55" s="108"/>
      <c r="F55" s="109"/>
      <c r="G55" s="108"/>
      <c r="H55" s="109"/>
      <c r="I55" s="108"/>
    </row>
    <row r="56" spans="1:9" ht="20.149999999999999" customHeight="1">
      <c r="A56" s="119" t="s">
        <v>115</v>
      </c>
      <c r="B56" s="8"/>
      <c r="C56" s="101">
        <v>-6</v>
      </c>
      <c r="D56" s="101"/>
      <c r="E56" s="101">
        <v>9620</v>
      </c>
      <c r="F56" s="101"/>
      <c r="G56" s="101">
        <v>-6</v>
      </c>
      <c r="H56" s="101"/>
      <c r="I56" s="101">
        <v>920</v>
      </c>
    </row>
    <row r="57" spans="1:9" ht="20.149999999999999" customHeight="1">
      <c r="A57" s="119" t="s">
        <v>184</v>
      </c>
      <c r="B57" s="8"/>
      <c r="C57" s="101">
        <v>-9720</v>
      </c>
      <c r="D57" s="101"/>
      <c r="E57" s="101">
        <v>66653</v>
      </c>
      <c r="F57" s="101"/>
      <c r="G57" s="118">
        <v>0</v>
      </c>
      <c r="H57" s="101"/>
      <c r="I57" s="129">
        <v>0</v>
      </c>
    </row>
    <row r="58" spans="1:9" ht="20.149999999999999" customHeight="1">
      <c r="A58" s="119" t="s">
        <v>173</v>
      </c>
      <c r="B58" s="8"/>
      <c r="C58" s="129">
        <v>0</v>
      </c>
      <c r="D58" s="101"/>
      <c r="E58" s="129">
        <v>0</v>
      </c>
      <c r="F58" s="101"/>
      <c r="G58" s="129">
        <v>95254</v>
      </c>
      <c r="H58" s="101"/>
      <c r="I58" s="101">
        <v>92079</v>
      </c>
    </row>
    <row r="59" spans="1:9" ht="20.149999999999999" customHeight="1">
      <c r="A59" s="119" t="s">
        <v>147</v>
      </c>
      <c r="B59" s="8"/>
      <c r="C59" s="101">
        <v>153</v>
      </c>
      <c r="D59" s="101"/>
      <c r="E59" s="101">
        <v>33</v>
      </c>
      <c r="F59" s="101"/>
      <c r="G59" s="101">
        <v>154</v>
      </c>
      <c r="H59" s="101"/>
      <c r="I59" s="101">
        <v>33</v>
      </c>
    </row>
    <row r="60" spans="1:9" ht="20.149999999999999" customHeight="1">
      <c r="A60" s="119" t="s">
        <v>111</v>
      </c>
      <c r="B60" s="8"/>
      <c r="C60" s="212"/>
      <c r="D60" s="101"/>
      <c r="E60" s="88"/>
      <c r="F60" s="101"/>
      <c r="H60" s="101"/>
    </row>
    <row r="61" spans="1:9" ht="20.149999999999999" customHeight="1">
      <c r="A61" s="126" t="s">
        <v>90</v>
      </c>
      <c r="B61" s="8"/>
      <c r="C61" s="101">
        <v>-8787</v>
      </c>
      <c r="D61" s="101"/>
      <c r="E61" s="101">
        <v>-6498</v>
      </c>
      <c r="F61" s="101"/>
      <c r="G61" s="101">
        <v>-7316</v>
      </c>
      <c r="H61" s="101"/>
      <c r="I61" s="110">
        <v>-2820</v>
      </c>
    </row>
    <row r="62" spans="1:9" ht="20.149999999999999" customHeight="1">
      <c r="A62" s="119" t="s">
        <v>110</v>
      </c>
      <c r="B62" s="8"/>
      <c r="C62" s="129">
        <v>-11635</v>
      </c>
      <c r="D62" s="101"/>
      <c r="E62" s="129">
        <v>0</v>
      </c>
      <c r="F62" s="101"/>
      <c r="G62" s="110">
        <v>-11331</v>
      </c>
      <c r="H62" s="101"/>
      <c r="I62" s="129">
        <v>0</v>
      </c>
    </row>
    <row r="63" spans="1:9" ht="20.149999999999999" customHeight="1">
      <c r="A63" s="119" t="s">
        <v>26</v>
      </c>
      <c r="B63" s="8"/>
      <c r="C63" s="102">
        <v>25</v>
      </c>
      <c r="D63" s="101"/>
      <c r="E63" s="102">
        <v>49</v>
      </c>
      <c r="F63" s="101"/>
      <c r="G63" s="127">
        <v>24</v>
      </c>
      <c r="H63" s="101"/>
      <c r="I63" s="102">
        <v>39</v>
      </c>
    </row>
    <row r="64" spans="1:9" ht="20.149999999999999" customHeight="1">
      <c r="A64" s="20" t="s">
        <v>189</v>
      </c>
      <c r="B64" s="8"/>
      <c r="C64" s="102">
        <f>SUM(C56:C63)</f>
        <v>-29970</v>
      </c>
      <c r="D64" s="101"/>
      <c r="E64" s="102">
        <f>SUM(E56:E63)</f>
        <v>69857</v>
      </c>
      <c r="F64" s="101"/>
      <c r="G64" s="102">
        <f>SUM(G56:G63)</f>
        <v>76779</v>
      </c>
      <c r="H64" s="101"/>
      <c r="I64" s="102">
        <f>SUM(I56:I63)</f>
        <v>90251</v>
      </c>
    </row>
    <row r="65" spans="1:9" ht="20.149999999999999" customHeight="1">
      <c r="A65" s="21" t="s">
        <v>27</v>
      </c>
      <c r="B65" s="8"/>
      <c r="C65" s="101"/>
      <c r="D65" s="101"/>
      <c r="E65" s="101"/>
      <c r="F65" s="101"/>
      <c r="G65" s="101"/>
      <c r="H65" s="101"/>
      <c r="I65" s="101"/>
    </row>
    <row r="66" spans="1:9" ht="20.149999999999999" customHeight="1">
      <c r="A66" s="119" t="s">
        <v>206</v>
      </c>
      <c r="B66" s="8"/>
      <c r="C66" s="101">
        <v>12676</v>
      </c>
      <c r="D66" s="101"/>
      <c r="E66" s="118">
        <v>0</v>
      </c>
      <c r="F66" s="101"/>
      <c r="G66" s="101">
        <v>12676</v>
      </c>
      <c r="H66" s="101"/>
      <c r="I66" s="118">
        <v>0</v>
      </c>
    </row>
    <row r="67" spans="1:9" ht="20.149999999999999" customHeight="1">
      <c r="A67" s="119" t="s">
        <v>172</v>
      </c>
      <c r="B67" s="8"/>
      <c r="D67" s="101"/>
      <c r="F67" s="101"/>
      <c r="H67" s="101"/>
    </row>
    <row r="68" spans="1:9" ht="20.149999999999999" customHeight="1">
      <c r="A68" s="126" t="s">
        <v>88</v>
      </c>
      <c r="B68" s="8"/>
      <c r="C68" s="116">
        <v>5000</v>
      </c>
      <c r="D68" s="101"/>
      <c r="E68" s="101">
        <v>-30000</v>
      </c>
      <c r="G68" s="116">
        <v>5000</v>
      </c>
      <c r="I68" s="101">
        <v>-30000</v>
      </c>
    </row>
    <row r="69" spans="1:9" ht="20.149999999999999" customHeight="1">
      <c r="A69" s="8" t="s">
        <v>208</v>
      </c>
      <c r="B69" s="8"/>
      <c r="C69" s="129">
        <v>0</v>
      </c>
      <c r="D69" s="101"/>
      <c r="E69" s="129">
        <v>0</v>
      </c>
      <c r="F69" s="101"/>
      <c r="G69" s="101">
        <v>-36600</v>
      </c>
      <c r="H69" s="101"/>
      <c r="I69" s="101">
        <v>16600</v>
      </c>
    </row>
    <row r="70" spans="1:9" ht="20.149999999999999" customHeight="1">
      <c r="A70" s="119" t="s">
        <v>121</v>
      </c>
      <c r="B70" s="8"/>
      <c r="C70" s="118">
        <v>0</v>
      </c>
      <c r="D70" s="101"/>
      <c r="E70" s="101">
        <v>-43065</v>
      </c>
      <c r="F70" s="101"/>
      <c r="G70" s="118">
        <v>0</v>
      </c>
      <c r="H70" s="101"/>
      <c r="I70" s="118">
        <v>0</v>
      </c>
    </row>
    <row r="71" spans="1:9" ht="20.149999999999999" customHeight="1">
      <c r="A71" s="119" t="s">
        <v>186</v>
      </c>
      <c r="B71" s="6">
        <v>9</v>
      </c>
      <c r="C71" s="129">
        <v>-30746</v>
      </c>
      <c r="D71" s="101"/>
      <c r="E71" s="101">
        <v>-29721</v>
      </c>
      <c r="F71" s="101"/>
      <c r="G71" s="118">
        <v>0</v>
      </c>
      <c r="H71" s="101"/>
      <c r="I71" s="118">
        <v>0</v>
      </c>
    </row>
    <row r="72" spans="1:9" ht="20.149999999999999" customHeight="1">
      <c r="A72" s="119" t="s">
        <v>112</v>
      </c>
      <c r="B72" s="8"/>
      <c r="C72" s="101">
        <v>-7439</v>
      </c>
      <c r="D72" s="101"/>
      <c r="E72" s="101">
        <v>-9236</v>
      </c>
      <c r="F72" s="101"/>
      <c r="G72" s="129">
        <v>-7211</v>
      </c>
      <c r="H72" s="101"/>
      <c r="I72" s="101">
        <v>-8972</v>
      </c>
    </row>
    <row r="73" spans="1:9" ht="20.149999999999999" customHeight="1">
      <c r="A73" s="119" t="s">
        <v>104</v>
      </c>
      <c r="B73" s="8"/>
      <c r="C73" s="101">
        <v>-3240</v>
      </c>
      <c r="D73" s="110"/>
      <c r="E73" s="101">
        <v>-4163</v>
      </c>
      <c r="F73" s="110"/>
      <c r="G73" s="101">
        <v>-3889</v>
      </c>
      <c r="H73" s="110"/>
      <c r="I73" s="101">
        <v>-3612</v>
      </c>
    </row>
    <row r="74" spans="1:9" ht="20.149999999999999" customHeight="1">
      <c r="A74" s="21" t="s">
        <v>211</v>
      </c>
      <c r="B74" s="8"/>
      <c r="C74" s="111">
        <f>SUM(C66:C73)</f>
        <v>-23749</v>
      </c>
      <c r="D74" s="101"/>
      <c r="E74" s="111">
        <f>SUM(E68:E73)</f>
        <v>-116185</v>
      </c>
      <c r="F74" s="101"/>
      <c r="G74" s="111">
        <f>SUM(G66:G73)</f>
        <v>-30024</v>
      </c>
      <c r="H74" s="101"/>
      <c r="I74" s="111">
        <f>SUM(I68:I73)</f>
        <v>-25984</v>
      </c>
    </row>
    <row r="75" spans="1:9" ht="20.149999999999999" customHeight="1">
      <c r="A75" s="20" t="s">
        <v>148</v>
      </c>
      <c r="B75" s="8"/>
      <c r="C75" s="101">
        <f>SUM(C74,C64,C43)</f>
        <v>52</v>
      </c>
      <c r="D75" s="101"/>
      <c r="E75" s="101">
        <f>SUM(E74,E64,E43)</f>
        <v>-10292</v>
      </c>
      <c r="F75" s="101"/>
      <c r="G75" s="101">
        <f>SUM(G74,G64,G43)</f>
        <v>142</v>
      </c>
      <c r="H75" s="101"/>
      <c r="I75" s="101">
        <f>SUM(I74,I64,I43)</f>
        <v>-9716</v>
      </c>
    </row>
    <row r="76" spans="1:9" ht="20.149999999999999" customHeight="1">
      <c r="A76" s="8" t="s">
        <v>74</v>
      </c>
      <c r="B76" s="8"/>
      <c r="C76" s="102">
        <v>4510</v>
      </c>
      <c r="D76" s="101"/>
      <c r="E76" s="102">
        <v>29530</v>
      </c>
      <c r="F76" s="101"/>
      <c r="G76" s="102">
        <v>4110</v>
      </c>
      <c r="H76" s="101"/>
      <c r="I76" s="102">
        <v>28686</v>
      </c>
    </row>
    <row r="77" spans="1:9" ht="20.149999999999999" customHeight="1" thickBot="1">
      <c r="A77" s="21" t="s">
        <v>197</v>
      </c>
      <c r="B77" s="187" t="s">
        <v>128</v>
      </c>
      <c r="C77" s="112">
        <f>SUM(C75:C76)</f>
        <v>4562</v>
      </c>
      <c r="D77" s="101"/>
      <c r="E77" s="112">
        <f>SUM(E75:E76)</f>
        <v>19238</v>
      </c>
      <c r="F77" s="101"/>
      <c r="G77" s="112">
        <f>SUM(G75:G76)</f>
        <v>4252</v>
      </c>
      <c r="H77" s="101"/>
      <c r="I77" s="112">
        <f>SUM(I75:I76)</f>
        <v>18970</v>
      </c>
    </row>
    <row r="78" spans="1:9" ht="20.149999999999999" customHeight="1" thickTop="1"/>
    <row r="79" spans="1:9" ht="20.149999999999999" customHeight="1">
      <c r="A79" s="1"/>
      <c r="B79" s="104"/>
      <c r="C79" s="9"/>
      <c r="D79" s="9"/>
      <c r="E79" s="9"/>
      <c r="F79" s="9"/>
      <c r="G79" s="9"/>
      <c r="H79" s="9"/>
      <c r="I79" s="9"/>
    </row>
    <row r="80" spans="1:9" ht="20.149999999999999" customHeight="1">
      <c r="A80" s="1"/>
      <c r="B80" s="104"/>
      <c r="C80" s="9"/>
      <c r="D80" s="9"/>
      <c r="E80" s="9"/>
      <c r="F80" s="9"/>
      <c r="G80" s="9"/>
      <c r="H80" s="9"/>
      <c r="I80" s="9"/>
    </row>
    <row r="81" spans="1:9" ht="20.149999999999999" customHeight="1">
      <c r="A81" s="1"/>
      <c r="B81" s="104"/>
      <c r="C81" s="9"/>
      <c r="D81" s="9"/>
      <c r="E81" s="9"/>
      <c r="F81" s="9"/>
      <c r="G81" s="9"/>
      <c r="H81" s="9"/>
      <c r="I81" s="9"/>
    </row>
    <row r="82" spans="1:9" ht="20.149999999999999" customHeight="1">
      <c r="A82" s="1"/>
      <c r="B82" s="104"/>
      <c r="C82" s="9"/>
      <c r="D82" s="9"/>
      <c r="E82" s="9"/>
      <c r="F82" s="9"/>
      <c r="G82" s="9"/>
      <c r="H82" s="9"/>
      <c r="I82" s="9"/>
    </row>
    <row r="83" spans="1:9" ht="20.149999999999999" customHeight="1">
      <c r="A83" s="1"/>
      <c r="B83" s="104"/>
      <c r="C83" s="9"/>
      <c r="D83" s="9"/>
      <c r="E83" s="9"/>
      <c r="F83" s="9"/>
      <c r="G83" s="9"/>
      <c r="H83" s="9"/>
      <c r="I83" s="9"/>
    </row>
    <row r="84" spans="1:9" ht="20.149999999999999" customHeight="1">
      <c r="A84" s="105"/>
      <c r="B84" s="104"/>
      <c r="C84" s="9"/>
      <c r="D84" s="9"/>
      <c r="E84" s="9"/>
      <c r="F84" s="9"/>
      <c r="G84" s="9"/>
      <c r="H84" s="9"/>
      <c r="I84" s="9"/>
    </row>
    <row r="85" spans="1:9" ht="20.149999999999999" customHeight="1">
      <c r="A85" s="106"/>
      <c r="B85" s="104"/>
      <c r="C85" s="9"/>
      <c r="D85" s="9"/>
      <c r="E85" s="9"/>
      <c r="F85" s="9"/>
      <c r="G85" s="9"/>
      <c r="H85" s="9"/>
      <c r="I85" s="9"/>
    </row>
    <row r="86" spans="1:9" ht="20.149999999999999" customHeight="1">
      <c r="A86" s="104"/>
      <c r="B86" s="104"/>
      <c r="C86" s="107"/>
      <c r="D86" s="9"/>
      <c r="E86" s="9"/>
      <c r="F86" s="9"/>
      <c r="G86" s="107"/>
      <c r="H86" s="9"/>
      <c r="I86" s="9"/>
    </row>
    <row r="87" spans="1:9" ht="20.149999999999999" customHeight="1">
      <c r="A87" s="105"/>
      <c r="B87" s="104"/>
      <c r="C87" s="9"/>
      <c r="D87" s="9"/>
      <c r="E87" s="9"/>
      <c r="F87" s="9"/>
      <c r="G87" s="9"/>
      <c r="H87" s="9"/>
      <c r="I87" s="9"/>
    </row>
    <row r="88" spans="1:9" ht="20.149999999999999" customHeight="1">
      <c r="A88" s="104"/>
      <c r="B88" s="104"/>
      <c r="C88" s="9"/>
      <c r="D88" s="9"/>
      <c r="E88" s="9"/>
      <c r="F88" s="9"/>
      <c r="G88" s="9"/>
      <c r="H88" s="9"/>
      <c r="I88" s="9"/>
    </row>
    <row r="90" spans="1:9" ht="20.149999999999999" customHeight="1">
      <c r="A90" s="2" t="s">
        <v>61</v>
      </c>
    </row>
  </sheetData>
  <mergeCells count="18">
    <mergeCell ref="A50:I50"/>
    <mergeCell ref="C52:E52"/>
    <mergeCell ref="G52:I52"/>
    <mergeCell ref="C53:E53"/>
    <mergeCell ref="G53:I53"/>
    <mergeCell ref="A1:I1"/>
    <mergeCell ref="A2:I2"/>
    <mergeCell ref="A3:I3"/>
    <mergeCell ref="A4:I4"/>
    <mergeCell ref="A5:I5"/>
    <mergeCell ref="A49:I49"/>
    <mergeCell ref="C7:E7"/>
    <mergeCell ref="G7:I7"/>
    <mergeCell ref="C8:E8"/>
    <mergeCell ref="G8:I8"/>
    <mergeCell ref="A48:I48"/>
    <mergeCell ref="A47:I47"/>
    <mergeCell ref="A46:I46"/>
  </mergeCells>
  <printOptions horizontalCentered="1"/>
  <pageMargins left="0.8" right="0.2" top="1" bottom="0.5" header="0.6" footer="0.3"/>
  <pageSetup paperSize="9" scale="8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</vt:lpstr>
      <vt:lpstr>PL9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Chimphalayalai, Jarunee</cp:lastModifiedBy>
  <cp:lastPrinted>2022-11-10T04:45:25Z</cp:lastPrinted>
  <dcterms:created xsi:type="dcterms:W3CDTF">2015-07-29T04:18:24Z</dcterms:created>
  <dcterms:modified xsi:type="dcterms:W3CDTF">2022-11-10T04:45:26Z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2021-06-09T03:49:32Z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e6bfb4db-e6d4-4fe5-8ce3-de256d216e87</vt:lpwstr>
  </property>
  <property fmtid="{D5CDD505-2E9C-101B-9397-08002B2CF9AE}" pid="8" name="MSIP_Label_ea60d57e-af5b-4752-ac57-3e4f28ca11dc_ContentBits">
    <vt:lpwstr>0</vt:lpwstr>
  </property>
</Properties>
</file>