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_K\OneDrive\เดสก์ท็อป\BTNC Q'3 22\FS BTNC E Q3'22\"/>
    </mc:Choice>
  </mc:AlternateContent>
  <xr:revisionPtr revIDLastSave="0" documentId="13_ncr:1_{141167CD-1E3B-4B48-9134-6B164F80E506}" xr6:coauthVersionLast="43" xr6:coauthVersionMax="47" xr10:uidLastSave="{00000000-0000-0000-0000-000000000000}"/>
  <bookViews>
    <workbookView xWindow="-110" yWindow="-110" windowWidth="19420" windowHeight="10420" tabRatio="753" activeTab="3" xr2:uid="{00000000-000D-0000-FFFF-FFFF00000000}"/>
  </bookViews>
  <sheets>
    <sheet name="BS" sheetId="1" r:id="rId1"/>
    <sheet name="PL (3M)" sheetId="2" r:id="rId2"/>
    <sheet name="PL (9M) " sheetId="5" r:id="rId3"/>
    <sheet name="SH7" sheetId="7" r:id="rId4"/>
    <sheet name="CF" sheetId="8" r:id="rId5"/>
  </sheets>
  <definedNames>
    <definedName name="_xlnm.Print_Area" localSheetId="0">BS!$A$1:$F$58</definedName>
    <definedName name="_xlnm.Print_Area" localSheetId="4">CF!$A$1:$E$63</definedName>
    <definedName name="_xlnm.Print_Area" localSheetId="1">'PL (3M)'!$A$1:$F$34</definedName>
    <definedName name="_xlnm.Print_Area" localSheetId="2">'PL (9M) '!$A$1:$F$35</definedName>
    <definedName name="_xlnm.Print_Area" localSheetId="3">'SH7'!$A$1:$M$25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2" i="7" l="1"/>
  <c r="I21" i="7"/>
  <c r="F18" i="5" l="1"/>
  <c r="C27" i="8" l="1"/>
  <c r="G17" i="7"/>
  <c r="E17" i="7"/>
  <c r="C17" i="7"/>
  <c r="G15" i="7"/>
  <c r="E15" i="7"/>
  <c r="C15" i="7"/>
  <c r="F11" i="5"/>
  <c r="D11" i="5"/>
  <c r="C43" i="8" l="1"/>
  <c r="C33" i="8"/>
  <c r="E27" i="8"/>
  <c r="E33" i="8" s="1"/>
  <c r="M16" i="7"/>
  <c r="F10" i="2"/>
  <c r="D10" i="2"/>
  <c r="F56" i="1"/>
  <c r="F55" i="1"/>
  <c r="F17" i="2" l="1"/>
  <c r="I26" i="7"/>
  <c r="I23" i="7"/>
  <c r="I24" i="7" s="1"/>
  <c r="D44" i="1" l="1"/>
  <c r="E52" i="8"/>
  <c r="C52" i="8"/>
  <c r="E43" i="8" l="1"/>
  <c r="E54" i="8" s="1"/>
  <c r="C23" i="7"/>
  <c r="C24" i="7" s="1"/>
  <c r="E23" i="7"/>
  <c r="E24" i="7" s="1"/>
  <c r="G23" i="7"/>
  <c r="G24" i="7" s="1"/>
  <c r="F29" i="5" l="1"/>
  <c r="D29" i="5"/>
  <c r="K14" i="7" s="1"/>
  <c r="K15" i="7" s="1"/>
  <c r="K17" i="7" s="1"/>
  <c r="E20" i="5"/>
  <c r="F28" i="2"/>
  <c r="D28" i="2"/>
  <c r="M14" i="7" l="1"/>
  <c r="D39" i="1"/>
  <c r="D45" i="1" s="1"/>
  <c r="G26" i="7" l="1"/>
  <c r="E26" i="7"/>
  <c r="C26" i="7"/>
  <c r="K26" i="7" l="1"/>
  <c r="C55" i="8"/>
  <c r="M19" i="7"/>
  <c r="M11" i="7"/>
  <c r="E56" i="8" l="1"/>
  <c r="C54" i="8"/>
  <c r="C56" i="8" l="1"/>
  <c r="C64" i="8" s="1"/>
  <c r="K23" i="7"/>
  <c r="K24" i="7" s="1"/>
  <c r="D18" i="5"/>
  <c r="D17" i="2"/>
  <c r="F57" i="1"/>
  <c r="M26" i="7" s="1"/>
  <c r="F44" i="1"/>
  <c r="F39" i="1"/>
  <c r="F45" i="1" l="1"/>
  <c r="F19" i="2"/>
  <c r="F22" i="2" s="1"/>
  <c r="F32" i="2" s="1"/>
  <c r="D20" i="5"/>
  <c r="D23" i="5" s="1"/>
  <c r="F20" i="5"/>
  <c r="D19" i="2"/>
  <c r="D22" i="2" s="1"/>
  <c r="D30" i="2" s="1"/>
  <c r="M22" i="7"/>
  <c r="F58" i="1"/>
  <c r="F27" i="1"/>
  <c r="D17" i="1"/>
  <c r="D27" i="1"/>
  <c r="F17" i="1"/>
  <c r="I13" i="7" l="1"/>
  <c r="I15" i="7" s="1"/>
  <c r="I17" i="7" s="1"/>
  <c r="D29" i="1"/>
  <c r="F30" i="2"/>
  <c r="D31" i="5"/>
  <c r="D33" i="5"/>
  <c r="D32" i="2"/>
  <c r="F23" i="5"/>
  <c r="F29" i="1"/>
  <c r="M13" i="7" l="1"/>
  <c r="M15" i="7" s="1"/>
  <c r="M17" i="7" s="1"/>
  <c r="F33" i="5"/>
  <c r="M21" i="7"/>
  <c r="M23" i="7" s="1"/>
  <c r="M24" i="7" s="1"/>
  <c r="F31" i="5"/>
  <c r="F61" i="1"/>
  <c r="C27" i="7"/>
  <c r="G27" i="7"/>
  <c r="E27" i="7"/>
  <c r="D55" i="1"/>
  <c r="I27" i="7" l="1"/>
  <c r="D56" i="1"/>
  <c r="D57" i="1" s="1"/>
  <c r="D58" i="1" s="1"/>
  <c r="D61" i="1" s="1"/>
  <c r="K27" i="7" l="1"/>
  <c r="M27" i="7"/>
</calcChain>
</file>

<file path=xl/sharedStrings.xml><?xml version="1.0" encoding="utf-8"?>
<sst xmlns="http://schemas.openxmlformats.org/spreadsheetml/2006/main" count="204" uniqueCount="156">
  <si>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</si>
  <si>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</si>
  <si>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</si>
  <si>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</si>
  <si>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</si>
  <si>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</si>
  <si>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</si>
  <si>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</si>
  <si>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</si>
  <si>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</si>
  <si>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</si>
  <si>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</si>
  <si>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</si>
  <si>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</si>
  <si>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</si>
  <si>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</si>
  <si>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</si>
  <si>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</si>
  <si>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</si>
  <si>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</si>
  <si>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</si>
  <si>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</si>
  <si>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</si>
  <si>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</si>
  <si>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</si>
  <si>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</si>
  <si>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</si>
  <si>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</si>
  <si>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</si>
  <si>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</si>
  <si>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</si>
  <si>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</si>
  <si>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</si>
  <si>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</si>
  <si>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</si>
  <si>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</si>
  <si>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</si>
  <si>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</si>
  <si>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</si>
  <si>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</si>
  <si>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</si>
  <si>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</si>
  <si>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</si>
  <si>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</si>
  <si>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</si>
  <si>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</si>
  <si>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</si>
  <si>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</si>
  <si>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</si>
  <si>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</si>
  <si>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</si>
  <si>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</si>
  <si>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</si>
  <si>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</si>
  <si>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</si>
  <si>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</si>
  <si>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</si>
  <si>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</si>
  <si>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</si>
  <si>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</si>
  <si>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</si>
  <si>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</si>
  <si>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</si>
  <si>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</si>
  <si>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</si>
  <si>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</si>
  <si>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</si>
  <si>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</si>
  <si>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</si>
  <si>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</si>
  <si>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</si>
  <si>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</si>
  <si>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</si>
  <si>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</si>
  <si>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</si>
  <si>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</si>
  <si>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</si>
  <si>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</si>
  <si>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</si>
  <si>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</si>
  <si>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</si>
  <si>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</si>
  <si>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</si>
  <si>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</si>
  <si>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</si>
  <si>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</si>
  <si>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</si>
  <si>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</si>
  <si>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</si>
  <si>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Dividend income</t>
  </si>
  <si>
    <t>Dividends received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</si>
  <si>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</si>
  <si>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</si>
  <si>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</si>
  <si>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</si>
  <si>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</si>
  <si>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</si>
  <si>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</si>
  <si>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</si>
  <si>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</si>
  <si>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</si>
  <si>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</si>
  <si>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</si>
  <si>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</si>
  <si>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</si>
  <si>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</si>
  <si>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</si>
  <si>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</si>
  <si>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</si>
  <si>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</si>
  <si>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</si>
  <si>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</si>
  <si>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</si>
  <si>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</si>
  <si>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</si>
  <si>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</si>
  <si>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</si>
  <si>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</si>
  <si>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</si>
  <si>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</si>
  <si>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</si>
  <si>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</si>
  <si>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Income tax paid</t>
  </si>
  <si>
    <t>Balance at January 1, 2022</t>
  </si>
  <si>
    <t>December 31, 2021</t>
  </si>
  <si>
    <t>Revenues from sales and services</t>
  </si>
  <si>
    <t>Cost of sales of goods and services</t>
  </si>
  <si>
    <t>Acqusition of equipment</t>
  </si>
  <si>
    <t>Proceeds from disposal of equipment</t>
  </si>
  <si>
    <t>Proceeds from income tax return</t>
  </si>
  <si>
    <t>Other non-current liabilities increase (decrease)</t>
  </si>
  <si>
    <t>Loss on disposal of equipment</t>
  </si>
  <si>
    <t>Gain from lease modification</t>
  </si>
  <si>
    <t>Interest expense</t>
  </si>
  <si>
    <t>Allowance for (reversal of) declining value of inventories</t>
  </si>
  <si>
    <t>Gain on sale of investment  in equity instrument</t>
  </si>
  <si>
    <t>Supplement disclosures of cash flow information :</t>
  </si>
  <si>
    <t>Non-cash transactions</t>
  </si>
  <si>
    <t>Transfer to retained earnings</t>
  </si>
  <si>
    <t xml:space="preserve">Profit (loss) before income tax </t>
  </si>
  <si>
    <t>Gain on sale of investment</t>
  </si>
  <si>
    <t>Other non-current provisions increase (decrease)</t>
  </si>
  <si>
    <t xml:space="preserve">- The Company transferred furniture and equipment under right-of-use assets to property, plant and equipment </t>
  </si>
  <si>
    <t>Balance at January 1, 2021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</si>
  <si>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</si>
  <si>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</si>
  <si>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</si>
  <si>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</si>
  <si>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at September 30, 2022</t>
  </si>
  <si>
    <t>Balance at September 30, 2021</t>
  </si>
  <si>
    <t>For the nine-month period ended September 30, 2022</t>
  </si>
  <si>
    <t>Non-current employee benefit paid</t>
  </si>
  <si>
    <t>Loss on disposal of right-of-use assets</t>
  </si>
  <si>
    <t>Proceeds from disposal of investment  in equity instrument</t>
  </si>
  <si>
    <t>of Baht 1.4 million.</t>
  </si>
  <si>
    <t>Acqusition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</si>
</sst>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9" fontId="5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3" fillId="0" borderId="2" xfId="1" applyNumberFormat="1" applyFont="1" applyBorder="1"/>
    <xf numFmtId="43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165" fontId="4" fillId="0" borderId="0" xfId="1" applyNumberFormat="1" applyFont="1" applyFill="1"/>
    <xf numFmtId="43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39" fontId="8" fillId="0" borderId="0" xfId="0" applyNumberFormat="1" applyFont="1"/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2" fillId="0" borderId="3" xfId="0" applyFont="1" applyBorder="1" applyAlignment="1">
      <alignment horizontal="center"/>
    </xf>
    <xf numFmtId="166" fontId="3" fillId="0" borderId="3" xfId="1" applyNumberFormat="1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3" xfId="1" applyNumberFormat="1" applyFont="1" applyBorder="1"/>
    <xf numFmtId="166" fontId="2" fillId="0" borderId="0" xfId="0" applyNumberFormat="1" applyFont="1"/>
    <xf numFmtId="0" fontId="4" fillId="0" borderId="4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5" fontId="10" fillId="0" borderId="0" xfId="1" applyNumberFormat="1" applyFont="1" applyFill="1"/>
    <xf numFmtId="166" fontId="11" fillId="0" borderId="0" xfId="1" applyNumberFormat="1" applyFont="1" applyFill="1" applyAlignment="1">
      <alignment horizontal="left"/>
    </xf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165" fontId="11" fillId="0" borderId="0" xfId="0" applyNumberFormat="1" applyFont="1" applyAlignment="1">
      <alignment horizontal="left"/>
    </xf>
    <xf numFmtId="165" fontId="2" fillId="0" borderId="4" xfId="1" applyNumberFormat="1" applyFont="1" applyBorder="1"/>
    <xf numFmtId="166" fontId="2" fillId="0" borderId="4" xfId="1" applyNumberFormat="1" applyFont="1" applyBorder="1"/>
    <xf numFmtId="165" fontId="2" fillId="0" borderId="3" xfId="1" applyNumberFormat="1" applyFont="1" applyBorder="1"/>
    <xf numFmtId="0" fontId="2" fillId="0" borderId="4" xfId="0" quotePrefix="1" applyFont="1" applyBorder="1" applyAlignment="1">
      <alignment horizontal="center"/>
    </xf>
    <xf numFmtId="166" fontId="12" fillId="0" borderId="0" xfId="1" applyNumberFormat="1" applyFont="1"/>
    <xf numFmtId="167" fontId="12" fillId="0" borderId="3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166" fontId="8" fillId="0" borderId="1" xfId="2" applyNumberFormat="1" applyFont="1" applyBorder="1"/>
    <xf numFmtId="166" fontId="2" fillId="0" borderId="0" xfId="1" applyNumberFormat="1" applyFont="1" applyAlignment="1">
      <alignment horizontal="left"/>
    </xf>
    <xf numFmtId="165" fontId="2" fillId="0" borderId="0" xfId="1" applyNumberFormat="1" applyFont="1" applyFill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34" zoomScale="90" zoomScaleNormal="100" zoomScaleSheetLayoutView="90" workbookViewId="0">
      <selection activeCell="D25" sqref="D25"/>
    </sheetView>
  </sheetViews>
  <sheetFormatPr defaultColWidth="8.81640625" defaultRowHeight="20"/>
  <cols>
    <col min="1" max="1" width="42.1796875" style="3" customWidth="1"/>
    <col min="2" max="2" width="8" style="4" customWidth="1"/>
    <col min="3" max="3" width="1.1796875" style="3" customWidth="1"/>
    <col min="4" max="4" width="14.453125" style="4" customWidth="1"/>
    <col min="5" max="5" width="1.54296875" style="4" customWidth="1"/>
    <col min="6" max="6" width="15.453125" style="4" customWidth="1"/>
    <col min="7" max="16384" width="8.81640625" style="3"/>
  </cols>
  <sheetData>
    <row r="1" spans="1:6" ht="20.5">
      <c r="A1" s="2" t="s">
        <v>0</v>
      </c>
    </row>
    <row r="2" spans="1:6" ht="20.5">
      <c r="A2" s="2" t="s">
        <v>1</v>
      </c>
    </row>
    <row r="3" spans="1:6" ht="20.5">
      <c r="A3" s="2" t="s">
        <v>144</v>
      </c>
    </row>
    <row r="4" spans="1:6" ht="20.5">
      <c r="A4" s="2"/>
    </row>
    <row r="5" spans="1:6">
      <c r="D5" s="96" t="s">
        <v>6</v>
      </c>
      <c r="E5" s="96"/>
      <c r="F5" s="96"/>
    </row>
    <row r="6" spans="1:6">
      <c r="D6" s="89" t="s">
        <v>145</v>
      </c>
      <c r="E6" s="47"/>
      <c r="F6" s="47" t="s">
        <v>124</v>
      </c>
    </row>
    <row r="7" spans="1:6">
      <c r="D7" s="4" t="s">
        <v>4</v>
      </c>
      <c r="F7" s="4" t="s">
        <v>3</v>
      </c>
    </row>
    <row r="8" spans="1:6">
      <c r="B8" s="37" t="s">
        <v>2</v>
      </c>
      <c r="D8" s="37" t="s">
        <v>5</v>
      </c>
      <c r="F8" s="37"/>
    </row>
    <row r="9" spans="1:6" ht="20.5">
      <c r="A9" s="2" t="s">
        <v>7</v>
      </c>
    </row>
    <row r="10" spans="1:6" ht="12.65" customHeight="1"/>
    <row r="11" spans="1:6" ht="20.5">
      <c r="A11" s="2" t="s">
        <v>8</v>
      </c>
      <c r="D11" s="7"/>
      <c r="E11" s="7"/>
      <c r="F11" s="7"/>
    </row>
    <row r="12" spans="1:6">
      <c r="A12" s="1" t="s">
        <v>9</v>
      </c>
      <c r="D12" s="7">
        <v>2181</v>
      </c>
      <c r="E12" s="7"/>
      <c r="F12" s="7">
        <v>23008</v>
      </c>
    </row>
    <row r="13" spans="1:6">
      <c r="A13" s="1" t="s">
        <v>10</v>
      </c>
      <c r="B13" s="4">
        <v>3</v>
      </c>
      <c r="D13" s="7">
        <v>16012</v>
      </c>
      <c r="E13" s="7"/>
      <c r="F13" s="7">
        <v>42270</v>
      </c>
    </row>
    <row r="14" spans="1:6">
      <c r="A14" s="1" t="s">
        <v>11</v>
      </c>
      <c r="B14" s="4">
        <v>2</v>
      </c>
      <c r="D14" s="7">
        <v>8829</v>
      </c>
      <c r="E14" s="7"/>
      <c r="F14" s="7">
        <v>9269</v>
      </c>
    </row>
    <row r="15" spans="1:6">
      <c r="A15" s="1" t="s">
        <v>12</v>
      </c>
      <c r="D15" s="7">
        <v>186992</v>
      </c>
      <c r="E15" s="7"/>
      <c r="F15" s="7">
        <v>206741</v>
      </c>
    </row>
    <row r="16" spans="1:6">
      <c r="A16" s="1" t="s">
        <v>13</v>
      </c>
      <c r="D16" s="7">
        <v>11910</v>
      </c>
      <c r="E16" s="10"/>
      <c r="F16" s="7">
        <v>11145</v>
      </c>
    </row>
    <row r="17" spans="1:11">
      <c r="A17" s="1" t="s">
        <v>14</v>
      </c>
      <c r="D17" s="11">
        <f>SUM(D12:D16)</f>
        <v>225924</v>
      </c>
      <c r="E17" s="10"/>
      <c r="F17" s="11">
        <f>SUM(F12:F16)</f>
        <v>292433</v>
      </c>
    </row>
    <row r="18" spans="1:11" ht="17.149999999999999" customHeight="1">
      <c r="A18" s="1"/>
      <c r="D18" s="7"/>
      <c r="E18" s="10"/>
      <c r="F18" s="7"/>
    </row>
    <row r="19" spans="1:11" ht="20.5">
      <c r="A19" s="2" t="s">
        <v>15</v>
      </c>
      <c r="D19" s="7"/>
      <c r="E19" s="7"/>
      <c r="F19" s="7"/>
    </row>
    <row r="20" spans="1:11">
      <c r="A20" s="1" t="s">
        <v>16</v>
      </c>
      <c r="B20" s="4">
        <v>4</v>
      </c>
      <c r="D20" s="7">
        <v>147316</v>
      </c>
      <c r="E20" s="7"/>
      <c r="F20" s="7">
        <v>151745</v>
      </c>
    </row>
    <row r="21" spans="1:11">
      <c r="A21" s="1" t="s">
        <v>91</v>
      </c>
      <c r="B21" s="4">
        <v>5</v>
      </c>
      <c r="D21" s="7">
        <v>72673</v>
      </c>
      <c r="E21" s="7"/>
      <c r="F21" s="7">
        <v>72295</v>
      </c>
    </row>
    <row r="22" spans="1:11">
      <c r="A22" s="1" t="s">
        <v>17</v>
      </c>
      <c r="B22" s="4">
        <v>6</v>
      </c>
      <c r="D22" s="7">
        <v>34661</v>
      </c>
      <c r="E22" s="7"/>
      <c r="F22" s="7">
        <v>40316</v>
      </c>
    </row>
    <row r="23" spans="1:11">
      <c r="A23" s="1" t="s">
        <v>18</v>
      </c>
      <c r="B23" s="4">
        <v>7</v>
      </c>
      <c r="D23" s="7">
        <v>18632</v>
      </c>
      <c r="E23" s="7"/>
      <c r="F23" s="7">
        <v>51215</v>
      </c>
    </row>
    <row r="24" spans="1:11">
      <c r="A24" s="1" t="s">
        <v>19</v>
      </c>
      <c r="D24" s="7">
        <v>1792</v>
      </c>
      <c r="E24" s="7"/>
      <c r="F24" s="7">
        <v>1792</v>
      </c>
    </row>
    <row r="25" spans="1:11">
      <c r="A25" s="1" t="s">
        <v>20</v>
      </c>
      <c r="D25" s="95">
        <v>22263</v>
      </c>
      <c r="E25" s="7"/>
      <c r="F25" s="7">
        <v>28646</v>
      </c>
    </row>
    <row r="26" spans="1:11">
      <c r="A26" s="1" t="s">
        <v>21</v>
      </c>
      <c r="D26" s="7">
        <v>21669</v>
      </c>
      <c r="E26" s="7"/>
      <c r="F26" s="7">
        <v>39313</v>
      </c>
    </row>
    <row r="27" spans="1:11">
      <c r="A27" s="1" t="s">
        <v>22</v>
      </c>
      <c r="D27" s="11">
        <f>SUM(D20:D26)</f>
        <v>319006</v>
      </c>
      <c r="E27" s="10"/>
      <c r="F27" s="11">
        <f>SUM(F20:F26)</f>
        <v>385322</v>
      </c>
    </row>
    <row r="28" spans="1:11" ht="17.149999999999999" customHeight="1">
      <c r="A28" s="1"/>
      <c r="D28" s="7"/>
      <c r="E28" s="7"/>
      <c r="F28" s="7"/>
    </row>
    <row r="29" spans="1:11" ht="21" thickBot="1">
      <c r="A29" s="2" t="s">
        <v>23</v>
      </c>
      <c r="D29" s="12">
        <f>+D17+D27</f>
        <v>544930</v>
      </c>
      <c r="E29" s="7"/>
      <c r="F29" s="12">
        <f>+F17+F27</f>
        <v>677755</v>
      </c>
      <c r="G29" s="33"/>
      <c r="H29" s="33"/>
      <c r="I29" s="33"/>
      <c r="J29" s="33"/>
      <c r="K29" s="1"/>
    </row>
    <row r="30" spans="1:11" ht="20.5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117</v>
      </c>
      <c r="D33" s="7">
        <v>0</v>
      </c>
      <c r="E33" s="7"/>
      <c r="F33" s="7">
        <v>66362</v>
      </c>
    </row>
    <row r="34" spans="1:6" ht="19.5" customHeight="1">
      <c r="A34" s="1" t="s">
        <v>26</v>
      </c>
      <c r="B34" s="53">
        <v>2</v>
      </c>
      <c r="D34" s="7">
        <v>8133</v>
      </c>
      <c r="E34" s="7"/>
      <c r="F34" s="7">
        <v>35490</v>
      </c>
    </row>
    <row r="35" spans="1:6" ht="19.5" customHeight="1">
      <c r="A35" s="1" t="s">
        <v>99</v>
      </c>
      <c r="B35" s="53">
        <v>2</v>
      </c>
      <c r="D35" s="7">
        <v>12958</v>
      </c>
      <c r="E35" s="7"/>
      <c r="F35" s="7">
        <v>23124</v>
      </c>
    </row>
    <row r="36" spans="1:6" ht="19.5" customHeight="1">
      <c r="A36" s="1" t="s">
        <v>27</v>
      </c>
      <c r="B36" s="53">
        <v>7</v>
      </c>
      <c r="D36" s="7">
        <v>6694</v>
      </c>
      <c r="E36" s="7"/>
      <c r="F36" s="7">
        <v>16519</v>
      </c>
    </row>
    <row r="37" spans="1:6" ht="19.5" customHeight="1">
      <c r="A37" s="1" t="s">
        <v>28</v>
      </c>
      <c r="B37" s="53">
        <v>2</v>
      </c>
      <c r="D37" s="7">
        <v>44200</v>
      </c>
      <c r="E37" s="7"/>
      <c r="F37" s="7">
        <v>40500</v>
      </c>
    </row>
    <row r="38" spans="1:6" ht="19.5" customHeight="1">
      <c r="A38" s="1" t="s">
        <v>29</v>
      </c>
      <c r="B38" s="53"/>
      <c r="D38" s="7">
        <v>2979</v>
      </c>
      <c r="E38" s="7"/>
      <c r="F38" s="7">
        <v>5786</v>
      </c>
    </row>
    <row r="39" spans="1:6" ht="19.5" customHeight="1">
      <c r="A39" s="1" t="s">
        <v>30</v>
      </c>
      <c r="D39" s="11">
        <f>SUM(D33:D38)</f>
        <v>74964</v>
      </c>
      <c r="E39" s="7"/>
      <c r="F39" s="11">
        <f>SUM(F33:F38)</f>
        <v>187781</v>
      </c>
    </row>
    <row r="40" spans="1:6" ht="19.5" customHeight="1">
      <c r="A40" s="2" t="s">
        <v>31</v>
      </c>
      <c r="D40" s="7"/>
      <c r="E40" s="7"/>
      <c r="F40" s="7"/>
    </row>
    <row r="41" spans="1:6" ht="19.5" customHeight="1">
      <c r="A41" s="1" t="s">
        <v>32</v>
      </c>
      <c r="B41" s="4">
        <v>7</v>
      </c>
      <c r="D41" s="90">
        <v>11285</v>
      </c>
      <c r="E41" s="7"/>
      <c r="F41" s="7">
        <v>37392</v>
      </c>
    </row>
    <row r="42" spans="1:6" ht="19.5" customHeight="1">
      <c r="A42" s="1" t="s">
        <v>33</v>
      </c>
      <c r="D42" s="90">
        <v>10223</v>
      </c>
      <c r="E42" s="7"/>
      <c r="F42" s="7">
        <v>9778</v>
      </c>
    </row>
    <row r="43" spans="1:6" ht="19.5" customHeight="1">
      <c r="A43" s="1" t="s">
        <v>34</v>
      </c>
      <c r="D43" s="91">
        <v>2294</v>
      </c>
      <c r="E43" s="7"/>
      <c r="F43" s="7">
        <v>3499</v>
      </c>
    </row>
    <row r="44" spans="1:6" ht="19.5" customHeight="1">
      <c r="A44" s="1" t="s">
        <v>35</v>
      </c>
      <c r="D44" s="11">
        <f>SUM(D41:D43)</f>
        <v>23802</v>
      </c>
      <c r="E44" s="7"/>
      <c r="F44" s="11">
        <f>SUM(F41:F43)</f>
        <v>50669</v>
      </c>
    </row>
    <row r="45" spans="1:6" ht="19.5" customHeight="1">
      <c r="A45" s="2" t="s">
        <v>36</v>
      </c>
      <c r="D45" s="16">
        <f>+D39+D44</f>
        <v>98766</v>
      </c>
      <c r="E45" s="7"/>
      <c r="F45" s="16">
        <f>+F39+F44</f>
        <v>238450</v>
      </c>
    </row>
    <row r="46" spans="1:6" ht="19.5" customHeight="1">
      <c r="A46" s="2" t="s">
        <v>37</v>
      </c>
      <c r="D46" s="7"/>
      <c r="E46" s="7"/>
      <c r="F46" s="7"/>
    </row>
    <row r="47" spans="1:6" ht="19.5" customHeight="1">
      <c r="A47" s="1" t="s">
        <v>38</v>
      </c>
      <c r="D47" s="7"/>
      <c r="E47" s="7"/>
      <c r="F47" s="7"/>
    </row>
    <row r="48" spans="1:6" ht="19.5" customHeight="1">
      <c r="A48" s="1" t="s">
        <v>104</v>
      </c>
      <c r="D48" s="7"/>
      <c r="E48" s="7"/>
      <c r="F48" s="7"/>
    </row>
    <row r="49" spans="1:8" ht="19.5" customHeight="1" thickBot="1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>
      <c r="A50" s="1" t="s">
        <v>40</v>
      </c>
      <c r="D50" s="7"/>
      <c r="E50" s="7"/>
      <c r="F50" s="7"/>
    </row>
    <row r="51" spans="1:8" ht="19.5" customHeight="1">
      <c r="A51" s="1" t="s">
        <v>105</v>
      </c>
      <c r="D51" s="7">
        <v>120000</v>
      </c>
      <c r="E51" s="7"/>
      <c r="F51" s="7">
        <v>120000</v>
      </c>
    </row>
    <row r="52" spans="1:8" ht="19.5" customHeight="1">
      <c r="A52" s="1" t="s">
        <v>92</v>
      </c>
      <c r="D52" s="7">
        <v>279256</v>
      </c>
      <c r="E52" s="7"/>
      <c r="F52" s="7">
        <v>279256</v>
      </c>
    </row>
    <row r="53" spans="1:8" ht="19.5" customHeight="1">
      <c r="A53" s="1" t="s">
        <v>106</v>
      </c>
      <c r="D53" s="7"/>
      <c r="E53" s="7"/>
      <c r="F53" s="7"/>
    </row>
    <row r="54" spans="1:8" ht="19.5" customHeight="1">
      <c r="A54" s="1" t="s">
        <v>107</v>
      </c>
      <c r="D54" s="7">
        <v>8060</v>
      </c>
      <c r="E54" s="7"/>
      <c r="F54" s="7">
        <v>8060</v>
      </c>
    </row>
    <row r="55" spans="1:8" ht="19.5" customHeight="1">
      <c r="A55" s="1" t="s">
        <v>108</v>
      </c>
      <c r="D55" s="51">
        <f>+'SH7'!I17</f>
        <v>-23293</v>
      </c>
      <c r="E55" s="7"/>
      <c r="F55" s="51">
        <f>+'SH7'!I11</f>
        <v>-20030</v>
      </c>
      <c r="H55" s="14"/>
    </row>
    <row r="56" spans="1:8" ht="19.5" customHeight="1">
      <c r="A56" s="1" t="s">
        <v>43</v>
      </c>
      <c r="D56" s="51">
        <f>+'SH7'!K17</f>
        <v>62141</v>
      </c>
      <c r="E56" s="52"/>
      <c r="F56" s="51">
        <f>+'SH7'!K11</f>
        <v>52019</v>
      </c>
    </row>
    <row r="57" spans="1:8" ht="19.5" customHeight="1">
      <c r="A57" s="2" t="s">
        <v>44</v>
      </c>
      <c r="D57" s="15">
        <f>SUM(D51:D56)</f>
        <v>446164</v>
      </c>
      <c r="F57" s="15">
        <f>SUM(F51:F56)</f>
        <v>439305</v>
      </c>
    </row>
    <row r="58" spans="1:8" ht="19.5" customHeight="1" thickBot="1">
      <c r="A58" s="2" t="s">
        <v>45</v>
      </c>
      <c r="D58" s="12">
        <f>SUM(D45,D57)</f>
        <v>544930</v>
      </c>
      <c r="F58" s="12">
        <f>SUM(F45,F57)</f>
        <v>677755</v>
      </c>
    </row>
    <row r="59" spans="1:8" ht="20.5" thickTop="1">
      <c r="A59" s="1"/>
    </row>
    <row r="60" spans="1:8">
      <c r="A60" s="1"/>
    </row>
    <row r="61" spans="1:8">
      <c r="A61" s="1"/>
      <c r="D61" s="66">
        <f>+D29-D58</f>
        <v>0</v>
      </c>
      <c r="E61" s="33"/>
      <c r="F61" s="33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8" orientation="portrait" horizontalDpi="360" verticalDpi="360" r:id="rId1"/>
  <headerFooter>
    <oddFooter>&amp;L&amp;"Angsana New,Regular"&amp;14 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2"/>
  <sheetViews>
    <sheetView view="pageBreakPreview" topLeftCell="A16" zoomScale="90" zoomScaleNormal="100" zoomScaleSheetLayoutView="90" workbookViewId="0">
      <selection activeCell="D20" sqref="D20"/>
    </sheetView>
  </sheetViews>
  <sheetFormatPr defaultRowHeight="20"/>
  <cols>
    <col min="1" max="1" width="48.1796875" style="19" customWidth="1"/>
    <col min="2" max="2" width="7.1796875" style="4" customWidth="1"/>
    <col min="3" max="3" width="1" style="3" customWidth="1"/>
    <col min="4" max="4" width="12.453125" style="1" customWidth="1"/>
    <col min="5" max="5" width="0.81640625" style="3" customWidth="1"/>
    <col min="6" max="6" width="13.1796875" style="1" customWidth="1"/>
  </cols>
  <sheetData>
    <row r="1" spans="1:6" ht="20.5">
      <c r="A1" s="18" t="s">
        <v>0</v>
      </c>
      <c r="C1" s="4"/>
      <c r="F1" s="54" t="s">
        <v>4</v>
      </c>
    </row>
    <row r="2" spans="1:6" ht="20.5">
      <c r="A2" s="18" t="s">
        <v>46</v>
      </c>
      <c r="C2" s="4"/>
      <c r="F2" s="54" t="s">
        <v>5</v>
      </c>
    </row>
    <row r="3" spans="1:6" ht="20.5">
      <c r="A3" s="18" t="s">
        <v>146</v>
      </c>
    </row>
    <row r="4" spans="1:6" ht="7.4" customHeight="1"/>
    <row r="5" spans="1:6" ht="18" customHeight="1">
      <c r="D5" s="97" t="s">
        <v>6</v>
      </c>
      <c r="E5" s="97"/>
      <c r="F5" s="97"/>
    </row>
    <row r="6" spans="1:6">
      <c r="B6" s="37" t="s">
        <v>2</v>
      </c>
      <c r="D6" s="64">
        <v>2022</v>
      </c>
      <c r="E6" s="67"/>
      <c r="F6" s="64">
        <v>2021</v>
      </c>
    </row>
    <row r="7" spans="1:6" ht="20.5">
      <c r="A7" s="18" t="s">
        <v>47</v>
      </c>
    </row>
    <row r="8" spans="1:6">
      <c r="A8" s="20" t="s">
        <v>125</v>
      </c>
      <c r="B8" s="4">
        <v>2</v>
      </c>
      <c r="C8" s="6"/>
      <c r="D8" s="21">
        <v>85962</v>
      </c>
      <c r="E8" s="6"/>
      <c r="F8" s="21">
        <v>156852</v>
      </c>
    </row>
    <row r="9" spans="1:6">
      <c r="A9" s="20" t="s">
        <v>48</v>
      </c>
      <c r="B9" s="4">
        <v>2</v>
      </c>
      <c r="C9" s="6"/>
      <c r="D9" s="21">
        <v>690</v>
      </c>
      <c r="E9" s="6"/>
      <c r="F9" s="21">
        <v>2609</v>
      </c>
    </row>
    <row r="10" spans="1:6" ht="20.5">
      <c r="A10" s="18" t="s">
        <v>49</v>
      </c>
      <c r="C10" s="6"/>
      <c r="D10" s="23">
        <f>SUM(D8:D9)</f>
        <v>86652</v>
      </c>
      <c r="E10" s="6"/>
      <c r="F10" s="23">
        <f>SUM(F8:F9)</f>
        <v>159461</v>
      </c>
    </row>
    <row r="11" spans="1:6" ht="5.5" customHeight="1">
      <c r="A11" s="20"/>
      <c r="C11" s="6"/>
      <c r="D11" s="21"/>
      <c r="E11" s="6"/>
      <c r="F11" s="21"/>
    </row>
    <row r="12" spans="1:6" ht="20.5">
      <c r="A12" s="18" t="s">
        <v>50</v>
      </c>
      <c r="B12" s="4">
        <v>2</v>
      </c>
      <c r="C12" s="6"/>
      <c r="D12" s="21"/>
      <c r="E12" s="6"/>
      <c r="F12" s="21"/>
    </row>
    <row r="13" spans="1:6">
      <c r="A13" s="20" t="s">
        <v>126</v>
      </c>
      <c r="C13" s="6"/>
      <c r="D13" s="21">
        <v>44473</v>
      </c>
      <c r="E13" s="6"/>
      <c r="F13" s="21">
        <v>126114</v>
      </c>
    </row>
    <row r="14" spans="1:6">
      <c r="A14" s="20" t="s">
        <v>51</v>
      </c>
      <c r="C14" s="6"/>
      <c r="D14" s="21">
        <v>20690</v>
      </c>
      <c r="E14" s="6"/>
      <c r="F14" s="21">
        <v>23268</v>
      </c>
    </row>
    <row r="15" spans="1:6">
      <c r="A15" s="20" t="s">
        <v>52</v>
      </c>
      <c r="C15" s="6"/>
      <c r="D15" s="21">
        <v>9746</v>
      </c>
      <c r="E15" s="6"/>
      <c r="F15" s="21">
        <v>9093</v>
      </c>
    </row>
    <row r="16" spans="1:6">
      <c r="A16" s="20" t="s">
        <v>93</v>
      </c>
      <c r="C16" s="6"/>
      <c r="D16" s="21">
        <v>562</v>
      </c>
      <c r="E16" s="6"/>
      <c r="F16" s="55">
        <v>1095</v>
      </c>
    </row>
    <row r="17" spans="1:6" ht="20.5">
      <c r="A17" s="18" t="s">
        <v>53</v>
      </c>
      <c r="C17" s="6"/>
      <c r="D17" s="23">
        <f>SUM(D13:D16)</f>
        <v>75471</v>
      </c>
      <c r="E17" s="6"/>
      <c r="F17" s="23">
        <f>SUM(F13:F16)</f>
        <v>159570</v>
      </c>
    </row>
    <row r="18" spans="1:6" ht="5.15" customHeight="1">
      <c r="A18" s="18"/>
      <c r="C18" s="6"/>
      <c r="D18" s="24"/>
      <c r="E18" s="6"/>
      <c r="F18" s="24"/>
    </row>
    <row r="19" spans="1:6" ht="20.5">
      <c r="A19" s="18" t="s">
        <v>139</v>
      </c>
      <c r="C19" s="6"/>
      <c r="D19" s="43">
        <f>+SUM(D10-D17)</f>
        <v>11181</v>
      </c>
      <c r="E19" s="22"/>
      <c r="F19" s="29">
        <f>+SUM(F10-F17)</f>
        <v>-109</v>
      </c>
    </row>
    <row r="20" spans="1:6">
      <c r="A20" s="20" t="s">
        <v>55</v>
      </c>
      <c r="C20" s="6"/>
      <c r="D20" s="30">
        <v>115</v>
      </c>
      <c r="E20" s="6"/>
      <c r="F20" s="65">
        <v>49</v>
      </c>
    </row>
    <row r="21" spans="1:6" ht="4.4000000000000004" customHeight="1">
      <c r="A21" s="20"/>
      <c r="C21" s="6"/>
      <c r="D21" s="25"/>
      <c r="E21" s="6"/>
      <c r="F21" s="25"/>
    </row>
    <row r="22" spans="1:6" ht="20.5">
      <c r="A22" s="18" t="s">
        <v>56</v>
      </c>
      <c r="C22" s="6"/>
      <c r="D22" s="61">
        <f>+D19-D20</f>
        <v>11066</v>
      </c>
      <c r="E22" s="6"/>
      <c r="F22" s="27">
        <f>+F19-F20</f>
        <v>-158</v>
      </c>
    </row>
    <row r="23" spans="1:6" ht="5.15" customHeight="1">
      <c r="A23" s="20"/>
      <c r="C23" s="6"/>
      <c r="D23" s="21"/>
      <c r="E23" s="6"/>
      <c r="F23" s="21"/>
    </row>
    <row r="24" spans="1:6" ht="20.5">
      <c r="A24" s="18" t="s">
        <v>98</v>
      </c>
      <c r="C24" s="6"/>
      <c r="D24" s="21"/>
      <c r="E24" s="6"/>
      <c r="F24" s="21"/>
    </row>
    <row r="25" spans="1:6">
      <c r="A25" s="20" t="s">
        <v>109</v>
      </c>
      <c r="C25" s="6"/>
      <c r="D25" s="21"/>
      <c r="E25" s="6"/>
      <c r="F25" s="21"/>
    </row>
    <row r="26" spans="1:6" ht="21" customHeight="1">
      <c r="A26" s="20" t="s">
        <v>110</v>
      </c>
      <c r="C26" s="48"/>
      <c r="D26" s="51">
        <v>-119</v>
      </c>
      <c r="E26" s="56"/>
      <c r="F26" s="51">
        <v>-297</v>
      </c>
    </row>
    <row r="27" spans="1:6" ht="21" customHeight="1">
      <c r="A27" s="20" t="s">
        <v>55</v>
      </c>
      <c r="C27" s="48"/>
      <c r="D27" s="51">
        <v>-24</v>
      </c>
      <c r="E27" s="48"/>
      <c r="F27" s="26">
        <v>-59</v>
      </c>
    </row>
    <row r="28" spans="1:6" ht="22.5" customHeight="1">
      <c r="A28" s="18" t="s">
        <v>111</v>
      </c>
      <c r="C28" s="6"/>
      <c r="D28" s="93">
        <f>D26-D27</f>
        <v>-95</v>
      </c>
      <c r="E28" s="6"/>
      <c r="F28" s="27">
        <f>F26-F27</f>
        <v>-238</v>
      </c>
    </row>
    <row r="29" spans="1:6" ht="5.15" customHeight="1">
      <c r="A29" s="20"/>
      <c r="C29" s="6"/>
      <c r="D29" s="21"/>
      <c r="E29" s="6"/>
      <c r="F29" s="21"/>
    </row>
    <row r="30" spans="1:6" ht="21" thickBot="1">
      <c r="A30" s="18" t="s">
        <v>71</v>
      </c>
      <c r="C30" s="6"/>
      <c r="D30" s="31">
        <f>+D22+D28</f>
        <v>10971</v>
      </c>
      <c r="E30" s="6"/>
      <c r="F30" s="31">
        <f>+F22+F28</f>
        <v>-396</v>
      </c>
    </row>
    <row r="31" spans="1:6" ht="6" customHeight="1" thickTop="1">
      <c r="A31" s="20"/>
      <c r="C31" s="6"/>
      <c r="D31" s="21"/>
      <c r="E31" s="6"/>
      <c r="F31" s="21"/>
    </row>
    <row r="32" spans="1:6" ht="21" thickBot="1">
      <c r="A32" s="57" t="s">
        <v>57</v>
      </c>
      <c r="C32" s="6"/>
      <c r="D32" s="32">
        <f>+D22/D33</f>
        <v>0.92216666666666669</v>
      </c>
      <c r="E32" s="6"/>
      <c r="F32" s="32">
        <f>+F22/F33</f>
        <v>-1.3166666666666667E-2</v>
      </c>
    </row>
    <row r="33" spans="1:6" ht="26.5" customHeight="1" thickTop="1" thickBot="1">
      <c r="A33" s="57" t="s">
        <v>94</v>
      </c>
      <c r="C33" s="6"/>
      <c r="D33" s="28">
        <v>12000</v>
      </c>
      <c r="E33" s="6"/>
      <c r="F33" s="28">
        <v>12000</v>
      </c>
    </row>
    <row r="34" spans="1:6" ht="20.5" thickTop="1">
      <c r="A34" s="20"/>
    </row>
    <row r="35" spans="1:6">
      <c r="A35" s="20"/>
    </row>
    <row r="36" spans="1:6">
      <c r="A36" s="20"/>
    </row>
    <row r="37" spans="1:6">
      <c r="A37" s="20"/>
    </row>
    <row r="38" spans="1:6">
      <c r="A38" s="20"/>
    </row>
    <row r="39" spans="1:6">
      <c r="A39" s="20"/>
    </row>
    <row r="40" spans="1:6">
      <c r="A40" s="20"/>
    </row>
    <row r="41" spans="1:6">
      <c r="A41" s="20"/>
    </row>
    <row r="42" spans="1:6">
      <c r="A42" s="20"/>
    </row>
    <row r="43" spans="1:6">
      <c r="A43" s="20"/>
    </row>
    <row r="44" spans="1:6">
      <c r="A44" s="20"/>
    </row>
    <row r="45" spans="1:6">
      <c r="A45" s="20"/>
    </row>
    <row r="46" spans="1:6">
      <c r="A46" s="20"/>
    </row>
    <row r="47" spans="1:6">
      <c r="A47" s="20"/>
    </row>
    <row r="48" spans="1:6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20"/>
    </row>
    <row r="64" spans="1:1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0" spans="1:1">
      <c r="A70" s="20"/>
    </row>
    <row r="71" spans="1:1">
      <c r="A71" s="20"/>
    </row>
    <row r="72" spans="1:1">
      <c r="A72" s="20"/>
    </row>
    <row r="73" spans="1:1">
      <c r="A73" s="20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  <row r="102" spans="1:1">
      <c r="A102" s="20"/>
    </row>
    <row r="103" spans="1:1">
      <c r="A103" s="20"/>
    </row>
    <row r="104" spans="1:1">
      <c r="A104" s="20"/>
    </row>
    <row r="105" spans="1:1">
      <c r="A105" s="20"/>
    </row>
    <row r="106" spans="1:1">
      <c r="A106" s="20"/>
    </row>
    <row r="107" spans="1:1">
      <c r="A107" s="20"/>
    </row>
    <row r="108" spans="1:1">
      <c r="A108" s="20"/>
    </row>
    <row r="109" spans="1:1">
      <c r="A109" s="20"/>
    </row>
    <row r="110" spans="1:1">
      <c r="A110" s="20"/>
    </row>
    <row r="111" spans="1:1">
      <c r="A111" s="20"/>
    </row>
    <row r="112" spans="1:1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  <row r="131" spans="1:1">
      <c r="A131" s="20"/>
    </row>
    <row r="132" spans="1:1">
      <c r="A132" s="20"/>
    </row>
    <row r="133" spans="1:1">
      <c r="A133" s="20"/>
    </row>
    <row r="134" spans="1:1">
      <c r="A134" s="20"/>
    </row>
    <row r="135" spans="1:1">
      <c r="A135" s="20"/>
    </row>
    <row r="136" spans="1:1">
      <c r="A136" s="20"/>
    </row>
    <row r="137" spans="1:1">
      <c r="A137" s="20"/>
    </row>
    <row r="138" spans="1:1">
      <c r="A138" s="20"/>
    </row>
    <row r="139" spans="1:1">
      <c r="A139" s="20"/>
    </row>
    <row r="140" spans="1:1">
      <c r="A140" s="20"/>
    </row>
    <row r="141" spans="1:1">
      <c r="A141" s="20"/>
    </row>
    <row r="142" spans="1:1">
      <c r="A142" s="20"/>
    </row>
    <row r="143" spans="1:1">
      <c r="A143" s="20"/>
    </row>
    <row r="144" spans="1:1">
      <c r="A144" s="20"/>
    </row>
    <row r="145" spans="1:1">
      <c r="A145" s="20"/>
    </row>
    <row r="146" spans="1:1">
      <c r="A146" s="20"/>
    </row>
    <row r="147" spans="1:1">
      <c r="A147" s="20"/>
    </row>
    <row r="148" spans="1:1">
      <c r="A148" s="20"/>
    </row>
    <row r="149" spans="1:1">
      <c r="A149" s="20"/>
    </row>
    <row r="150" spans="1:1">
      <c r="A150" s="20"/>
    </row>
    <row r="151" spans="1:1">
      <c r="A151" s="20"/>
    </row>
    <row r="152" spans="1:1">
      <c r="A152" s="20"/>
    </row>
    <row r="153" spans="1:1">
      <c r="A153" s="20"/>
    </row>
    <row r="154" spans="1:1">
      <c r="A154" s="20"/>
    </row>
    <row r="155" spans="1:1">
      <c r="A155" s="20"/>
    </row>
    <row r="156" spans="1:1">
      <c r="A156" s="20"/>
    </row>
    <row r="157" spans="1:1">
      <c r="A157" s="20"/>
    </row>
    <row r="158" spans="1:1">
      <c r="A158" s="20"/>
    </row>
    <row r="159" spans="1:1">
      <c r="A159" s="20"/>
    </row>
    <row r="160" spans="1:1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view="pageBreakPreview" topLeftCell="A18" zoomScale="80" zoomScaleNormal="100" zoomScaleSheetLayoutView="80" workbookViewId="0">
      <selection activeCell="D21" sqref="D21"/>
    </sheetView>
  </sheetViews>
  <sheetFormatPr defaultColWidth="8.81640625" defaultRowHeight="20"/>
  <cols>
    <col min="1" max="1" width="48.81640625" style="19" customWidth="1"/>
    <col min="2" max="2" width="7.1796875" style="4" customWidth="1"/>
    <col min="3" max="3" width="1" style="3" customWidth="1"/>
    <col min="4" max="4" width="12.54296875" style="1" customWidth="1"/>
    <col min="5" max="5" width="0.81640625" style="3" customWidth="1"/>
    <col min="6" max="6" width="13" style="1" customWidth="1"/>
    <col min="7" max="16384" width="8.81640625" style="3"/>
  </cols>
  <sheetData>
    <row r="1" spans="1:6" ht="20.5">
      <c r="A1" s="18" t="s">
        <v>0</v>
      </c>
      <c r="C1" s="4"/>
      <c r="F1" s="54" t="s">
        <v>4</v>
      </c>
    </row>
    <row r="2" spans="1:6" ht="20.5">
      <c r="A2" s="18" t="s">
        <v>46</v>
      </c>
      <c r="C2" s="4"/>
      <c r="F2" s="54" t="s">
        <v>5</v>
      </c>
    </row>
    <row r="3" spans="1:6" ht="20.5">
      <c r="A3" s="18" t="s">
        <v>147</v>
      </c>
    </row>
    <row r="4" spans="1:6" ht="7.4" customHeight="1"/>
    <row r="5" spans="1:6" ht="18" customHeight="1">
      <c r="D5" s="96" t="s">
        <v>6</v>
      </c>
      <c r="E5" s="96"/>
      <c r="F5" s="96"/>
    </row>
    <row r="6" spans="1:6">
      <c r="B6" s="37" t="s">
        <v>2</v>
      </c>
      <c r="D6" s="37">
        <v>2022</v>
      </c>
      <c r="E6" s="17"/>
      <c r="F6" s="37">
        <v>2021</v>
      </c>
    </row>
    <row r="7" spans="1:6" ht="20.5">
      <c r="A7" s="18" t="s">
        <v>47</v>
      </c>
    </row>
    <row r="8" spans="1:6">
      <c r="A8" s="20" t="s">
        <v>125</v>
      </c>
      <c r="B8" s="4">
        <v>2</v>
      </c>
      <c r="D8" s="21">
        <v>207912</v>
      </c>
      <c r="E8" s="6"/>
      <c r="F8" s="21">
        <v>332618</v>
      </c>
    </row>
    <row r="9" spans="1:6">
      <c r="A9" s="20" t="s">
        <v>140</v>
      </c>
      <c r="B9" s="58">
        <v>4</v>
      </c>
      <c r="D9" s="21">
        <v>15315</v>
      </c>
      <c r="E9" s="6"/>
      <c r="F9" s="21">
        <v>0</v>
      </c>
    </row>
    <row r="10" spans="1:6">
      <c r="A10" s="20" t="s">
        <v>48</v>
      </c>
      <c r="B10" s="58">
        <v>2</v>
      </c>
      <c r="D10" s="21">
        <v>4416</v>
      </c>
      <c r="E10" s="6"/>
      <c r="F10" s="21">
        <v>7774</v>
      </c>
    </row>
    <row r="11" spans="1:6" ht="20.5">
      <c r="A11" s="18" t="s">
        <v>49</v>
      </c>
      <c r="D11" s="23">
        <f>SUM(D8:D10)</f>
        <v>227643</v>
      </c>
      <c r="E11" s="6"/>
      <c r="F11" s="23">
        <f>SUM(F8:F10)</f>
        <v>340392</v>
      </c>
    </row>
    <row r="12" spans="1:6" ht="5.5" customHeight="1">
      <c r="A12" s="20"/>
      <c r="D12" s="21"/>
      <c r="E12" s="6"/>
      <c r="F12" s="21"/>
    </row>
    <row r="13" spans="1:6" ht="20.5">
      <c r="A13" s="18" t="s">
        <v>50</v>
      </c>
      <c r="B13" s="4">
        <v>2</v>
      </c>
      <c r="D13" s="21"/>
      <c r="E13" s="6"/>
    </row>
    <row r="14" spans="1:6">
      <c r="A14" s="20" t="s">
        <v>126</v>
      </c>
      <c r="B14" s="3"/>
      <c r="D14" s="21">
        <v>108371</v>
      </c>
      <c r="E14" s="6"/>
      <c r="F14" s="21">
        <v>229607</v>
      </c>
    </row>
    <row r="15" spans="1:6">
      <c r="A15" s="20" t="s">
        <v>51</v>
      </c>
      <c r="D15" s="21">
        <v>74032</v>
      </c>
      <c r="E15" s="6"/>
      <c r="F15" s="21">
        <v>98351</v>
      </c>
    </row>
    <row r="16" spans="1:6">
      <c r="A16" s="20" t="s">
        <v>52</v>
      </c>
      <c r="D16" s="21">
        <v>29248</v>
      </c>
      <c r="E16" s="6"/>
      <c r="F16" s="21">
        <v>29578</v>
      </c>
    </row>
    <row r="17" spans="1:6">
      <c r="A17" s="20" t="s">
        <v>93</v>
      </c>
      <c r="D17" s="21">
        <v>2176</v>
      </c>
      <c r="E17" s="6"/>
      <c r="F17" s="21">
        <v>3602</v>
      </c>
    </row>
    <row r="18" spans="1:6" ht="20.5">
      <c r="A18" s="18" t="s">
        <v>53</v>
      </c>
      <c r="D18" s="23">
        <f>SUM(D14:D17)</f>
        <v>213827</v>
      </c>
      <c r="E18" s="6"/>
      <c r="F18" s="23">
        <f>SUM(F14:F17)</f>
        <v>361138</v>
      </c>
    </row>
    <row r="19" spans="1:6" ht="5.15" customHeight="1">
      <c r="A19" s="18"/>
      <c r="D19" s="24"/>
      <c r="E19" s="6"/>
      <c r="F19" s="24"/>
    </row>
    <row r="20" spans="1:6" ht="20.5">
      <c r="A20" s="18" t="s">
        <v>54</v>
      </c>
      <c r="D20" s="29">
        <f>+SUM(D11-D18)</f>
        <v>13816</v>
      </c>
      <c r="E20" s="29">
        <f>+SUM(E11-E18)</f>
        <v>0</v>
      </c>
      <c r="F20" s="29">
        <f>+SUM(F11-F18)</f>
        <v>-20746</v>
      </c>
    </row>
    <row r="21" spans="1:6">
      <c r="A21" s="20" t="s">
        <v>55</v>
      </c>
      <c r="D21" s="30">
        <v>6498</v>
      </c>
      <c r="E21" s="6"/>
      <c r="F21" s="30">
        <v>-4288</v>
      </c>
    </row>
    <row r="22" spans="1:6" ht="4.4000000000000004" customHeight="1">
      <c r="A22" s="20"/>
      <c r="D22" s="25"/>
      <c r="E22" s="6"/>
      <c r="F22" s="25"/>
    </row>
    <row r="23" spans="1:6" ht="20.5">
      <c r="A23" s="18" t="s">
        <v>56</v>
      </c>
      <c r="D23" s="27">
        <f>+D20-D21</f>
        <v>7318</v>
      </c>
      <c r="E23" s="6"/>
      <c r="F23" s="27">
        <f>+F20-F21</f>
        <v>-16458</v>
      </c>
    </row>
    <row r="24" spans="1:6" ht="5.15" customHeight="1">
      <c r="A24" s="20"/>
      <c r="D24" s="21"/>
      <c r="E24" s="6"/>
      <c r="F24" s="21"/>
    </row>
    <row r="25" spans="1:6" ht="20.5">
      <c r="A25" s="18" t="s">
        <v>98</v>
      </c>
      <c r="D25" s="21"/>
      <c r="E25" s="6"/>
      <c r="F25" s="21"/>
    </row>
    <row r="26" spans="1:6" ht="21" customHeight="1">
      <c r="A26" s="20" t="s">
        <v>109</v>
      </c>
      <c r="D26" s="21"/>
      <c r="E26" s="6"/>
      <c r="F26" s="21"/>
    </row>
    <row r="27" spans="1:6" ht="21" customHeight="1">
      <c r="A27" s="59" t="s">
        <v>110</v>
      </c>
      <c r="D27" s="51">
        <v>-574</v>
      </c>
      <c r="E27" s="48"/>
      <c r="F27" s="51">
        <v>1039</v>
      </c>
    </row>
    <row r="28" spans="1:6" ht="21" customHeight="1">
      <c r="A28" s="20" t="s">
        <v>55</v>
      </c>
      <c r="D28" s="51">
        <v>-115</v>
      </c>
      <c r="E28" s="48"/>
      <c r="F28" s="26">
        <v>208</v>
      </c>
    </row>
    <row r="29" spans="1:6" ht="20.5">
      <c r="A29" s="18" t="s">
        <v>111</v>
      </c>
      <c r="D29" s="93">
        <f>D27-D28</f>
        <v>-459</v>
      </c>
      <c r="E29" s="6"/>
      <c r="F29" s="27">
        <f>F27-F28</f>
        <v>831</v>
      </c>
    </row>
    <row r="30" spans="1:6" ht="5.15" customHeight="1">
      <c r="A30" s="20"/>
      <c r="D30" s="21"/>
      <c r="E30" s="6"/>
      <c r="F30" s="21"/>
    </row>
    <row r="31" spans="1:6" ht="21" thickBot="1">
      <c r="A31" s="18" t="s">
        <v>71</v>
      </c>
      <c r="D31" s="31">
        <f>+D23+D29</f>
        <v>6859</v>
      </c>
      <c r="E31" s="6"/>
      <c r="F31" s="31">
        <f>+F23+F29</f>
        <v>-15627</v>
      </c>
    </row>
    <row r="32" spans="1:6" ht="6" customHeight="1" thickTop="1">
      <c r="A32" s="20"/>
      <c r="D32" s="21"/>
      <c r="E32" s="6"/>
      <c r="F32" s="21"/>
    </row>
    <row r="33" spans="1:6" ht="21" thickBot="1">
      <c r="A33" s="18" t="s">
        <v>57</v>
      </c>
      <c r="D33" s="32">
        <f>+D23/D34</f>
        <v>0.60983333333333334</v>
      </c>
      <c r="E33" s="6"/>
      <c r="F33" s="32">
        <f>+F23/F34</f>
        <v>-1.3714999999999999</v>
      </c>
    </row>
    <row r="34" spans="1:6" ht="26.5" customHeight="1" thickTop="1" thickBot="1">
      <c r="A34" s="18" t="s">
        <v>94</v>
      </c>
      <c r="D34" s="28">
        <v>12000</v>
      </c>
      <c r="E34" s="6"/>
      <c r="F34" s="28">
        <v>12000</v>
      </c>
    </row>
    <row r="35" spans="1:6" ht="20.5" thickTop="1">
      <c r="A35" s="20"/>
    </row>
    <row r="36" spans="1:6">
      <c r="A36" s="20"/>
    </row>
    <row r="37" spans="1:6">
      <c r="A37" s="20"/>
    </row>
    <row r="38" spans="1:6">
      <c r="A38" s="20"/>
    </row>
    <row r="39" spans="1:6" s="4" customFormat="1">
      <c r="A39" s="20"/>
      <c r="C39" s="3"/>
      <c r="D39" s="1"/>
      <c r="E39" s="3"/>
      <c r="F39" s="1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abSelected="1" view="pageBreakPreview" topLeftCell="B13" zoomScale="90" zoomScaleNormal="100" zoomScaleSheetLayoutView="90" workbookViewId="0">
      <selection activeCell="K23" sqref="K23"/>
    </sheetView>
  </sheetViews>
  <sheetFormatPr defaultRowHeight="20"/>
  <cols>
    <col min="1" max="1" width="44.453125" customWidth="1"/>
    <col min="2" max="2" width="1.453125" customWidth="1"/>
    <col min="3" max="3" width="14.1796875" style="1" customWidth="1"/>
    <col min="4" max="4" width="1.54296875" style="1" customWidth="1"/>
    <col min="5" max="5" width="13.453125" style="1" customWidth="1"/>
    <col min="6" max="6" width="1.453125" style="1" customWidth="1"/>
    <col min="7" max="7" width="13.54296875" style="1" customWidth="1"/>
    <col min="8" max="8" width="1.453125" style="1" customWidth="1"/>
    <col min="9" max="9" width="15.1796875" style="1" customWidth="1"/>
    <col min="10" max="10" width="1.54296875" style="1" customWidth="1"/>
    <col min="11" max="11" width="14.1796875" style="1" customWidth="1"/>
    <col min="12" max="12" width="1.453125" style="1" customWidth="1"/>
    <col min="13" max="13" width="15.81640625" style="5" customWidth="1"/>
  </cols>
  <sheetData>
    <row r="1" spans="1:13" ht="20.5">
      <c r="A1" s="18" t="s">
        <v>0</v>
      </c>
      <c r="B1" s="3"/>
      <c r="M1" s="5" t="s">
        <v>4</v>
      </c>
    </row>
    <row r="2" spans="1:13" ht="20.5">
      <c r="A2" s="18" t="s">
        <v>58</v>
      </c>
      <c r="B2" s="3"/>
      <c r="M2" s="5" t="s">
        <v>5</v>
      </c>
    </row>
    <row r="3" spans="1:13" ht="20.5">
      <c r="A3" s="18" t="s">
        <v>147</v>
      </c>
      <c r="B3" s="3"/>
    </row>
    <row r="4" spans="1:13" ht="13.5" customHeight="1">
      <c r="A4" s="3"/>
      <c r="B4" s="3"/>
    </row>
    <row r="5" spans="1:13" ht="20.25" customHeight="1">
      <c r="A5" s="3"/>
      <c r="B5" s="3"/>
      <c r="C5" s="34"/>
      <c r="D5" s="34"/>
      <c r="E5" s="34"/>
      <c r="F5" s="34"/>
      <c r="G5" s="34"/>
      <c r="H5" s="34"/>
      <c r="I5" s="34"/>
      <c r="J5" s="34"/>
      <c r="K5" s="96" t="s">
        <v>6</v>
      </c>
      <c r="L5" s="96"/>
      <c r="M5" s="96"/>
    </row>
    <row r="6" spans="1:13">
      <c r="A6" s="3"/>
      <c r="B6" s="3"/>
      <c r="K6" s="4" t="s">
        <v>59</v>
      </c>
    </row>
    <row r="7" spans="1:13">
      <c r="A7" s="3"/>
      <c r="B7" s="3"/>
      <c r="G7" s="98" t="s">
        <v>41</v>
      </c>
      <c r="H7" s="98"/>
      <c r="I7" s="98"/>
      <c r="K7" s="37" t="s">
        <v>60</v>
      </c>
    </row>
    <row r="8" spans="1:13">
      <c r="A8" s="3"/>
      <c r="B8" s="3"/>
      <c r="C8" s="4" t="s">
        <v>114</v>
      </c>
      <c r="E8" s="4" t="s">
        <v>65</v>
      </c>
      <c r="G8" s="4" t="s">
        <v>61</v>
      </c>
      <c r="K8" s="53" t="s">
        <v>112</v>
      </c>
      <c r="M8" s="35" t="s">
        <v>63</v>
      </c>
    </row>
    <row r="9" spans="1:13">
      <c r="A9" s="3"/>
      <c r="B9" s="3"/>
      <c r="C9" s="37" t="s">
        <v>67</v>
      </c>
      <c r="E9" s="37" t="s">
        <v>66</v>
      </c>
      <c r="G9" s="37" t="s">
        <v>62</v>
      </c>
      <c r="I9" s="37" t="s">
        <v>42</v>
      </c>
      <c r="K9" s="60" t="s">
        <v>113</v>
      </c>
      <c r="M9" s="36" t="s">
        <v>64</v>
      </c>
    </row>
    <row r="10" spans="1:13" ht="3.65" customHeight="1">
      <c r="A10" s="3"/>
      <c r="B10" s="3"/>
    </row>
    <row r="11" spans="1:13" ht="20.5">
      <c r="A11" s="18" t="s">
        <v>123</v>
      </c>
      <c r="B11" s="3"/>
      <c r="C11" s="22">
        <v>120000</v>
      </c>
      <c r="D11" s="21"/>
      <c r="E11" s="22">
        <v>279256</v>
      </c>
      <c r="F11" s="21"/>
      <c r="G11" s="22">
        <v>8060</v>
      </c>
      <c r="H11" s="21"/>
      <c r="I11" s="43">
        <v>-20030</v>
      </c>
      <c r="J11" s="21"/>
      <c r="K11" s="43">
        <v>52019</v>
      </c>
      <c r="L11" s="21"/>
      <c r="M11" s="39">
        <f>SUM(C11:L11)</f>
        <v>439305</v>
      </c>
    </row>
    <row r="12" spans="1:13">
      <c r="A12" s="20" t="s">
        <v>68</v>
      </c>
      <c r="B12" s="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40"/>
    </row>
    <row r="13" spans="1:13">
      <c r="A13" s="20" t="s">
        <v>69</v>
      </c>
      <c r="B13" s="3"/>
      <c r="C13" s="21">
        <v>0</v>
      </c>
      <c r="D13" s="21"/>
      <c r="E13" s="21">
        <v>0</v>
      </c>
      <c r="F13" s="21"/>
      <c r="G13" s="21">
        <v>0</v>
      </c>
      <c r="H13" s="21"/>
      <c r="I13" s="44">
        <f>+'PL (9M) '!D23</f>
        <v>7318</v>
      </c>
      <c r="J13" s="21"/>
      <c r="K13" s="21">
        <v>0</v>
      </c>
      <c r="L13" s="21"/>
      <c r="M13" s="44">
        <f>SUM(C13:L13)</f>
        <v>7318</v>
      </c>
    </row>
    <row r="14" spans="1:13">
      <c r="A14" s="20" t="s">
        <v>70</v>
      </c>
      <c r="B14" s="3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44">
        <f>+'PL (9M) '!D29</f>
        <v>-459</v>
      </c>
      <c r="L14" s="21"/>
      <c r="M14" s="44">
        <f t="shared" ref="M14" si="0">SUM(C14:L14)</f>
        <v>-459</v>
      </c>
    </row>
    <row r="15" spans="1:13">
      <c r="A15" s="20" t="s">
        <v>71</v>
      </c>
      <c r="B15" s="3"/>
      <c r="C15" s="86">
        <f>SUM(C13:C14)</f>
        <v>0</v>
      </c>
      <c r="D15" s="21"/>
      <c r="E15" s="86">
        <f>SUM(E13:E14)</f>
        <v>0</v>
      </c>
      <c r="F15" s="21"/>
      <c r="G15" s="86">
        <f>SUM(G13:G14)</f>
        <v>0</v>
      </c>
      <c r="H15" s="21"/>
      <c r="I15" s="87">
        <f>SUM(I13:I14)</f>
        <v>7318</v>
      </c>
      <c r="J15" s="21"/>
      <c r="K15" s="87">
        <f>SUM(K13:K14)</f>
        <v>-459</v>
      </c>
      <c r="L15" s="21"/>
      <c r="M15" s="87">
        <f>SUM(M13:M14)</f>
        <v>6859</v>
      </c>
    </row>
    <row r="16" spans="1:13">
      <c r="A16" s="20" t="s">
        <v>138</v>
      </c>
      <c r="B16" s="3"/>
      <c r="C16" s="88">
        <v>0</v>
      </c>
      <c r="D16" s="21"/>
      <c r="E16" s="88">
        <v>0</v>
      </c>
      <c r="F16" s="21"/>
      <c r="G16" s="88">
        <v>0</v>
      </c>
      <c r="H16" s="21"/>
      <c r="I16" s="65">
        <v>-10581</v>
      </c>
      <c r="J16" s="21"/>
      <c r="K16" s="88">
        <v>10581</v>
      </c>
      <c r="L16" s="21"/>
      <c r="M16" s="65">
        <f>SUM(C16:L16)</f>
        <v>0</v>
      </c>
    </row>
    <row r="17" spans="1:13" ht="21" thickBot="1">
      <c r="A17" s="18" t="s">
        <v>148</v>
      </c>
      <c r="B17" s="3"/>
      <c r="C17" s="42">
        <f>SUM(C11,C15,C16)</f>
        <v>120000</v>
      </c>
      <c r="D17" s="21"/>
      <c r="E17" s="42">
        <f>SUM(E11,E15,E16)</f>
        <v>279256</v>
      </c>
      <c r="F17" s="21"/>
      <c r="G17" s="42">
        <f>SUM(G11,G15,G16)</f>
        <v>8060</v>
      </c>
      <c r="H17" s="21"/>
      <c r="I17" s="46">
        <f>SUM(I11,I15,I16)</f>
        <v>-23293</v>
      </c>
      <c r="J17" s="21"/>
      <c r="K17" s="46">
        <f>SUM(K11,K15,K16)</f>
        <v>62141</v>
      </c>
      <c r="L17" s="21"/>
      <c r="M17" s="42">
        <f>SUM(M11,M15,M16)</f>
        <v>446164</v>
      </c>
    </row>
    <row r="18" spans="1:13" ht="4.5" customHeight="1" thickTop="1">
      <c r="A18" s="20"/>
      <c r="B18" s="3"/>
    </row>
    <row r="19" spans="1:13" ht="20.5">
      <c r="A19" s="18" t="s">
        <v>143</v>
      </c>
      <c r="B19" s="3"/>
      <c r="C19" s="22">
        <v>120000</v>
      </c>
      <c r="D19" s="21"/>
      <c r="E19" s="22">
        <v>279256</v>
      </c>
      <c r="F19" s="21"/>
      <c r="G19" s="22">
        <v>8060</v>
      </c>
      <c r="H19" s="21"/>
      <c r="I19" s="22">
        <v>5058</v>
      </c>
      <c r="J19" s="21"/>
      <c r="K19" s="43">
        <v>-12349</v>
      </c>
      <c r="L19" s="21"/>
      <c r="M19" s="39">
        <f>SUM(C19:L19)</f>
        <v>400025</v>
      </c>
    </row>
    <row r="20" spans="1:13">
      <c r="A20" s="20" t="s">
        <v>68</v>
      </c>
      <c r="B20" s="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40"/>
    </row>
    <row r="21" spans="1:13">
      <c r="A21" s="20" t="s">
        <v>69</v>
      </c>
      <c r="B21" s="3"/>
      <c r="C21" s="21">
        <v>0</v>
      </c>
      <c r="D21" s="21"/>
      <c r="E21" s="21">
        <v>0</v>
      </c>
      <c r="F21" s="21"/>
      <c r="G21" s="21">
        <v>0</v>
      </c>
      <c r="H21" s="21"/>
      <c r="I21" s="44">
        <f>'PL (9M) '!F23</f>
        <v>-16458</v>
      </c>
      <c r="J21" s="21"/>
      <c r="K21" s="21">
        <v>0</v>
      </c>
      <c r="L21" s="21"/>
      <c r="M21" s="44">
        <f>SUM(C21:L21)</f>
        <v>-16458</v>
      </c>
    </row>
    <row r="22" spans="1:13">
      <c r="A22" s="20" t="s">
        <v>70</v>
      </c>
      <c r="B22" s="3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21">
        <f>'PL (9M) '!F29</f>
        <v>831</v>
      </c>
      <c r="L22" s="21"/>
      <c r="M22" s="44">
        <f>SUM(C22:L22)</f>
        <v>831</v>
      </c>
    </row>
    <row r="23" spans="1:13">
      <c r="A23" s="20" t="s">
        <v>71</v>
      </c>
      <c r="C23" s="41">
        <f>SUM(C21:C22)</f>
        <v>0</v>
      </c>
      <c r="D23" s="21"/>
      <c r="E23" s="41">
        <f>SUM(E21:E22)</f>
        <v>0</v>
      </c>
      <c r="F23" s="21"/>
      <c r="G23" s="41">
        <f>SUM(G21:G22)</f>
        <v>0</v>
      </c>
      <c r="H23" s="21"/>
      <c r="I23" s="45">
        <f>SUM(I21:I22)</f>
        <v>-16458</v>
      </c>
      <c r="J23" s="21"/>
      <c r="K23" s="41">
        <f>SUM(K21:K22)</f>
        <v>831</v>
      </c>
      <c r="L23" s="21"/>
      <c r="M23" s="45">
        <f>SUM(M21:M22)</f>
        <v>-15627</v>
      </c>
    </row>
    <row r="24" spans="1:13" ht="21" thickBot="1">
      <c r="A24" s="18" t="s">
        <v>149</v>
      </c>
      <c r="C24" s="42">
        <f>SUM(C19,C23)</f>
        <v>120000</v>
      </c>
      <c r="D24" s="21"/>
      <c r="E24" s="42">
        <f>SUM(E19,E23)</f>
        <v>279256</v>
      </c>
      <c r="F24" s="21"/>
      <c r="G24" s="42">
        <f>SUM(G19,G23)</f>
        <v>8060</v>
      </c>
      <c r="H24" s="21"/>
      <c r="I24" s="46">
        <f>SUM(I19,I23)</f>
        <v>-11400</v>
      </c>
      <c r="J24" s="21"/>
      <c r="K24" s="46">
        <f>SUM(K19,K23)</f>
        <v>-11518</v>
      </c>
      <c r="L24" s="21"/>
      <c r="M24" s="42">
        <f>SUM(M19,M23)</f>
        <v>384398</v>
      </c>
    </row>
    <row r="25" spans="1:13" ht="20.5" thickTop="1">
      <c r="A25" s="38"/>
    </row>
    <row r="26" spans="1:13">
      <c r="A26" s="38"/>
      <c r="C26" s="33">
        <f>C11-BS!F51</f>
        <v>0</v>
      </c>
      <c r="E26" s="33">
        <f>E11-BS!F52</f>
        <v>0</v>
      </c>
      <c r="G26" s="33">
        <f>G11-BS!F54</f>
        <v>0</v>
      </c>
      <c r="I26" s="33">
        <f>I11-BS!F55</f>
        <v>0</v>
      </c>
      <c r="K26" s="49">
        <f>K11-BS!F56</f>
        <v>0</v>
      </c>
      <c r="M26" s="50">
        <f>M11-BS!F57</f>
        <v>0</v>
      </c>
    </row>
    <row r="27" spans="1:13">
      <c r="C27" s="33">
        <f>C17-BS!D51</f>
        <v>0</v>
      </c>
      <c r="E27" s="33">
        <f>E17-BS!D52</f>
        <v>0</v>
      </c>
      <c r="G27" s="33">
        <f>G17-BS!D54</f>
        <v>0</v>
      </c>
      <c r="I27" s="33">
        <f>I17-BS!D55</f>
        <v>0</v>
      </c>
      <c r="K27" s="49">
        <f>K17-BS!D56</f>
        <v>0</v>
      </c>
      <c r="M27" s="50">
        <f>M17-BS!D57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4"/>
  <sheetViews>
    <sheetView view="pageBreakPreview" topLeftCell="A52" zoomScale="90" zoomScaleNormal="100" zoomScaleSheetLayoutView="90" workbookViewId="0">
      <selection activeCell="G66" sqref="G66"/>
    </sheetView>
  </sheetViews>
  <sheetFormatPr defaultColWidth="8.81640625" defaultRowHeight="20"/>
  <cols>
    <col min="1" max="1" width="49.26953125" style="62" customWidth="1"/>
    <col min="2" max="2" width="1.453125" style="62" customWidth="1"/>
    <col min="3" max="3" width="14.81640625" style="63" customWidth="1"/>
    <col min="4" max="4" width="1.453125" style="62" customWidth="1"/>
    <col min="5" max="5" width="14.54296875" style="62" customWidth="1"/>
    <col min="6" max="16384" width="8.81640625" style="62"/>
  </cols>
  <sheetData>
    <row r="1" spans="1:5" ht="20.5">
      <c r="A1" s="68" t="s">
        <v>0</v>
      </c>
      <c r="E1" s="69" t="s">
        <v>4</v>
      </c>
    </row>
    <row r="2" spans="1:5" ht="20.5">
      <c r="A2" s="68" t="s">
        <v>72</v>
      </c>
      <c r="E2" s="69" t="s">
        <v>5</v>
      </c>
    </row>
    <row r="3" spans="1:5" ht="20.5">
      <c r="A3" s="18" t="s">
        <v>147</v>
      </c>
    </row>
    <row r="4" spans="1:5" ht="21.65" customHeight="1"/>
    <row r="5" spans="1:5">
      <c r="A5" s="63"/>
      <c r="C5" s="70"/>
      <c r="E5" s="71" t="s">
        <v>6</v>
      </c>
    </row>
    <row r="6" spans="1:5">
      <c r="A6" s="63"/>
      <c r="B6" s="72"/>
      <c r="C6" s="73">
        <v>2022</v>
      </c>
      <c r="D6" s="74"/>
      <c r="E6" s="73">
        <v>2021</v>
      </c>
    </row>
    <row r="7" spans="1:5" ht="20.5">
      <c r="A7" s="18" t="s">
        <v>96</v>
      </c>
    </row>
    <row r="8" spans="1:5">
      <c r="A8" s="63" t="s">
        <v>73</v>
      </c>
      <c r="B8" s="75"/>
      <c r="C8" s="94">
        <v>13816</v>
      </c>
      <c r="D8" s="75"/>
      <c r="E8" s="76">
        <v>-20746</v>
      </c>
    </row>
    <row r="9" spans="1:5">
      <c r="A9" s="63" t="s">
        <v>74</v>
      </c>
      <c r="B9" s="75"/>
      <c r="C9" s="77"/>
      <c r="D9" s="75"/>
      <c r="E9" s="77"/>
    </row>
    <row r="10" spans="1:5">
      <c r="A10" s="63" t="s">
        <v>75</v>
      </c>
      <c r="B10" s="75"/>
      <c r="C10" s="76">
        <v>26259</v>
      </c>
      <c r="D10" s="75"/>
      <c r="E10" s="76">
        <v>-98528</v>
      </c>
    </row>
    <row r="11" spans="1:5">
      <c r="A11" s="63" t="s">
        <v>76</v>
      </c>
      <c r="B11" s="75"/>
      <c r="C11" s="76">
        <v>440</v>
      </c>
      <c r="D11" s="75"/>
      <c r="E11" s="76">
        <v>-5749</v>
      </c>
    </row>
    <row r="12" spans="1:5">
      <c r="A12" s="63" t="s">
        <v>77</v>
      </c>
      <c r="B12" s="75"/>
      <c r="C12" s="76">
        <v>20666</v>
      </c>
      <c r="D12" s="75"/>
      <c r="E12" s="76">
        <v>-1838</v>
      </c>
    </row>
    <row r="13" spans="1:5">
      <c r="A13" s="63" t="s">
        <v>78</v>
      </c>
      <c r="B13" s="75"/>
      <c r="C13" s="76">
        <v>-44</v>
      </c>
      <c r="D13" s="75"/>
      <c r="E13" s="76">
        <v>1372</v>
      </c>
    </row>
    <row r="14" spans="1:5">
      <c r="A14" s="63" t="s">
        <v>79</v>
      </c>
      <c r="B14" s="75"/>
      <c r="C14" s="76">
        <v>17644</v>
      </c>
      <c r="D14" s="75"/>
      <c r="E14" s="76">
        <v>5091</v>
      </c>
    </row>
    <row r="15" spans="1:5">
      <c r="A15" s="63" t="s">
        <v>88</v>
      </c>
      <c r="B15" s="75"/>
      <c r="C15" s="76">
        <v>-27357</v>
      </c>
      <c r="D15" s="75"/>
      <c r="E15" s="76">
        <v>98689</v>
      </c>
    </row>
    <row r="16" spans="1:5">
      <c r="A16" s="63" t="s">
        <v>80</v>
      </c>
      <c r="B16" s="75"/>
      <c r="C16" s="76">
        <v>-10166</v>
      </c>
      <c r="D16" s="75"/>
      <c r="E16" s="76">
        <v>5144</v>
      </c>
    </row>
    <row r="17" spans="1:5">
      <c r="A17" s="63" t="s">
        <v>81</v>
      </c>
      <c r="B17" s="75"/>
      <c r="C17" s="76">
        <v>-2808</v>
      </c>
      <c r="D17" s="75"/>
      <c r="E17" s="76">
        <v>-1387</v>
      </c>
    </row>
    <row r="18" spans="1:5">
      <c r="A18" s="20" t="s">
        <v>141</v>
      </c>
      <c r="B18" s="75"/>
      <c r="C18" s="76">
        <v>0</v>
      </c>
      <c r="D18" s="75"/>
      <c r="E18" s="76">
        <v>-798</v>
      </c>
    </row>
    <row r="19" spans="1:5">
      <c r="A19" s="20" t="s">
        <v>130</v>
      </c>
      <c r="B19" s="75"/>
      <c r="C19" s="94">
        <v>-1304</v>
      </c>
      <c r="D19" s="75"/>
      <c r="E19" s="76">
        <v>0</v>
      </c>
    </row>
    <row r="20" spans="1:5">
      <c r="A20" s="20" t="s">
        <v>103</v>
      </c>
      <c r="B20" s="75"/>
      <c r="C20" s="76">
        <v>13486</v>
      </c>
      <c r="D20" s="75"/>
      <c r="E20" s="76">
        <v>27792</v>
      </c>
    </row>
    <row r="21" spans="1:5">
      <c r="A21" s="20" t="s">
        <v>131</v>
      </c>
      <c r="B21" s="75"/>
      <c r="C21" s="76">
        <v>1954</v>
      </c>
      <c r="D21" s="75"/>
      <c r="E21" s="76">
        <v>451</v>
      </c>
    </row>
    <row r="22" spans="1:5">
      <c r="A22" s="20" t="s">
        <v>152</v>
      </c>
      <c r="B22" s="75"/>
      <c r="C22" s="76">
        <v>212</v>
      </c>
      <c r="D22" s="75"/>
      <c r="E22" s="76">
        <v>0</v>
      </c>
    </row>
    <row r="23" spans="1:5">
      <c r="A23" s="20" t="s">
        <v>134</v>
      </c>
      <c r="B23" s="75"/>
      <c r="C23" s="76">
        <v>-918</v>
      </c>
      <c r="D23" s="75"/>
      <c r="E23" s="76">
        <v>-1925</v>
      </c>
    </row>
    <row r="24" spans="1:5">
      <c r="A24" s="63" t="s">
        <v>33</v>
      </c>
      <c r="B24" s="75"/>
      <c r="C24" s="76">
        <v>444</v>
      </c>
      <c r="D24" s="75"/>
      <c r="E24" s="76">
        <v>444</v>
      </c>
    </row>
    <row r="25" spans="1:5">
      <c r="A25" s="20" t="s">
        <v>135</v>
      </c>
      <c r="B25" s="75"/>
      <c r="C25" s="76">
        <v>-15315</v>
      </c>
      <c r="D25" s="75"/>
      <c r="E25" s="76">
        <v>0</v>
      </c>
    </row>
    <row r="26" spans="1:5">
      <c r="A26" s="63" t="s">
        <v>132</v>
      </c>
      <c r="B26" s="75"/>
      <c r="C26" s="94">
        <v>-2545</v>
      </c>
      <c r="D26" s="75"/>
      <c r="E26" s="76">
        <v>0</v>
      </c>
    </row>
    <row r="27" spans="1:5">
      <c r="A27" s="20" t="s">
        <v>95</v>
      </c>
      <c r="B27" s="75"/>
      <c r="C27" s="78">
        <f>SUM(C8:C26)</f>
        <v>34464</v>
      </c>
      <c r="D27" s="75"/>
      <c r="E27" s="78">
        <f>SUM(E8:E26)</f>
        <v>8012</v>
      </c>
    </row>
    <row r="28" spans="1:5">
      <c r="A28" s="63" t="s">
        <v>89</v>
      </c>
      <c r="B28" s="75"/>
      <c r="C28" s="76">
        <v>-737</v>
      </c>
      <c r="D28" s="75"/>
      <c r="E28" s="76">
        <v>-902</v>
      </c>
    </row>
    <row r="29" spans="1:5">
      <c r="A29" s="63" t="s">
        <v>133</v>
      </c>
      <c r="B29" s="75"/>
      <c r="C29" s="77">
        <v>2176</v>
      </c>
      <c r="D29" s="75"/>
      <c r="E29" s="77">
        <v>3602</v>
      </c>
    </row>
    <row r="30" spans="1:5">
      <c r="A30" s="63" t="s">
        <v>151</v>
      </c>
      <c r="B30" s="75"/>
      <c r="C30" s="77">
        <v>0</v>
      </c>
      <c r="D30" s="75"/>
      <c r="E30" s="76">
        <v>-112</v>
      </c>
    </row>
    <row r="31" spans="1:5">
      <c r="A31" s="63" t="s">
        <v>122</v>
      </c>
      <c r="B31" s="75"/>
      <c r="C31" s="76">
        <v>-1225</v>
      </c>
      <c r="D31" s="75"/>
      <c r="E31" s="76">
        <v>-1521</v>
      </c>
    </row>
    <row r="32" spans="1:5">
      <c r="A32" s="63" t="s">
        <v>129</v>
      </c>
      <c r="B32" s="75"/>
      <c r="C32" s="76">
        <v>505</v>
      </c>
      <c r="D32" s="75"/>
      <c r="E32" s="76">
        <v>0</v>
      </c>
    </row>
    <row r="33" spans="1:5" ht="20.5">
      <c r="A33" s="18" t="s">
        <v>82</v>
      </c>
      <c r="B33" s="75"/>
      <c r="C33" s="79">
        <f>SUM(C27:C32)</f>
        <v>35183</v>
      </c>
      <c r="D33" s="75"/>
      <c r="E33" s="79">
        <f>SUM(E27:E32)</f>
        <v>9079</v>
      </c>
    </row>
    <row r="34" spans="1:5">
      <c r="A34" s="63"/>
      <c r="B34" s="75"/>
      <c r="C34" s="77"/>
      <c r="D34" s="75"/>
      <c r="E34" s="75"/>
    </row>
    <row r="35" spans="1:5" ht="20.5">
      <c r="A35" s="18" t="s">
        <v>97</v>
      </c>
      <c r="B35" s="75"/>
      <c r="C35" s="77"/>
      <c r="D35" s="75"/>
      <c r="E35" s="75"/>
    </row>
    <row r="36" spans="1:5">
      <c r="A36" s="63" t="s">
        <v>90</v>
      </c>
      <c r="B36" s="75"/>
      <c r="C36" s="77">
        <v>737</v>
      </c>
      <c r="D36" s="75"/>
      <c r="E36" s="77">
        <v>902</v>
      </c>
    </row>
    <row r="37" spans="1:5">
      <c r="A37" s="20" t="s">
        <v>155</v>
      </c>
      <c r="B37" s="75"/>
      <c r="C37" s="76">
        <v>-378</v>
      </c>
      <c r="D37" s="75"/>
      <c r="E37" s="77">
        <v>0</v>
      </c>
    </row>
    <row r="38" spans="1:5">
      <c r="A38" s="20" t="s">
        <v>127</v>
      </c>
      <c r="B38" s="75"/>
      <c r="C38" s="76">
        <v>-198</v>
      </c>
      <c r="D38" s="75"/>
      <c r="E38" s="76">
        <v>-344</v>
      </c>
    </row>
    <row r="39" spans="1:5">
      <c r="A39" s="20" t="s">
        <v>153</v>
      </c>
      <c r="B39" s="75"/>
      <c r="C39" s="76">
        <v>19170</v>
      </c>
      <c r="D39" s="75"/>
      <c r="E39" s="76">
        <v>0</v>
      </c>
    </row>
    <row r="40" spans="1:5">
      <c r="A40" s="20" t="s">
        <v>128</v>
      </c>
      <c r="B40" s="75"/>
      <c r="C40" s="76">
        <v>87</v>
      </c>
      <c r="D40" s="75"/>
      <c r="E40" s="76">
        <v>0</v>
      </c>
    </row>
    <row r="41" spans="1:5">
      <c r="A41" s="20" t="s">
        <v>118</v>
      </c>
      <c r="B41" s="75"/>
      <c r="C41" s="76">
        <v>0</v>
      </c>
      <c r="D41" s="75"/>
      <c r="E41" s="76">
        <v>-317</v>
      </c>
    </row>
    <row r="42" spans="1:5">
      <c r="A42" s="20" t="s">
        <v>119</v>
      </c>
      <c r="B42" s="75"/>
      <c r="C42" s="76">
        <v>0</v>
      </c>
      <c r="D42" s="75"/>
      <c r="E42" s="76">
        <v>-476</v>
      </c>
    </row>
    <row r="43" spans="1:5" ht="20.5">
      <c r="A43" s="18" t="s">
        <v>101</v>
      </c>
      <c r="B43" s="75"/>
      <c r="C43" s="79">
        <f>SUM(C36:C42)</f>
        <v>19418</v>
      </c>
      <c r="D43" s="75"/>
      <c r="E43" s="79">
        <f>SUM(E36:E42)</f>
        <v>-235</v>
      </c>
    </row>
    <row r="44" spans="1:5">
      <c r="A44" s="63"/>
      <c r="B44" s="75"/>
      <c r="C44" s="77"/>
      <c r="D44" s="75"/>
      <c r="E44" s="75"/>
    </row>
    <row r="45" spans="1:5" ht="20.5">
      <c r="A45" s="18" t="s">
        <v>100</v>
      </c>
      <c r="B45" s="75"/>
      <c r="C45" s="77"/>
      <c r="D45" s="75"/>
      <c r="E45" s="75"/>
    </row>
    <row r="46" spans="1:5">
      <c r="A46" s="20" t="s">
        <v>115</v>
      </c>
      <c r="B46" s="75"/>
      <c r="C46" s="77"/>
      <c r="D46" s="75"/>
      <c r="E46" s="75"/>
    </row>
    <row r="47" spans="1:5">
      <c r="A47" s="63" t="s">
        <v>116</v>
      </c>
      <c r="B47" s="75"/>
      <c r="C47" s="76">
        <v>-66362</v>
      </c>
      <c r="D47" s="75"/>
      <c r="E47" s="76">
        <v>-5039</v>
      </c>
    </row>
    <row r="48" spans="1:5">
      <c r="A48" s="20" t="s">
        <v>120</v>
      </c>
      <c r="B48" s="75"/>
      <c r="C48" s="80">
        <v>23700</v>
      </c>
      <c r="D48" s="75"/>
      <c r="E48" s="76">
        <v>30000</v>
      </c>
    </row>
    <row r="49" spans="1:5">
      <c r="A49" s="20" t="s">
        <v>121</v>
      </c>
      <c r="B49" s="75"/>
      <c r="C49" s="80">
        <v>-20000</v>
      </c>
      <c r="D49" s="75"/>
      <c r="E49" s="76">
        <v>-21000</v>
      </c>
    </row>
    <row r="50" spans="1:5">
      <c r="A50" s="63" t="s">
        <v>83</v>
      </c>
      <c r="B50" s="75"/>
      <c r="C50" s="94">
        <v>-10590</v>
      </c>
      <c r="D50" s="75"/>
      <c r="E50" s="76">
        <v>-7020</v>
      </c>
    </row>
    <row r="51" spans="1:5">
      <c r="A51" s="63" t="s">
        <v>84</v>
      </c>
      <c r="B51" s="75"/>
      <c r="C51" s="80">
        <v>-2176</v>
      </c>
      <c r="D51" s="75"/>
      <c r="E51" s="76">
        <v>-3602</v>
      </c>
    </row>
    <row r="52" spans="1:5" ht="20.5">
      <c r="A52" s="18" t="s">
        <v>85</v>
      </c>
      <c r="B52" s="75"/>
      <c r="C52" s="81">
        <f>SUM(C47:C51)</f>
        <v>-75428</v>
      </c>
      <c r="D52" s="75"/>
      <c r="E52" s="81">
        <f>SUM(E47:E51)</f>
        <v>-6661</v>
      </c>
    </row>
    <row r="53" spans="1:5">
      <c r="A53" s="63"/>
      <c r="B53" s="75"/>
      <c r="C53" s="77"/>
      <c r="D53" s="75"/>
      <c r="E53" s="75"/>
    </row>
    <row r="54" spans="1:5" ht="20.5">
      <c r="A54" s="68" t="s">
        <v>86</v>
      </c>
      <c r="B54" s="75"/>
      <c r="C54" s="82">
        <f>+C33+C43+C52</f>
        <v>-20827</v>
      </c>
      <c r="D54" s="75"/>
      <c r="E54" s="82">
        <f>+E33+E43+E52</f>
        <v>2183</v>
      </c>
    </row>
    <row r="55" spans="1:5" ht="20.5">
      <c r="A55" s="68" t="s">
        <v>87</v>
      </c>
      <c r="B55" s="75"/>
      <c r="C55" s="83">
        <f>+BS!F12</f>
        <v>23008</v>
      </c>
      <c r="D55" s="75"/>
      <c r="E55" s="83">
        <v>5776</v>
      </c>
    </row>
    <row r="56" spans="1:5" ht="21" thickBot="1">
      <c r="A56" s="18" t="s">
        <v>102</v>
      </c>
      <c r="B56" s="75"/>
      <c r="C56" s="84">
        <f>SUM(C54:C55)</f>
        <v>2181</v>
      </c>
      <c r="D56" s="75"/>
      <c r="E56" s="84">
        <f>SUM(E54:E55)</f>
        <v>7959</v>
      </c>
    </row>
    <row r="57" spans="1:5" ht="20.5" thickTop="1">
      <c r="A57" s="63"/>
    </row>
    <row r="58" spans="1:5" ht="20.5">
      <c r="A58" s="18" t="s">
        <v>136</v>
      </c>
    </row>
    <row r="59" spans="1:5" ht="20.5">
      <c r="A59" s="18" t="s">
        <v>137</v>
      </c>
    </row>
    <row r="60" spans="1:5" ht="20.5">
      <c r="A60" s="18" t="s">
        <v>150</v>
      </c>
    </row>
    <row r="61" spans="1:5">
      <c r="A61" s="92" t="s">
        <v>142</v>
      </c>
    </row>
    <row r="62" spans="1:5">
      <c r="A62" s="20" t="s">
        <v>154</v>
      </c>
    </row>
    <row r="64" spans="1:5">
      <c r="C64" s="85">
        <f>+C56-BS!D12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        The condensed notes to the interim financial information are an integral part of this interim financial information.
&amp;C&amp;"Angsana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 </vt:lpstr>
      <vt:lpstr>SH7</vt:lpstr>
      <vt:lpstr>CF</vt:lpstr>
      <vt:lpstr>BS!Print_Area</vt:lpstr>
      <vt:lpstr>CF!Print_Area</vt:lpstr>
      <vt:lpstr>'PL (3M)'!Print_Area</vt:lpstr>
      <vt:lpstr>'PL (9M)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Kannika Anawatchayanon</cp:lastModifiedBy>
  <cp:lastPrinted>2022-11-01T11:46:41Z</cp:lastPrinted>
  <dcterms:created xsi:type="dcterms:W3CDTF">2020-05-23T12:03:17Z</dcterms:created>
  <dcterms:modified xsi:type="dcterms:W3CDTF">2022-11-08T06:47:29Z</dcterms:modified>
</cp:coreProperties>
</file>