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5\Group TWZ (Q3'65)\1. TWZ\1. Audit FS\"/>
    </mc:Choice>
  </mc:AlternateContent>
  <xr:revisionPtr revIDLastSave="0" documentId="13_ncr:1_{94D333BC-9C75-4A3E-AFA9-5AAA12689ACB}" xr6:coauthVersionLast="47" xr6:coauthVersionMax="47" xr10:uidLastSave="{00000000-0000-0000-0000-000000000000}"/>
  <bookViews>
    <workbookView xWindow="-120" yWindow="-120" windowWidth="20730" windowHeight="11160" tabRatio="771" xr2:uid="{00000000-000D-0000-FFFF-FFFF00000000}"/>
  </bookViews>
  <sheets>
    <sheet name="SP" sheetId="2" r:id="rId1"/>
    <sheet name="CI (3M)" sheetId="10" r:id="rId2"/>
    <sheet name="CI (9M)" sheetId="7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xlnm._FilterDatabase" localSheetId="0" hidden="1">SP!$M$77:$O$81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_xlnm.Print_Area" localSheetId="5">CF!$A$1:$N$93</definedName>
    <definedName name="_xlnm.Print_Area" localSheetId="1">'CI (3M)'!$A$1:$O$63</definedName>
    <definedName name="_xlnm.Print_Area" localSheetId="2">'CI (9M)'!$A$1:$O$63</definedName>
    <definedName name="_xlnm.Print_Area" localSheetId="3">'EC Consol'!$A$1:$AB$27</definedName>
    <definedName name="_xlnm.Print_Area" localSheetId="4">'EC Separate'!$A$1:$T$21</definedName>
    <definedName name="_xlnm.Print_Area" localSheetId="0">SP!$A$1:$O$104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6" i="6" l="1"/>
  <c r="H16" i="6"/>
  <c r="L73" i="6"/>
  <c r="H73" i="6"/>
  <c r="Q79" i="2" l="1"/>
  <c r="P79" i="2"/>
  <c r="L21" i="6" l="1"/>
  <c r="M16" i="10" l="1"/>
  <c r="I16" i="10"/>
  <c r="F13" i="8"/>
  <c r="F13" i="9"/>
  <c r="K16" i="10" l="1"/>
  <c r="K53" i="10" l="1"/>
  <c r="I53" i="10"/>
  <c r="K52" i="10"/>
  <c r="I52" i="10"/>
  <c r="O49" i="10"/>
  <c r="M49" i="10"/>
  <c r="K40" i="10"/>
  <c r="I40" i="10"/>
  <c r="O33" i="10"/>
  <c r="M33" i="10"/>
  <c r="K33" i="10"/>
  <c r="I33" i="10"/>
  <c r="I49" i="10" l="1"/>
  <c r="K49" i="10"/>
  <c r="Z17" i="9" l="1"/>
  <c r="Z18" i="9" s="1"/>
  <c r="Z22" i="9"/>
  <c r="T22" i="9"/>
  <c r="T17" i="9"/>
  <c r="I40" i="7"/>
  <c r="K40" i="7"/>
  <c r="M49" i="7"/>
  <c r="K53" i="7"/>
  <c r="I53" i="7"/>
  <c r="K52" i="7"/>
  <c r="I52" i="7"/>
  <c r="O49" i="7"/>
  <c r="AB16" i="9"/>
  <c r="V16" i="9"/>
  <c r="V13" i="9"/>
  <c r="N67" i="6"/>
  <c r="L67" i="6"/>
  <c r="J67" i="6"/>
  <c r="H67" i="6"/>
  <c r="K49" i="7" l="1"/>
  <c r="I49" i="7"/>
  <c r="O17" i="2"/>
  <c r="K17" i="2"/>
  <c r="H79" i="6" l="1"/>
  <c r="T18" i="8"/>
  <c r="X21" i="9"/>
  <c r="AB21" i="9" s="1"/>
  <c r="O19" i="10"/>
  <c r="M19" i="10"/>
  <c r="K19" i="10"/>
  <c r="I19" i="10"/>
  <c r="O13" i="10"/>
  <c r="M13" i="10"/>
  <c r="K13" i="10"/>
  <c r="I13" i="10"/>
  <c r="I33" i="7"/>
  <c r="K33" i="7"/>
  <c r="M33" i="7"/>
  <c r="O33" i="7"/>
  <c r="O20" i="10" l="1"/>
  <c r="O22" i="10" s="1"/>
  <c r="O39" i="10" s="1"/>
  <c r="I20" i="10"/>
  <c r="I22" i="10" s="1"/>
  <c r="K20" i="10"/>
  <c r="K22" i="10" s="1"/>
  <c r="K39" i="10" s="1"/>
  <c r="M20" i="10"/>
  <c r="M22" i="10" s="1"/>
  <c r="P15" i="8"/>
  <c r="N15" i="8"/>
  <c r="M96" i="2" s="1"/>
  <c r="L15" i="8"/>
  <c r="J15" i="8"/>
  <c r="H15" i="8"/>
  <c r="M93" i="2" s="1"/>
  <c r="F15" i="8"/>
  <c r="O98" i="2"/>
  <c r="O97" i="2"/>
  <c r="O96" i="2"/>
  <c r="O93" i="2"/>
  <c r="O92" i="2"/>
  <c r="K101" i="2"/>
  <c r="K98" i="2"/>
  <c r="K97" i="2"/>
  <c r="K96" i="2"/>
  <c r="K93" i="2"/>
  <c r="K92" i="2"/>
  <c r="V12" i="9"/>
  <c r="X12" i="9" s="1"/>
  <c r="AB12" i="9" s="1"/>
  <c r="N76" i="6"/>
  <c r="J76" i="6"/>
  <c r="K47" i="2"/>
  <c r="K26" i="2"/>
  <c r="X13" i="9"/>
  <c r="AB13" i="9" s="1"/>
  <c r="T13" i="8"/>
  <c r="O80" i="2"/>
  <c r="K80" i="2"/>
  <c r="L18" i="9"/>
  <c r="L20" i="8"/>
  <c r="L23" i="9"/>
  <c r="O26" i="2"/>
  <c r="K13" i="7"/>
  <c r="V22" i="9"/>
  <c r="L79" i="6"/>
  <c r="T18" i="9"/>
  <c r="I99" i="2" s="1"/>
  <c r="Z23" i="9"/>
  <c r="P23" i="9"/>
  <c r="N23" i="9"/>
  <c r="J23" i="9"/>
  <c r="H23" i="9"/>
  <c r="F23" i="9"/>
  <c r="V20" i="9"/>
  <c r="X20" i="9" s="1"/>
  <c r="AB20" i="9" s="1"/>
  <c r="T17" i="8"/>
  <c r="T12" i="8"/>
  <c r="P20" i="8"/>
  <c r="N20" i="8"/>
  <c r="J20" i="8"/>
  <c r="H20" i="8"/>
  <c r="F20" i="8"/>
  <c r="O47" i="2"/>
  <c r="O67" i="2"/>
  <c r="K99" i="2"/>
  <c r="H18" i="9"/>
  <c r="I93" i="2" s="1"/>
  <c r="J18" i="9"/>
  <c r="N18" i="9"/>
  <c r="I96" i="2" s="1"/>
  <c r="P18" i="9"/>
  <c r="O13" i="7"/>
  <c r="K19" i="7"/>
  <c r="O19" i="7"/>
  <c r="K67" i="2"/>
  <c r="M27" i="10" l="1"/>
  <c r="M34" i="10" s="1"/>
  <c r="M39" i="10"/>
  <c r="M62" i="10" s="1"/>
  <c r="I27" i="10"/>
  <c r="I34" i="10" s="1"/>
  <c r="I39" i="10"/>
  <c r="I62" i="10" s="1"/>
  <c r="O62" i="10"/>
  <c r="O41" i="10"/>
  <c r="O48" i="10"/>
  <c r="O50" i="10" s="1"/>
  <c r="O54" i="10" s="1"/>
  <c r="K62" i="10"/>
  <c r="K48" i="10"/>
  <c r="K50" i="10" s="1"/>
  <c r="K54" i="10" s="1"/>
  <c r="K41" i="10"/>
  <c r="O27" i="10"/>
  <c r="O34" i="10" s="1"/>
  <c r="K27" i="10"/>
  <c r="K34" i="10" s="1"/>
  <c r="K81" i="2"/>
  <c r="O48" i="2"/>
  <c r="M90" i="2"/>
  <c r="O81" i="2"/>
  <c r="V17" i="9"/>
  <c r="V18" i="9" s="1"/>
  <c r="O20" i="7"/>
  <c r="O22" i="7" s="1"/>
  <c r="K48" i="2"/>
  <c r="K20" i="7"/>
  <c r="O100" i="2"/>
  <c r="O102" i="2" s="1"/>
  <c r="K100" i="2"/>
  <c r="K102" i="2" s="1"/>
  <c r="V23" i="9"/>
  <c r="T23" i="9"/>
  <c r="O59" i="10" l="1"/>
  <c r="O45" i="10"/>
  <c r="J10" i="6"/>
  <c r="I41" i="10"/>
  <c r="I59" i="10" s="1"/>
  <c r="I48" i="10"/>
  <c r="I50" i="10" s="1"/>
  <c r="I54" i="10" s="1"/>
  <c r="M41" i="10"/>
  <c r="M59" i="10" s="1"/>
  <c r="M48" i="10"/>
  <c r="M50" i="10" s="1"/>
  <c r="M54" i="10" s="1"/>
  <c r="K45" i="10"/>
  <c r="K59" i="10"/>
  <c r="O39" i="7"/>
  <c r="O27" i="7"/>
  <c r="O34" i="7" s="1"/>
  <c r="N10" i="6"/>
  <c r="K103" i="2"/>
  <c r="K22" i="7"/>
  <c r="O103" i="2"/>
  <c r="J51" i="6" l="1"/>
  <c r="J56" i="6" s="1"/>
  <c r="J78" i="6" s="1"/>
  <c r="J80" i="6" s="1"/>
  <c r="N51" i="6"/>
  <c r="N56" i="6" s="1"/>
  <c r="N78" i="6" s="1"/>
  <c r="N80" i="6" s="1"/>
  <c r="M45" i="10"/>
  <c r="I45" i="10"/>
  <c r="O48" i="7"/>
  <c r="O50" i="7" s="1"/>
  <c r="O54" i="7" s="1"/>
  <c r="O62" i="7"/>
  <c r="O41" i="7"/>
  <c r="R19" i="8" s="1"/>
  <c r="T19" i="8" s="1"/>
  <c r="T20" i="8" s="1"/>
  <c r="K39" i="7"/>
  <c r="K27" i="7"/>
  <c r="K34" i="7" s="1"/>
  <c r="R20" i="8"/>
  <c r="K48" i="7" l="1"/>
  <c r="K50" i="7" s="1"/>
  <c r="K54" i="7" s="1"/>
  <c r="K62" i="7"/>
  <c r="O45" i="7"/>
  <c r="O59" i="7"/>
  <c r="K41" i="7"/>
  <c r="R22" i="9" s="1"/>
  <c r="R23" i="9" s="1"/>
  <c r="K45" i="7" l="1"/>
  <c r="K59" i="7"/>
  <c r="X22" i="9"/>
  <c r="AB22" i="9" s="1"/>
  <c r="AB23" i="9" s="1"/>
  <c r="X23" i="9" l="1"/>
  <c r="F18" i="9"/>
  <c r="I90" i="2" s="1"/>
  <c r="I101" i="2" l="1"/>
  <c r="M19" i="7" l="1"/>
  <c r="M26" i="2"/>
  <c r="M13" i="7"/>
  <c r="M20" i="7" l="1"/>
  <c r="L10" i="6" s="1"/>
  <c r="M80" i="2"/>
  <c r="M67" i="2"/>
  <c r="M47" i="2"/>
  <c r="M48" i="2" s="1"/>
  <c r="L51" i="6" l="1"/>
  <c r="L56" i="6" s="1"/>
  <c r="M22" i="7"/>
  <c r="M81" i="2"/>
  <c r="M39" i="7" l="1"/>
  <c r="M62" i="7" s="1"/>
  <c r="M27" i="7"/>
  <c r="M34" i="7" s="1"/>
  <c r="M48" i="7" l="1"/>
  <c r="M50" i="7" s="1"/>
  <c r="M54" i="7" s="1"/>
  <c r="M41" i="7"/>
  <c r="R14" i="8" l="1"/>
  <c r="R15" i="8" s="1"/>
  <c r="M97" i="2" s="1"/>
  <c r="M100" i="2" s="1"/>
  <c r="M102" i="2" s="1"/>
  <c r="M103" i="2" s="1"/>
  <c r="M59" i="7"/>
  <c r="M45" i="7"/>
  <c r="L76" i="6"/>
  <c r="L78" i="6" s="1"/>
  <c r="L80" i="6" s="1"/>
  <c r="T14" i="8" l="1"/>
  <c r="T15" i="8" s="1"/>
  <c r="I13" i="7"/>
  <c r="I80" i="2" l="1"/>
  <c r="I47" i="2" l="1"/>
  <c r="I26" i="2" l="1"/>
  <c r="I48" i="2" s="1"/>
  <c r="I19" i="7" l="1"/>
  <c r="I20" i="7" s="1"/>
  <c r="H10" i="6" s="1"/>
  <c r="H51" i="6" s="1"/>
  <c r="I22" i="7" l="1"/>
  <c r="H56" i="6"/>
  <c r="I27" i="7" l="1"/>
  <c r="I34" i="7" s="1"/>
  <c r="I39" i="7"/>
  <c r="I62" i="7" s="1"/>
  <c r="I48" i="7" l="1"/>
  <c r="I50" i="7" s="1"/>
  <c r="I54" i="7" s="1"/>
  <c r="I41" i="7"/>
  <c r="I59" i="7" s="1"/>
  <c r="R17" i="9" l="1"/>
  <c r="R18" i="9" s="1"/>
  <c r="I97" i="2" s="1"/>
  <c r="I45" i="7"/>
  <c r="X17" i="9" l="1"/>
  <c r="AB17" i="9" s="1"/>
  <c r="AB18" i="9" s="1"/>
  <c r="I100" i="2"/>
  <c r="I102" i="2" s="1"/>
  <c r="X18" i="9" l="1"/>
  <c r="I67" i="2"/>
  <c r="I81" i="2" s="1"/>
  <c r="I103" i="2" s="1"/>
  <c r="H76" i="6" l="1"/>
  <c r="H78" i="6" s="1"/>
  <c r="H80" i="6" s="1"/>
</calcChain>
</file>

<file path=xl/sharedStrings.xml><?xml version="1.0" encoding="utf-8"?>
<sst xmlns="http://schemas.openxmlformats.org/spreadsheetml/2006/main" count="435" uniqueCount="245">
  <si>
    <t>บริษัท ทีดับบลิวแซด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</si>
  <si>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</si>
  <si>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</si>
  <si>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</si>
  <si>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</si>
  <si>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</si>
  <si>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</si>
  <si>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</si>
  <si>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</si>
  <si>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</si>
  <si>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</si>
  <si>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</si>
  <si>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</si>
  <si>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</si>
  <si>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</si>
  <si>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</si>
  <si>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</si>
  <si>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</si>
  <si>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</si>
  <si>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</si>
  <si>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</si>
  <si>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</si>
  <si>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</si>
  <si>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</si>
  <si>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</si>
  <si>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</si>
  <si>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</si>
  <si>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</si>
  <si>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</si>
  <si>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</si>
  <si>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</si>
  <si>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</si>
  <si>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</si>
  <si>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</si>
  <si>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</si>
  <si>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</si>
  <si>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</si>
  <si>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</si>
  <si>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</si>
  <si>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</si>
  <si>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</si>
  <si>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</si>
  <si>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</si>
  <si>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</si>
  <si>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</si>
  <si>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</si>
  <si>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</si>
  <si>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</si>
  <si>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</si>
  <si>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</si>
  <si>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</si>
  <si>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</si>
  <si>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</si>
  <si>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</si>
  <si>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</si>
  <si>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</si>
  <si>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</t>
  </si>
  <si>
    <t>งบแสดงการเปลี่ยนแปลงส่วนของผู้ถือหุ้น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</si>
  <si>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</si>
  <si>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</si>
  <si>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</si>
  <si>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</si>
  <si>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</si>
  <si>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</si>
  <si>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</si>
  <si>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</si>
  <si>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</si>
  <si>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</si>
  <si>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</si>
  <si>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</si>
  <si>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</si>
  <si>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</si>
  <si>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ค่าตัดจำหน่ายสิทธิการเช่าพื้นที่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</si>
  <si>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</si>
  <si>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</si>
  <si>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</si>
  <si>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</si>
  <si>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</si>
  <si>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</si>
  <si>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</si>
  <si>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</si>
  <si>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</si>
  <si>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</si>
  <si>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</si>
  <si>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</si>
  <si>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</si>
  <si>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</si>
  <si>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</si>
  <si>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</si>
  <si>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</si>
  <si>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</si>
  <si>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</si>
  <si>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จัดสรรสำรอง</t>
  </si>
  <si>
    <t>และชำระแล้ว</t>
  </si>
  <si>
    <t>หุ้นทุนซื้อคืน</t>
  </si>
  <si>
    <t>ผลต่างของอัตรา</t>
  </si>
  <si>
    <t>แลกเปลี่ยนจากการ</t>
  </si>
  <si>
    <t>แปลงค่างบการเงิน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</si>
  <si>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</si>
  <si>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</si>
  <si>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</si>
  <si>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</si>
  <si>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</si>
  <si>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</si>
  <si>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</si>
  <si>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</si>
  <si>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</si>
  <si>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</si>
  <si>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</si>
  <si>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</si>
  <si>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เพิ่มทุนหุ้นสามัญ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</si>
  <si>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</si>
  <si>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</si>
  <si>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</si>
  <si>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</si>
  <si>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การปรับปรุงด้วยหนี้สูญ และหนี้สงสัยจะสูญ (กลับรายการ)</t>
  </si>
  <si>
    <t>ภาษีเงินได้รับคืน (จ่ายออก)</t>
  </si>
  <si>
    <t>หนี้สินตามสัญญาเช่า</t>
  </si>
  <si>
    <t>หุ้นกู้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</si>
  <si>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</si>
  <si>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</si>
  <si>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</si>
  <si>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</si>
  <si>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</si>
  <si>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 xml:space="preserve">สิทธิการเช่าที่ดิน </t>
  </si>
  <si>
    <t xml:space="preserve">สิทธิการเช่าพื้นที่ </t>
  </si>
  <si>
    <t>สินทรัพย์ไม่มีตัวตนอื่น</t>
  </si>
  <si>
    <t>ที่ดินรอการพัฒนา</t>
  </si>
  <si>
    <t>ส่วนของหนี้สินตามสัญญาเช่า</t>
  </si>
  <si>
    <t>ที่ถึงกำหนดชำระภายในหนึ่งปี</t>
  </si>
  <si>
    <t>สังหาริมทรัพย์ตามสัญญาเช่าทางการเงิน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</si>
  <si>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</si>
  <si>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</si>
  <si>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</si>
  <si>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</si>
  <si>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</si>
  <si>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</si>
  <si>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</si>
  <si>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</si>
  <si>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</si>
  <si>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</si>
  <si>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</si>
  <si>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</si>
  <si>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</si>
  <si>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</si>
  <si>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</si>
  <si>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</si>
  <si>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</si>
  <si>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เงินสดจ่ายเพื่อลงทุนจัดตั้งบริษัทย่อย</t>
  </si>
  <si>
    <t>หุ้นสามัญ</t>
  </si>
  <si>
    <t>ส่วนเกินมูลค่า</t>
  </si>
  <si>
    <t>ยอดคงเหลือ ณ วันที่ 1 มกราคม 2564</t>
  </si>
  <si>
    <t>2564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</si>
  <si>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</si>
  <si>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</si>
  <si>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</si>
  <si>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</si>
  <si>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</si>
  <si>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</si>
  <si>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</si>
  <si>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</si>
  <si>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</si>
  <si>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ส่วนได้เสียทุนอื่น</t>
  </si>
  <si>
    <t xml:space="preserve"> - ขาดทุนจากการด้อยค่าของสินทรัพย์ที่ถือไว้เพื่อขาย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</si>
  <si>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</si>
  <si>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</si>
  <si>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</si>
  <si>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</si>
  <si>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</si>
  <si>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</si>
  <si>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 xml:space="preserve"> - ค่าเผื่อผลขาดทุน</t>
  </si>
  <si>
    <t>เงินกู้ยืมจากสถาบันการเงิน</t>
  </si>
  <si>
    <t xml:space="preserve">เงินให้กู้ยืมระยะสั้น </t>
  </si>
  <si>
    <t xml:space="preserve"> - กิจการที่เกี่ยวข้องกัน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</si>
  <si>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</si>
  <si>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</si>
  <si>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2565</t>
  </si>
  <si>
    <t>31 ธันวาคม 2564</t>
  </si>
  <si>
    <t>สินทรัพย์ที่เกิดจากสัญญา-หมุนเวียน</t>
  </si>
  <si>
    <t>เงินให้กู้ยืมระยะยาวแก่กิจการที่เกี่ยวข้องกัน</t>
  </si>
  <si>
    <t>หุ้นกู้ที่มีลักษณะคล้ายทุน</t>
  </si>
  <si>
    <t>ยอดคงเหลือ ณ วันที่ 1 มกราคม 2565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</si>
  <si>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</si>
  <si>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</si>
  <si>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</si>
  <si>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การปรับปรุงด้วยหนี้สินอื่น (เพิ่มขึ้น) ลดลง</t>
  </si>
  <si>
    <t>หนี้สินที่เกิดจากสัญญา-หมุนเวียน</t>
  </si>
  <si>
    <t>ที่ดิน อาคารและอุปกรณ์</t>
  </si>
  <si>
    <t xml:space="preserve">หุ้นสามัญ  29,772,379,903 หุ้น </t>
  </si>
  <si>
    <t>มูลค่าหุ้นละ 0.10 บาท</t>
  </si>
  <si>
    <t>หุ้นสามัญ 14,893,427,941  หุ้น</t>
  </si>
  <si>
    <t>เงินให้กู้ยืมแก่บุคคลอื่นหรือกิจการที่เกี่ยวข้องกัน</t>
  </si>
  <si>
    <t>เงินให้กู้ยืมแก่บุคคลอื่นหรือกิจการที่ไม่เกี่ยวข้องกัน</t>
  </si>
  <si>
    <t>2.1,3</t>
  </si>
  <si>
    <t>การปรับปรุงด้วยขาดทุน (กำไร) จากการจำหน่ายสินทรัพย์ไม่หมุนเวียน</t>
  </si>
  <si>
    <t>เงินสดรับจากการขายที่ดิน อาคารและอุปกรณ์</t>
  </si>
  <si>
    <t>2.</t>
  </si>
  <si>
    <t xml:space="preserve"> - ประมาณการสินค้ารับคืน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</si>
  <si>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</si>
  <si>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</si>
  <si>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</si>
  <si>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</si>
  <si>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</si>
  <si>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</si>
  <si>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 xml:space="preserve"> - ดอกเบี้ยรับตามสัญญาเช่าทางการเงิน</t>
  </si>
  <si>
    <t>เงินสดรับจากการให้กู้ยืมแก่บุคคลอื่นหรือกิจการที่เกี่ยวข้องกัน</t>
  </si>
  <si>
    <t>เงินสดรับ (จ่าย) อื่นจากกิจกรรมลงทุน</t>
  </si>
  <si>
    <t>การเปลี่ยนแปลงในส่วนได้เสียของบริษัทย่อย</t>
  </si>
  <si>
    <t>ซึ่งส่วนได้เสียที่มีอำนาจควบคุม โดยอำนาจ</t>
  </si>
  <si>
    <t>ควบคุมเปลี่ยนแปลง</t>
  </si>
  <si>
    <t>การดำเนินงานที่ยกเลิก</t>
  </si>
  <si>
    <t xml:space="preserve">   - สุทธิจากภาษี</t>
  </si>
  <si>
    <t>ส่วนที่เป็นของบริษัทใหญ่</t>
  </si>
  <si>
    <t>กำไร (ขาดทุน) ต่อหุ้น</t>
  </si>
  <si>
    <t>กำไร (ขาดทุน) ต่อหุ้นขั้นพื้นฐานสำหรับการดำเนินงานต่อเนื่อง</t>
  </si>
  <si>
    <t xml:space="preserve"> </t>
  </si>
  <si>
    <t>กำไร (ขาดทุน) ขั้นพื้นฐานจากการดำเนินงานต่อเนื่อง</t>
  </si>
  <si>
    <t xml:space="preserve">  </t>
  </si>
  <si>
    <t>หุ้นสามัญ 19,859,697,555  หุ้น</t>
  </si>
  <si>
    <t xml:space="preserve"> - ขาดทุน (กำไร) จากการปิดบริษัทย่อย</t>
  </si>
  <si>
    <t>ในระหว่างงวด 2565 บริษัทย่อยได้รับผ่อนปรนค่าเช่าจำนวน 0.41 ล้านบาท ได้ทำการปรับลดค่าเสื่อมราคาในงวด เป็นจำนวนเงิน 0.38 ล้านบาท</t>
  </si>
  <si>
    <t>และปรับลดดอกเบี้ยรอตัดบัญชีเป็นจำนวน 0.03 ล้านบาท</t>
  </si>
  <si>
    <t>เงินสดรับ (จ่าย) อื่นจากกิจกรรมดำเนินงาน</t>
  </si>
  <si>
    <t>การปรับปรุงจากขาดทุนจากการเลิกใช้สินทรัพย์</t>
  </si>
  <si>
    <t>เงินสดรับจากการปิดบริษัทย่อย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</si>
  <si>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</si>
  <si>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</si>
  <si>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</si>
  <si>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</si>
  <si>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เงินรับล่วงหน้าค่าหุ้น</t>
  </si>
  <si>
    <t>เงินรับล่วงหน้า</t>
  </si>
  <si>
    <t>ค่าหุ้น</t>
  </si>
  <si>
    <t>เงินฝากธนาคารที่มีข้อจำกัดในการใช้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</si>
  <si>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</si>
  <si>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</si>
  <si>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สำหรับงวดส่วนที่เป็นของผู้ถือหุ้นของบริษัทฯ</t>
  </si>
  <si>
    <t>กำไร (ขาดทุน) เบ็ดเสร็จสำหรับงวดจากการดำเนินงานต่อเนื่อง</t>
  </si>
  <si>
    <t>กำไร (ขาดทุน) เบ็ดเสร็จสำหรับงวดจากการดำเนินงานที่ยกเลิก</t>
  </si>
  <si>
    <t>กำไร (ขาดทุน) เบ็ดเสร็จสำหรับงวดส่วนที่เป็นของผู้ถือหุ้นของบริษัทฯ</t>
  </si>
  <si>
    <t>โครงการพัฒนาอสังหาริมทรัพย์เพื่อให้เช่า</t>
  </si>
  <si>
    <t>ภายใต้สัญญาเช่าทางการเงิน</t>
  </si>
  <si>
    <t>ลูกหนี้โครงการอสังหาริมทรัพย์</t>
  </si>
  <si>
    <t xml:space="preserve">กำไร (ขาดทุน) ต่อหุ้นขั้นพื้นฐาน </t>
  </si>
  <si>
    <t>หนี้สินที่เกิดจากสัญญา-ไม่หมุนเวียน</t>
  </si>
  <si>
    <t>สินทรัพย์ที่เกิดจากสัญญา-ไม่หมุนเวียน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</si>
</sst>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d\ ดดดด\ bbbb"/>
    <numFmt numFmtId="173" formatCode="#,##0.00\ &quot;F&quot;;\-#,##0.00\ &quot;F&quot;"/>
    <numFmt numFmtId="174" formatCode="#,##0;\(#,##0\)"/>
    <numFmt numFmtId="175" formatCode="_-* #,##0.0000_-;\-* #,##0.0000_-;_-* &quot;-&quot;??_-;_-@_-"/>
    <numFmt numFmtId="176" formatCode="_(* #,##0.0000_);_(* \(#,##0.0000\);_(* &quot;-&quot;??_);_(@_)"/>
    <numFmt numFmtId="177" formatCode="_-* #,##0.000_-;\-* #,##0.000_-;_-* &quot;-&quot;??_-;_-@_-"/>
    <numFmt numFmtId="178" formatCode="\$#,##0.00;\(\$#,##0.00\)"/>
    <numFmt numFmtId="179" formatCode="\$#,##0;\(\$#,##0\)"/>
    <numFmt numFmtId="180" formatCode="_(* #,##0.00_);_(* \(#,##0.00\);_(* &quot;-&quot;_);_(@_)"/>
    <numFmt numFmtId="181" formatCode="_-* #,##0.00_-;\-* #,##0.00_-;_-* \-??_-;_-@_-"/>
    <numFmt numFmtId="182" formatCode="dd\-mmm\-yy_)"/>
    <numFmt numFmtId="183" formatCode="0.000000000000"/>
    <numFmt numFmtId="184" formatCode="[$-1070000]d/mm/yyyy;@"/>
    <numFmt numFmtId="185" formatCode="#,##0.00;[Black]\(#,##0.00\)"/>
    <numFmt numFmtId="186" formatCode="0.0%"/>
    <numFmt numFmtId="187" formatCode="_(&quot;$&quot;* #,##0.0_);_(&quot;$&quot;* \(#,##0.0\);_(&quot;$&quot;* &quot;0.0&quot;_);_(@_)"/>
    <numFmt numFmtId="188" formatCode="0.00_)"/>
    <numFmt numFmtId="189" formatCode="#,##0.0_);[Red]\(#,##0.0\)"/>
    <numFmt numFmtId="190" formatCode="_-* #,##0.0000000_-;\-* #,##0.0000000_-;_-* &quot;-&quot;??_-;_-@_-"/>
    <numFmt numFmtId="191" formatCode="_-* #,##0.00000_-;\-* #,##0.00000_-;_-* &quot;-&quot;??_-;_-@_-"/>
    <numFmt numFmtId="192" formatCode="_(* #,##0.000000_);_(* \(#,##0.000000\);_(* &quot;-&quot;??_);_(@_)"/>
    <numFmt numFmtId="193" formatCode="_(* #,##0.00000_);_(* \(#,##0.00000\);_(* &quot;-&quot;??_);_(@_)"/>
  </numFmts>
  <fonts count="84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  <font>
      <i/>
      <sz val="14"/>
      <color theme="1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09">
    <xf numFmtId="0" fontId="0" fillId="0" borderId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9" fillId="0" borderId="0"/>
    <xf numFmtId="173" fontId="10" fillId="0" borderId="0"/>
    <xf numFmtId="173" fontId="12" fillId="0" borderId="0"/>
    <xf numFmtId="174" fontId="29" fillId="0" borderId="0"/>
    <xf numFmtId="173" fontId="12" fillId="0" borderId="0"/>
    <xf numFmtId="173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29" fillId="0" borderId="0"/>
    <xf numFmtId="182" fontId="10" fillId="0" borderId="0"/>
    <xf numFmtId="182" fontId="12" fillId="0" borderId="0"/>
    <xf numFmtId="178" fontId="29" fillId="0" borderId="0"/>
    <xf numFmtId="182" fontId="12" fillId="0" borderId="0"/>
    <xf numFmtId="182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29" fillId="0" borderId="0"/>
    <xf numFmtId="186" fontId="10" fillId="0" borderId="0"/>
    <xf numFmtId="186" fontId="12" fillId="0" borderId="0"/>
    <xf numFmtId="179" fontId="29" fillId="0" borderId="0"/>
    <xf numFmtId="186" fontId="12" fillId="0" borderId="0"/>
    <xf numFmtId="186" fontId="1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74">
    <xf numFmtId="0" fontId="0" fillId="0" borderId="0" xfId="0"/>
    <xf numFmtId="170" fontId="4" fillId="0" borderId="0" xfId="2276" applyNumberFormat="1" applyFont="1" applyFill="1" applyAlignment="1">
      <alignment vertical="center" shrinkToFit="1"/>
    </xf>
    <xf numFmtId="169" fontId="4" fillId="0" borderId="0" xfId="3078" applyNumberFormat="1" applyFont="1" applyFill="1" applyBorder="1" applyAlignment="1">
      <alignment vertical="center" shrinkToFit="1"/>
    </xf>
    <xf numFmtId="171" fontId="4" fillId="0" borderId="0" xfId="2276" applyNumberFormat="1" applyFont="1" applyFill="1" applyAlignment="1">
      <alignment vertical="center" shrinkToFit="1"/>
    </xf>
    <xf numFmtId="171" fontId="4" fillId="0" borderId="0" xfId="2217" applyNumberFormat="1" applyFont="1" applyFill="1" applyAlignment="1">
      <alignment vertical="center" shrinkToFit="1"/>
    </xf>
    <xf numFmtId="170" fontId="4" fillId="0" borderId="0" xfId="2276" applyNumberFormat="1" applyFont="1" applyFill="1" applyBorder="1" applyAlignment="1">
      <alignment vertical="center" shrinkToFit="1"/>
    </xf>
    <xf numFmtId="171" fontId="4" fillId="0" borderId="0" xfId="2276" applyNumberFormat="1" applyFont="1" applyFill="1" applyBorder="1" applyAlignment="1">
      <alignment vertical="center" shrinkToFit="1"/>
    </xf>
    <xf numFmtId="169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70" fontId="2" fillId="0" borderId="18" xfId="2276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71" fontId="2" fillId="0" borderId="0" xfId="2220" applyNumberFormat="1" applyFont="1" applyFill="1" applyBorder="1" applyAlignment="1">
      <alignment horizontal="center"/>
    </xf>
    <xf numFmtId="171" fontId="2" fillId="0" borderId="19" xfId="2220" applyNumberFormat="1" applyFont="1" applyFill="1" applyBorder="1" applyAlignment="1">
      <alignment horizontal="center"/>
    </xf>
    <xf numFmtId="171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71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70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71" fontId="2" fillId="0" borderId="19" xfId="3077" applyNumberFormat="1" applyFont="1" applyFill="1" applyBorder="1" applyAlignment="1">
      <alignment horizontal="center" vertical="center"/>
    </xf>
    <xf numFmtId="171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70" fontId="4" fillId="0" borderId="0" xfId="2276" applyNumberFormat="1" applyFont="1" applyFill="1" applyAlignment="1">
      <alignment vertical="center"/>
    </xf>
    <xf numFmtId="171" fontId="4" fillId="0" borderId="0" xfId="2276" applyNumberFormat="1" applyFont="1" applyFill="1" applyAlignment="1">
      <alignment vertical="center"/>
    </xf>
    <xf numFmtId="171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69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71" fontId="2" fillId="0" borderId="6" xfId="2217" applyNumberFormat="1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 shrinkToFit="1"/>
    </xf>
    <xf numFmtId="170" fontId="4" fillId="0" borderId="0" xfId="3078" applyNumberFormat="1" applyFont="1" applyFill="1" applyAlignment="1">
      <alignment vertical="center" shrinkToFit="1"/>
    </xf>
    <xf numFmtId="170" fontId="2" fillId="0" borderId="6" xfId="2276" applyNumberFormat="1" applyFont="1" applyFill="1" applyBorder="1" applyAlignment="1">
      <alignment vertical="center" shrinkToFit="1"/>
    </xf>
    <xf numFmtId="171" fontId="2" fillId="0" borderId="18" xfId="2217" applyNumberFormat="1" applyFont="1" applyFill="1" applyBorder="1" applyAlignment="1">
      <alignment vertical="center" shrinkToFit="1"/>
    </xf>
    <xf numFmtId="169" fontId="4" fillId="0" borderId="0" xfId="2276" applyFont="1" applyFill="1" applyBorder="1" applyAlignment="1">
      <alignment vertical="center" shrinkToFit="1"/>
    </xf>
    <xf numFmtId="169" fontId="2" fillId="0" borderId="0" xfId="2276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/>
    </xf>
    <xf numFmtId="170" fontId="4" fillId="0" borderId="0" xfId="3078" applyNumberFormat="1" applyFont="1" applyFill="1" applyAlignment="1">
      <alignment vertical="center"/>
    </xf>
    <xf numFmtId="169" fontId="4" fillId="0" borderId="0" xfId="3078" applyNumberFormat="1" applyFont="1" applyFill="1" applyBorder="1" applyAlignment="1">
      <alignment vertical="center"/>
    </xf>
    <xf numFmtId="170" fontId="4" fillId="0" borderId="0" xfId="2276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170" fontId="4" fillId="0" borderId="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horizontal="center" vertical="center"/>
    </xf>
    <xf numFmtId="170" fontId="4" fillId="0" borderId="19" xfId="2276" applyNumberFormat="1" applyFont="1" applyFill="1" applyBorder="1" applyAlignment="1">
      <alignment vertical="center" shrinkToFit="1"/>
    </xf>
    <xf numFmtId="170" fontId="2" fillId="0" borderId="6" xfId="2217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 shrinkToFit="1"/>
    </xf>
    <xf numFmtId="170" fontId="2" fillId="0" borderId="18" xfId="2217" applyNumberFormat="1" applyFont="1" applyFill="1" applyBorder="1" applyAlignment="1">
      <alignment vertical="center" shrinkToFit="1"/>
    </xf>
    <xf numFmtId="171" fontId="4" fillId="0" borderId="0" xfId="3077" applyNumberFormat="1" applyFont="1" applyFill="1" applyAlignment="1">
      <alignment vertical="center"/>
    </xf>
    <xf numFmtId="170" fontId="4" fillId="0" borderId="0" xfId="3077" applyNumberFormat="1" applyFont="1" applyFill="1" applyAlignment="1">
      <alignment vertical="center"/>
    </xf>
    <xf numFmtId="169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69" fontId="4" fillId="0" borderId="0" xfId="2276" applyFont="1" applyFill="1" applyAlignment="1">
      <alignment vertical="center" shrinkToFit="1"/>
    </xf>
    <xf numFmtId="170" fontId="4" fillId="0" borderId="0" xfId="2217" applyNumberFormat="1" applyFont="1" applyFill="1" applyAlignment="1">
      <alignment vertical="center" shrinkToFit="1"/>
    </xf>
    <xf numFmtId="170" fontId="2" fillId="0" borderId="21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Border="1" applyAlignment="1">
      <alignment vertical="center" shrinkToFit="1"/>
    </xf>
    <xf numFmtId="171" fontId="4" fillId="0" borderId="0" xfId="3078" applyNumberFormat="1" applyFont="1" applyFill="1" applyAlignment="1">
      <alignment vertical="center"/>
    </xf>
    <xf numFmtId="170" fontId="2" fillId="0" borderId="19" xfId="3077" applyNumberFormat="1" applyFont="1" applyFill="1" applyBorder="1" applyAlignment="1">
      <alignment horizontal="center" vertical="center"/>
    </xf>
    <xf numFmtId="171" fontId="2" fillId="0" borderId="6" xfId="3967" quotePrefix="1" applyNumberFormat="1" applyFont="1" applyFill="1" applyBorder="1" applyAlignment="1">
      <alignment horizontal="center" vertical="center" shrinkToFit="1"/>
    </xf>
    <xf numFmtId="171" fontId="2" fillId="0" borderId="0" xfId="3967" applyNumberFormat="1" applyFont="1" applyFill="1" applyBorder="1" applyAlignment="1">
      <alignment horizontal="center" vertical="center" shrinkToFit="1"/>
    </xf>
    <xf numFmtId="170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71" fontId="2" fillId="0" borderId="0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71" fontId="2" fillId="0" borderId="18" xfId="2276" applyNumberFormat="1" applyFont="1" applyFill="1" applyBorder="1" applyAlignment="1">
      <alignment horizontal="center" vertical="center" shrinkToFit="1"/>
    </xf>
    <xf numFmtId="170" fontId="2" fillId="0" borderId="18" xfId="2276" applyNumberFormat="1" applyFont="1" applyFill="1" applyBorder="1" applyAlignment="1">
      <alignment horizontal="center" vertical="center" shrinkToFit="1"/>
    </xf>
    <xf numFmtId="171" fontId="4" fillId="0" borderId="0" xfId="2217" applyNumberFormat="1" applyFont="1" applyFill="1" applyAlignment="1">
      <alignment horizontal="center" vertical="center" shrinkToFit="1"/>
    </xf>
    <xf numFmtId="170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71" fontId="42" fillId="0" borderId="19" xfId="3967" quotePrefix="1" applyNumberFormat="1" applyFont="1" applyFill="1" applyBorder="1" applyAlignment="1">
      <alignment horizontal="center" vertical="center" shrinkToFit="1"/>
    </xf>
    <xf numFmtId="170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70" fontId="4" fillId="0" borderId="0" xfId="2276" applyNumberFormat="1" applyFont="1" applyFill="1" applyBorder="1" applyAlignment="1">
      <alignment horizontal="left" vertical="center" indent="1" shrinkToFit="1"/>
    </xf>
    <xf numFmtId="170" fontId="4" fillId="0" borderId="0" xfId="2276" applyNumberFormat="1" applyFont="1" applyFill="1" applyAlignment="1">
      <alignment horizontal="left" vertical="center" indent="1" shrinkToFit="1"/>
    </xf>
    <xf numFmtId="170" fontId="4" fillId="0" borderId="0" xfId="2317" applyNumberFormat="1" applyFont="1" applyFill="1" applyAlignment="1">
      <alignment vertical="center" shrinkToFit="1"/>
    </xf>
    <xf numFmtId="170" fontId="4" fillId="0" borderId="0" xfId="2617" applyNumberFormat="1" applyFont="1" applyFill="1" applyAlignment="1">
      <alignment vertical="center" shrinkToFit="1"/>
    </xf>
    <xf numFmtId="170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70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171" fontId="78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70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70" fontId="80" fillId="0" borderId="18" xfId="2317" applyNumberFormat="1" applyFont="1" applyFill="1" applyBorder="1" applyAlignment="1">
      <alignment vertical="center" shrinkToFit="1"/>
    </xf>
    <xf numFmtId="170" fontId="80" fillId="0" borderId="0" xfId="2317" applyNumberFormat="1" applyFont="1" applyFill="1" applyBorder="1" applyAlignment="1">
      <alignment vertical="center" shrinkToFit="1"/>
    </xf>
    <xf numFmtId="170" fontId="2" fillId="0" borderId="0" xfId="2317" applyNumberFormat="1" applyFont="1" applyFill="1" applyBorder="1" applyAlignment="1">
      <alignment vertical="center" shrinkToFit="1"/>
    </xf>
    <xf numFmtId="169" fontId="81" fillId="0" borderId="0" xfId="2276" applyFont="1" applyFill="1" applyAlignment="1">
      <alignment vertical="center" shrinkToFit="1"/>
    </xf>
    <xf numFmtId="170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70" fontId="81" fillId="0" borderId="0" xfId="2317" applyNumberFormat="1" applyFont="1" applyFill="1" applyAlignment="1">
      <alignment vertical="center" shrinkToFit="1"/>
    </xf>
    <xf numFmtId="169" fontId="78" fillId="0" borderId="0" xfId="2276" applyFont="1" applyFill="1" applyAlignment="1">
      <alignment vertical="center"/>
    </xf>
    <xf numFmtId="170" fontId="78" fillId="0" borderId="0" xfId="3077" applyNumberFormat="1" applyFont="1" applyFill="1" applyAlignment="1">
      <alignment vertical="center"/>
    </xf>
    <xf numFmtId="170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76" fontId="78" fillId="0" borderId="0" xfId="2317" quotePrefix="1" applyNumberFormat="1" applyFont="1" applyFill="1" applyAlignment="1">
      <alignment horizontal="right" shrinkToFit="1"/>
    </xf>
    <xf numFmtId="175" fontId="78" fillId="0" borderId="0" xfId="2317" applyNumberFormat="1" applyFont="1" applyFill="1" applyAlignment="1">
      <alignment vertical="center" shrinkToFit="1"/>
    </xf>
    <xf numFmtId="175" fontId="78" fillId="0" borderId="0" xfId="2276" applyNumberFormat="1" applyFont="1" applyFill="1" applyAlignment="1">
      <alignment vertical="center" shrinkToFit="1"/>
    </xf>
    <xf numFmtId="43" fontId="78" fillId="0" borderId="0" xfId="2217" applyFont="1" applyFill="1" applyAlignment="1">
      <alignment vertical="center"/>
    </xf>
    <xf numFmtId="171" fontId="4" fillId="0" borderId="0" xfId="3077" applyNumberFormat="1" applyFont="1" applyFill="1" applyBorder="1" applyAlignment="1">
      <alignment vertical="center"/>
    </xf>
    <xf numFmtId="170" fontId="4" fillId="0" borderId="0" xfId="2217" applyNumberFormat="1" applyFont="1" applyFill="1" applyBorder="1" applyAlignment="1">
      <alignment vertical="center"/>
    </xf>
    <xf numFmtId="190" fontId="4" fillId="0" borderId="19" xfId="2217" applyNumberFormat="1" applyFont="1" applyFill="1" applyBorder="1" applyAlignment="1">
      <alignment vertical="center"/>
    </xf>
    <xf numFmtId="171" fontId="4" fillId="0" borderId="19" xfId="2217" applyNumberFormat="1" applyFont="1" applyFill="1" applyBorder="1" applyAlignment="1">
      <alignment vertical="center"/>
    </xf>
    <xf numFmtId="170" fontId="4" fillId="0" borderId="19" xfId="2276" applyNumberFormat="1" applyFont="1" applyFill="1" applyBorder="1" applyAlignment="1">
      <alignment vertical="center"/>
    </xf>
    <xf numFmtId="171" fontId="4" fillId="0" borderId="19" xfId="3077" applyNumberFormat="1" applyFont="1" applyFill="1" applyBorder="1" applyAlignment="1">
      <alignment vertical="center"/>
    </xf>
    <xf numFmtId="170" fontId="4" fillId="0" borderId="19" xfId="3078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0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71" fontId="2" fillId="0" borderId="0" xfId="2311" applyNumberFormat="1" applyFont="1" applyFill="1" applyBorder="1" applyAlignment="1">
      <alignment shrinkToFit="1"/>
    </xf>
    <xf numFmtId="171" fontId="4" fillId="0" borderId="0" xfId="4607" applyNumberFormat="1" applyFont="1" applyFill="1"/>
    <xf numFmtId="171" fontId="2" fillId="0" borderId="19" xfId="4607" applyNumberFormat="1" applyFont="1" applyFill="1" applyBorder="1" applyAlignment="1">
      <alignment horizontal="right" vertical="center"/>
    </xf>
    <xf numFmtId="177" fontId="2" fillId="0" borderId="0" xfId="0" applyNumberFormat="1" applyFont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1" fontId="2" fillId="0" borderId="18" xfId="2311" applyNumberFormat="1" applyFont="1" applyFill="1" applyBorder="1" applyAlignment="1">
      <alignment shrinkToFit="1"/>
    </xf>
    <xf numFmtId="171" fontId="77" fillId="0" borderId="19" xfId="2276" applyNumberFormat="1" applyFont="1" applyFill="1" applyBorder="1" applyAlignment="1">
      <alignment horizontal="center" vertical="center"/>
    </xf>
    <xf numFmtId="170" fontId="2" fillId="0" borderId="6" xfId="3967" quotePrefix="1" applyNumberFormat="1" applyFont="1" applyFill="1" applyBorder="1" applyAlignment="1">
      <alignment horizontal="center" vertical="center" shrinkToFit="1"/>
    </xf>
    <xf numFmtId="170" fontId="4" fillId="0" borderId="0" xfId="2317" applyNumberFormat="1" applyFont="1" applyFill="1" applyAlignment="1">
      <alignment horizontal="left" vertical="center" indent="1" shrinkToFit="1"/>
    </xf>
    <xf numFmtId="171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69" fontId="4" fillId="0" borderId="0" xfId="2317" applyNumberFormat="1" applyFont="1" applyFill="1" applyAlignment="1">
      <alignment vertical="center" shrinkToFit="1"/>
    </xf>
    <xf numFmtId="169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70" fontId="78" fillId="0" borderId="0" xfId="2276" applyNumberFormat="1" applyFont="1" applyFill="1" applyAlignment="1">
      <alignment vertical="center" shrinkToFit="1"/>
    </xf>
    <xf numFmtId="170" fontId="78" fillId="0" borderId="0" xfId="2276" applyNumberFormat="1" applyFont="1" applyFill="1" applyBorder="1" applyAlignment="1">
      <alignment vertical="center" shrinkToFit="1"/>
    </xf>
    <xf numFmtId="171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170" fontId="2" fillId="0" borderId="6" xfId="2617" applyNumberFormat="1" applyFont="1" applyFill="1" applyBorder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71" fontId="4" fillId="0" borderId="0" xfId="2317" applyNumberFormat="1" applyFont="1" applyFill="1"/>
    <xf numFmtId="43" fontId="4" fillId="0" borderId="0" xfId="2317" applyFont="1" applyFill="1" applyBorder="1"/>
    <xf numFmtId="171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Alignment="1">
      <alignment horizontal="center" vertical="center"/>
    </xf>
    <xf numFmtId="0" fontId="4" fillId="0" borderId="0" xfId="3690" applyFont="1" applyAlignment="1">
      <alignment vertical="center"/>
    </xf>
    <xf numFmtId="0" fontId="13" fillId="0" borderId="0" xfId="3690" applyFont="1" applyAlignment="1">
      <alignment vertical="center"/>
    </xf>
    <xf numFmtId="0" fontId="13" fillId="0" borderId="0" xfId="4123" applyFont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13" fillId="0" borderId="0" xfId="3690" applyFont="1" applyAlignment="1">
      <alignment horizontal="center" vertical="center"/>
    </xf>
    <xf numFmtId="169" fontId="76" fillId="0" borderId="0" xfId="2276" applyFont="1" applyFill="1" applyAlignment="1">
      <alignment vertical="center"/>
    </xf>
    <xf numFmtId="49" fontId="76" fillId="0" borderId="0" xfId="2276" applyNumberFormat="1" applyFont="1" applyFill="1" applyAlignment="1">
      <alignment vertical="center"/>
    </xf>
    <xf numFmtId="171" fontId="2" fillId="0" borderId="0" xfId="0" applyNumberFormat="1" applyFont="1" applyAlignment="1">
      <alignment horizontal="center" shrinkToFit="1"/>
    </xf>
    <xf numFmtId="169" fontId="78" fillId="0" borderId="0" xfId="2276" applyFont="1" applyFill="1" applyBorder="1" applyAlignment="1">
      <alignment vertical="center" shrinkToFit="1"/>
    </xf>
    <xf numFmtId="170" fontId="78" fillId="0" borderId="0" xfId="2217" applyNumberFormat="1" applyFont="1" applyFill="1" applyBorder="1" applyAlignment="1">
      <alignment vertical="center" shrinkToFit="1"/>
    </xf>
    <xf numFmtId="171" fontId="79" fillId="0" borderId="20" xfId="2217" applyNumberFormat="1" applyFont="1" applyFill="1" applyBorder="1" applyAlignment="1">
      <alignment vertical="center" shrinkToFit="1"/>
    </xf>
    <xf numFmtId="170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0" fontId="4" fillId="0" borderId="0" xfId="3678" applyFont="1" applyAlignment="1">
      <alignment vertical="center" shrinkToFit="1"/>
    </xf>
    <xf numFmtId="0" fontId="4" fillId="0" borderId="0" xfId="3297" applyFont="1" applyAlignment="1">
      <alignment vertical="center" shrinkToFit="1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170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0" fontId="2" fillId="0" borderId="0" xfId="0" quotePrefix="1" applyNumberFormat="1" applyFont="1" applyAlignment="1">
      <alignment horizontal="center" vertical="center" shrinkToFit="1"/>
    </xf>
    <xf numFmtId="0" fontId="2" fillId="0" borderId="0" xfId="0" quotePrefix="1" applyFont="1" applyAlignment="1">
      <alignment horizontal="center" vertical="center" shrinkToFit="1"/>
    </xf>
    <xf numFmtId="172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72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70" fontId="4" fillId="0" borderId="0" xfId="3690" applyNumberFormat="1" applyFont="1" applyAlignment="1">
      <alignment vertical="center"/>
    </xf>
    <xf numFmtId="171" fontId="4" fillId="0" borderId="0" xfId="3690" applyNumberFormat="1" applyFont="1" applyAlignment="1">
      <alignment vertical="center"/>
    </xf>
    <xf numFmtId="169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70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2" fillId="0" borderId="0" xfId="3690" applyFont="1" applyAlignment="1">
      <alignment vertical="center" shrinkToFit="1"/>
    </xf>
    <xf numFmtId="0" fontId="4" fillId="0" borderId="0" xfId="3690" quotePrefix="1" applyFont="1" applyAlignment="1">
      <alignment horizontal="center" vertical="center"/>
    </xf>
    <xf numFmtId="0" fontId="4" fillId="0" borderId="0" xfId="3688" applyFont="1" applyAlignment="1">
      <alignment vertical="center"/>
    </xf>
    <xf numFmtId="0" fontId="4" fillId="0" borderId="0" xfId="3297" applyFont="1" applyAlignment="1">
      <alignment vertical="center"/>
    </xf>
    <xf numFmtId="0" fontId="2" fillId="0" borderId="0" xfId="369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3" fillId="0" borderId="0" xfId="3690" applyFont="1" applyAlignment="1">
      <alignment horizontal="center" vertical="center"/>
    </xf>
    <xf numFmtId="0" fontId="78" fillId="0" borderId="0" xfId="3690" applyFont="1" applyAlignment="1">
      <alignment vertical="center"/>
    </xf>
    <xf numFmtId="0" fontId="78" fillId="0" borderId="0" xfId="3690" quotePrefix="1" applyFont="1" applyAlignment="1">
      <alignment horizontal="center" vertical="center"/>
    </xf>
    <xf numFmtId="174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0" fontId="4" fillId="0" borderId="0" xfId="3689" applyFont="1" applyAlignment="1">
      <alignment vertical="center" shrinkToFit="1"/>
    </xf>
    <xf numFmtId="171" fontId="4" fillId="0" borderId="0" xfId="3297" applyNumberFormat="1" applyFont="1" applyAlignment="1">
      <alignment vertical="center"/>
    </xf>
    <xf numFmtId="170" fontId="4" fillId="0" borderId="0" xfId="3297" applyNumberFormat="1" applyFont="1" applyAlignment="1">
      <alignment vertical="center"/>
    </xf>
    <xf numFmtId="0" fontId="2" fillId="0" borderId="0" xfId="3689" applyFont="1" applyAlignment="1">
      <alignment vertical="center"/>
    </xf>
    <xf numFmtId="170" fontId="2" fillId="0" borderId="0" xfId="3689" applyNumberFormat="1" applyFont="1" applyAlignment="1">
      <alignment vertical="center"/>
    </xf>
    <xf numFmtId="171" fontId="4" fillId="0" borderId="0" xfId="3689" applyNumberFormat="1" applyFont="1" applyAlignment="1">
      <alignment vertical="center"/>
    </xf>
    <xf numFmtId="0" fontId="4" fillId="0" borderId="0" xfId="3689" applyFont="1" applyAlignment="1">
      <alignment horizontal="center" vertical="center"/>
    </xf>
    <xf numFmtId="0" fontId="4" fillId="0" borderId="0" xfId="3297" applyFont="1" applyAlignment="1">
      <alignment horizontal="center" vertical="center"/>
    </xf>
    <xf numFmtId="170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78" fillId="0" borderId="0" xfId="3297" applyFont="1" applyAlignment="1">
      <alignment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70" fontId="76" fillId="0" borderId="0" xfId="3690" applyNumberFormat="1" applyFont="1" applyAlignment="1">
      <alignment vertical="center"/>
    </xf>
    <xf numFmtId="170" fontId="76" fillId="0" borderId="0" xfId="3689" applyNumberFormat="1" applyFont="1" applyAlignment="1">
      <alignment vertical="center"/>
    </xf>
    <xf numFmtId="0" fontId="43" fillId="0" borderId="0" xfId="0" applyFont="1" applyAlignment="1">
      <alignment vertical="center"/>
    </xf>
    <xf numFmtId="0" fontId="4" fillId="0" borderId="0" xfId="0" applyFont="1" applyAlignment="1">
      <alignment horizontal="left" vertical="center" shrinkToFit="1"/>
    </xf>
    <xf numFmtId="49" fontId="78" fillId="0" borderId="0" xfId="3690" applyNumberFormat="1" applyFont="1" applyAlignment="1">
      <alignment vertical="center"/>
    </xf>
    <xf numFmtId="3" fontId="78" fillId="0" borderId="0" xfId="3690" applyNumberFormat="1" applyFont="1" applyAlignment="1">
      <alignment vertical="center"/>
    </xf>
    <xf numFmtId="171" fontId="2" fillId="0" borderId="0" xfId="2217" applyNumberFormat="1" applyFont="1" applyFill="1" applyBorder="1" applyAlignment="1">
      <alignment vertical="center" shrinkToFit="1"/>
    </xf>
    <xf numFmtId="170" fontId="4" fillId="0" borderId="0" xfId="4607" applyNumberFormat="1" applyFont="1" applyFill="1" applyAlignment="1">
      <alignment vertical="center" shrinkToFit="1"/>
    </xf>
    <xf numFmtId="3" fontId="4" fillId="0" borderId="0" xfId="0" applyNumberFormat="1" applyFont="1"/>
    <xf numFmtId="3" fontId="78" fillId="0" borderId="0" xfId="0" applyNumberFormat="1" applyFont="1"/>
    <xf numFmtId="49" fontId="79" fillId="0" borderId="0" xfId="2276" applyNumberFormat="1" applyFont="1" applyFill="1" applyAlignment="1">
      <alignment vertical="center"/>
    </xf>
    <xf numFmtId="0" fontId="78" fillId="0" borderId="0" xfId="0" applyFont="1" applyAlignment="1">
      <alignment vertical="center"/>
    </xf>
    <xf numFmtId="169" fontId="78" fillId="0" borderId="0" xfId="2276" quotePrefix="1" applyFont="1" applyFill="1" applyAlignment="1">
      <alignment vertical="center"/>
    </xf>
    <xf numFmtId="170" fontId="79" fillId="0" borderId="18" xfId="2317" applyNumberFormat="1" applyFont="1" applyFill="1" applyBorder="1" applyAlignment="1">
      <alignment vertical="center" shrinkToFit="1"/>
    </xf>
    <xf numFmtId="170" fontId="2" fillId="0" borderId="18" xfId="2317" applyNumberFormat="1" applyFont="1" applyFill="1" applyBorder="1" applyAlignment="1">
      <alignment vertical="center" shrinkToFit="1"/>
    </xf>
    <xf numFmtId="170" fontId="79" fillId="0" borderId="0" xfId="2317" applyNumberFormat="1" applyFont="1" applyFill="1" applyBorder="1" applyAlignment="1">
      <alignment vertical="center" shrinkToFit="1"/>
    </xf>
    <xf numFmtId="170" fontId="4" fillId="0" borderId="0" xfId="2317" applyNumberFormat="1" applyFont="1" applyFill="1" applyBorder="1" applyAlignment="1">
      <alignment vertical="center" shrinkToFit="1"/>
    </xf>
    <xf numFmtId="170" fontId="78" fillId="0" borderId="18" xfId="2317" applyNumberFormat="1" applyFont="1" applyFill="1" applyBorder="1" applyAlignment="1">
      <alignment vertical="center" shrinkToFit="1"/>
    </xf>
    <xf numFmtId="170" fontId="4" fillId="0" borderId="18" xfId="2317" applyNumberFormat="1" applyFont="1" applyFill="1" applyBorder="1" applyAlignment="1">
      <alignment vertical="center" shrinkToFit="1"/>
    </xf>
    <xf numFmtId="170" fontId="78" fillId="0" borderId="0" xfId="2317" applyNumberFormat="1" applyFont="1" applyFill="1" applyBorder="1" applyAlignment="1">
      <alignment vertical="center" shrinkToFit="1"/>
    </xf>
    <xf numFmtId="170" fontId="78" fillId="0" borderId="19" xfId="2276" applyNumberFormat="1" applyFont="1" applyFill="1" applyBorder="1" applyAlignment="1">
      <alignment vertical="center" shrinkToFit="1"/>
    </xf>
    <xf numFmtId="191" fontId="78" fillId="0" borderId="0" xfId="2217" quotePrefix="1" applyNumberFormat="1" applyFont="1" applyFill="1" applyAlignment="1">
      <alignment horizontal="right" shrinkToFit="1"/>
    </xf>
    <xf numFmtId="192" fontId="78" fillId="0" borderId="0" xfId="2317" quotePrefix="1" applyNumberFormat="1" applyFont="1" applyFill="1" applyAlignment="1">
      <alignment horizontal="right" shrinkToFit="1"/>
    </xf>
    <xf numFmtId="171" fontId="2" fillId="0" borderId="20" xfId="2217" applyNumberFormat="1" applyFont="1" applyFill="1" applyBorder="1" applyAlignment="1">
      <alignment vertical="center" shrinkToFit="1"/>
    </xf>
    <xf numFmtId="193" fontId="78" fillId="0" borderId="0" xfId="2317" quotePrefix="1" applyNumberFormat="1" applyFont="1" applyFill="1" applyAlignment="1">
      <alignment horizontal="right" shrinkToFit="1"/>
    </xf>
    <xf numFmtId="192" fontId="78" fillId="0" borderId="0" xfId="2317" applyNumberFormat="1" applyFont="1" applyFill="1" applyAlignment="1">
      <alignment vertical="center" shrinkToFit="1"/>
    </xf>
    <xf numFmtId="192" fontId="78" fillId="0" borderId="0" xfId="2276" applyNumberFormat="1" applyFont="1" applyFill="1" applyAlignment="1">
      <alignment vertical="center" shrinkToFit="1"/>
    </xf>
    <xf numFmtId="0" fontId="4" fillId="0" borderId="0" xfId="369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</cellXfs>
  <cellStyles count="460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1" xfId="2223" xr:uid="{00000000-0005-0000-0000-0000AE080000}"/>
    <cellStyle name="Comma 10 11 2" xfId="2224" xr:uid="{00000000-0005-0000-0000-0000AF080000}"/>
    <cellStyle name="Comma 10 12" xfId="2225" xr:uid="{00000000-0005-0000-0000-0000B0080000}"/>
    <cellStyle name="Comma 10 12 2" xfId="2226" xr:uid="{00000000-0005-0000-0000-0000B1080000}"/>
    <cellStyle name="Comma 10 13" xfId="2227" xr:uid="{00000000-0005-0000-0000-0000B2080000}"/>
    <cellStyle name="Comma 10 13 2" xfId="2228" xr:uid="{00000000-0005-0000-0000-0000B3080000}"/>
    <cellStyle name="Comma 10 14" xfId="2229" xr:uid="{00000000-0005-0000-0000-0000B4080000}"/>
    <cellStyle name="Comma 10 14 2" xfId="2230" xr:uid="{00000000-0005-0000-0000-0000B5080000}"/>
    <cellStyle name="Comma 10 15" xfId="2231" xr:uid="{00000000-0005-0000-0000-0000B6080000}"/>
    <cellStyle name="Comma 10 15 2" xfId="2232" xr:uid="{00000000-0005-0000-0000-0000B7080000}"/>
    <cellStyle name="Comma 10 16" xfId="2233" xr:uid="{00000000-0005-0000-0000-0000B8080000}"/>
    <cellStyle name="Comma 10 17" xfId="2234" xr:uid="{00000000-0005-0000-0000-0000B9080000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2" xfId="2238" xr:uid="{00000000-0005-0000-0000-0000BD080000}"/>
    <cellStyle name="Comma 10 2 2 2" xfId="2239" xr:uid="{00000000-0005-0000-0000-0000BE080000}"/>
    <cellStyle name="Comma 10 2 3" xfId="2240" xr:uid="{00000000-0005-0000-0000-0000BF080000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3" xfId="2244" xr:uid="{00000000-0005-0000-0000-0000C3080000}"/>
    <cellStyle name="Comma 10 3 4" xfId="2245" xr:uid="{00000000-0005-0000-0000-0000C4080000}"/>
    <cellStyle name="Comma 10 3 5" xfId="2246" xr:uid="{00000000-0005-0000-0000-0000C5080000}"/>
    <cellStyle name="Comma 10 4" xfId="2247" xr:uid="{00000000-0005-0000-0000-0000C6080000}"/>
    <cellStyle name="Comma 10 4 2" xfId="2248" xr:uid="{00000000-0005-0000-0000-0000C7080000}"/>
    <cellStyle name="Comma 10 5" xfId="2249" xr:uid="{00000000-0005-0000-0000-0000C8080000}"/>
    <cellStyle name="Comma 10 5 2" xfId="2250" xr:uid="{00000000-0005-0000-0000-0000C9080000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3" xfId="2254" xr:uid="{00000000-0005-0000-0000-0000CD080000}"/>
    <cellStyle name="Comma 10 6 4" xfId="2255" xr:uid="{00000000-0005-0000-0000-0000CE080000}"/>
    <cellStyle name="Comma 10 7" xfId="2256" xr:uid="{00000000-0005-0000-0000-0000CF080000}"/>
    <cellStyle name="Comma 10 7 2" xfId="2257" xr:uid="{00000000-0005-0000-0000-0000D0080000}"/>
    <cellStyle name="Comma 10 8" xfId="2258" xr:uid="{00000000-0005-0000-0000-0000D1080000}"/>
    <cellStyle name="Comma 10 8 2" xfId="2259" xr:uid="{00000000-0005-0000-0000-0000D2080000}"/>
    <cellStyle name="Comma 10 9" xfId="2260" xr:uid="{00000000-0005-0000-0000-0000D3080000}"/>
    <cellStyle name="Comma 10 9 2" xfId="2261" xr:uid="{00000000-0005-0000-0000-0000D4080000}"/>
    <cellStyle name="Comma 10_TOP-DI_Q'1_54" xfId="2262" xr:uid="{00000000-0005-0000-0000-0000D5080000}"/>
    <cellStyle name="Comma 100" xfId="2263" xr:uid="{00000000-0005-0000-0000-0000D6080000}"/>
    <cellStyle name="Comma 101" xfId="2264" xr:uid="{00000000-0005-0000-0000-0000D7080000}"/>
    <cellStyle name="Comma 101 2" xfId="2265" xr:uid="{00000000-0005-0000-0000-0000D8080000}"/>
    <cellStyle name="Comma 102" xfId="2266" xr:uid="{00000000-0005-0000-0000-0000D9080000}"/>
    <cellStyle name="Comma 102 2" xfId="2267" xr:uid="{00000000-0005-0000-0000-0000DA080000}"/>
    <cellStyle name="Comma 103" xfId="2268" xr:uid="{00000000-0005-0000-0000-0000DB080000}"/>
    <cellStyle name="Comma 103 2" xfId="2269" xr:uid="{00000000-0005-0000-0000-0000DC080000}"/>
    <cellStyle name="Comma 104" xfId="2270" xr:uid="{00000000-0005-0000-0000-0000DD080000}"/>
    <cellStyle name="Comma 105" xfId="2271" xr:uid="{00000000-0005-0000-0000-0000DE080000}"/>
    <cellStyle name="Comma 106" xfId="2272" xr:uid="{00000000-0005-0000-0000-0000DF080000}"/>
    <cellStyle name="Comma 107" xfId="2273" xr:uid="{00000000-0005-0000-0000-0000E0080000}"/>
    <cellStyle name="Comma 108" xfId="2274" xr:uid="{00000000-0005-0000-0000-0000E1080000}"/>
    <cellStyle name="Comma 109" xfId="2275" xr:uid="{00000000-0005-0000-0000-0000E2080000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3" xfId="2279" xr:uid="{00000000-0005-0000-0000-0000E6080000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3" xfId="2283" xr:uid="{00000000-0005-0000-0000-0000EA080000}"/>
    <cellStyle name="Comma 11 3 3" xfId="2284" xr:uid="{00000000-0005-0000-0000-0000EB080000}"/>
    <cellStyle name="Comma 11 4" xfId="2285" xr:uid="{00000000-0005-0000-0000-0000EC080000}"/>
    <cellStyle name="Comma 11 4 2" xfId="2286" xr:uid="{00000000-0005-0000-0000-0000ED080000}"/>
    <cellStyle name="Comma 11 4 3" xfId="2287" xr:uid="{00000000-0005-0000-0000-0000EE080000}"/>
    <cellStyle name="Comma 11 4 4" xfId="2288" xr:uid="{00000000-0005-0000-0000-0000EF080000}"/>
    <cellStyle name="Comma 11 5" xfId="2289" xr:uid="{00000000-0005-0000-0000-0000F0080000}"/>
    <cellStyle name="Comma 11 5 2" xfId="2290" xr:uid="{00000000-0005-0000-0000-0000F1080000}"/>
    <cellStyle name="Comma 11 6" xfId="2291" xr:uid="{00000000-0005-0000-0000-0000F2080000}"/>
    <cellStyle name="Comma 110" xfId="2292" xr:uid="{00000000-0005-0000-0000-0000F3080000}"/>
    <cellStyle name="Comma 111" xfId="2293" xr:uid="{00000000-0005-0000-0000-0000F4080000}"/>
    <cellStyle name="Comma 12" xfId="2294" xr:uid="{00000000-0005-0000-0000-0000F5080000}"/>
    <cellStyle name="Comma 12 2" xfId="2295" xr:uid="{00000000-0005-0000-0000-0000F6080000}"/>
    <cellStyle name="Comma 12 3" xfId="2296" xr:uid="{00000000-0005-0000-0000-0000F7080000}"/>
    <cellStyle name="Comma 12 4" xfId="2297" xr:uid="{00000000-0005-0000-0000-0000F8080000}"/>
    <cellStyle name="Comma 120" xfId="4607" xr:uid="{00000000-0005-0000-0000-0000F9080000}"/>
    <cellStyle name="Comma 121" xfId="4608" xr:uid="{00000000-0005-0000-0000-0000FA080000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3" xfId="2302" xr:uid="{00000000-0005-0000-0000-0000FF080000}"/>
    <cellStyle name="Comma 13 2 4" xfId="2303" xr:uid="{00000000-0005-0000-0000-000000090000}"/>
    <cellStyle name="Comma 13 2 5" xfId="2304" xr:uid="{00000000-0005-0000-0000-000001090000}"/>
    <cellStyle name="Comma 13 3" xfId="2305" xr:uid="{00000000-0005-0000-0000-000002090000}"/>
    <cellStyle name="Comma 13 4" xfId="2306" xr:uid="{00000000-0005-0000-0000-000003090000}"/>
    <cellStyle name="Comma 13 5" xfId="2307" xr:uid="{00000000-0005-0000-0000-000004090000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3" xfId="2312" xr:uid="{00000000-0005-0000-0000-000009090000}"/>
    <cellStyle name="Comma 14 2 3" xfId="2313" xr:uid="{00000000-0005-0000-0000-00000A090000}"/>
    <cellStyle name="Comma 14 2 4" xfId="2314" xr:uid="{00000000-0005-0000-0000-00000B090000}"/>
    <cellStyle name="Comma 14 2 5" xfId="2315" xr:uid="{00000000-0005-0000-0000-00000C090000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3" xfId="2319" xr:uid="{00000000-0005-0000-0000-000010090000}"/>
    <cellStyle name="Comma 14 3 3" xfId="2320" xr:uid="{00000000-0005-0000-0000-000011090000}"/>
    <cellStyle name="Comma 14 3 4" xfId="2321" xr:uid="{00000000-0005-0000-0000-000012090000}"/>
    <cellStyle name="Comma 14 4" xfId="2322" xr:uid="{00000000-0005-0000-0000-000013090000}"/>
    <cellStyle name="Comma 14 5" xfId="2323" xr:uid="{00000000-0005-0000-0000-000014090000}"/>
    <cellStyle name="Comma 14 6" xfId="2324" xr:uid="{00000000-0005-0000-0000-000015090000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3" xfId="2328" xr:uid="{00000000-0005-0000-0000-000019090000}"/>
    <cellStyle name="Comma 15 2 4" xfId="2329" xr:uid="{00000000-0005-0000-0000-00001A090000}"/>
    <cellStyle name="Comma 15 3" xfId="2330" xr:uid="{00000000-0005-0000-0000-00001B090000}"/>
    <cellStyle name="Comma 15 3 2" xfId="2331" xr:uid="{00000000-0005-0000-0000-00001C090000}"/>
    <cellStyle name="Comma 15 3 3" xfId="2332" xr:uid="{00000000-0005-0000-0000-00001D090000}"/>
    <cellStyle name="Comma 15 4" xfId="2333" xr:uid="{00000000-0005-0000-0000-00001E090000}"/>
    <cellStyle name="Comma 15 4 2" xfId="2334" xr:uid="{00000000-0005-0000-0000-00001F090000}"/>
    <cellStyle name="Comma 15 5" xfId="2335" xr:uid="{00000000-0005-0000-0000-000020090000}"/>
    <cellStyle name="Comma 15 5 2" xfId="2336" xr:uid="{00000000-0005-0000-0000-000021090000}"/>
    <cellStyle name="Comma 15 6" xfId="2337" xr:uid="{00000000-0005-0000-0000-000022090000}"/>
    <cellStyle name="Comma 15 7" xfId="2338" xr:uid="{00000000-0005-0000-0000-000023090000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3" xfId="2342" xr:uid="{00000000-0005-0000-0000-000027090000}"/>
    <cellStyle name="Comma 16 4" xfId="2343" xr:uid="{00000000-0005-0000-0000-000028090000}"/>
    <cellStyle name="Comma 16 5" xfId="2344" xr:uid="{00000000-0005-0000-0000-000029090000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3" xfId="2349" xr:uid="{00000000-0005-0000-0000-00002E090000}"/>
    <cellStyle name="Comma 17 2 3" xfId="2350" xr:uid="{00000000-0005-0000-0000-00002F090000}"/>
    <cellStyle name="Comma 17 3" xfId="2351" xr:uid="{00000000-0005-0000-0000-000030090000}"/>
    <cellStyle name="Comma 17 3 2" xfId="2352" xr:uid="{00000000-0005-0000-0000-000031090000}"/>
    <cellStyle name="Comma 17 3 3" xfId="2353" xr:uid="{00000000-0005-0000-0000-000032090000}"/>
    <cellStyle name="Comma 17 4" xfId="2354" xr:uid="{00000000-0005-0000-0000-000033090000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3" xfId="2358" xr:uid="{00000000-0005-0000-0000-000037090000}"/>
    <cellStyle name="Comma 18 4" xfId="2359" xr:uid="{00000000-0005-0000-0000-000038090000}"/>
    <cellStyle name="Comma 18 5" xfId="2360" xr:uid="{00000000-0005-0000-0000-000039090000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3" xfId="2364" xr:uid="{00000000-0005-0000-0000-00003D090000}"/>
    <cellStyle name="Comma 19 4" xfId="2365" xr:uid="{00000000-0005-0000-0000-00003E090000}"/>
    <cellStyle name="Comma 19 4 2" xfId="2366" xr:uid="{00000000-0005-0000-0000-00003F090000}"/>
    <cellStyle name="Comma 19 5" xfId="2367" xr:uid="{00000000-0005-0000-0000-000040090000}"/>
    <cellStyle name="Comma 19 6" xfId="2368" xr:uid="{00000000-0005-0000-0000-000041090000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3" xfId="2372" xr:uid="{00000000-0005-0000-0000-000045090000}"/>
    <cellStyle name="Comma 2 11" xfId="2373" xr:uid="{00000000-0005-0000-0000-000046090000}"/>
    <cellStyle name="Comma 2 11 2" xfId="2374" xr:uid="{00000000-0005-0000-0000-000047090000}"/>
    <cellStyle name="Comma 2 12" xfId="2375" xr:uid="{00000000-0005-0000-0000-000048090000}"/>
    <cellStyle name="Comma 2 12 2" xfId="2376" xr:uid="{00000000-0005-0000-0000-000049090000}"/>
    <cellStyle name="Comma 2 13" xfId="2377" xr:uid="{00000000-0005-0000-0000-00004A090000}"/>
    <cellStyle name="Comma 2 13 2" xfId="2378" xr:uid="{00000000-0005-0000-0000-00004B090000}"/>
    <cellStyle name="Comma 2 14" xfId="2379" xr:uid="{00000000-0005-0000-0000-00004C090000}"/>
    <cellStyle name="Comma 2 14 2" xfId="2380" xr:uid="{00000000-0005-0000-0000-00004D090000}"/>
    <cellStyle name="Comma 2 15" xfId="2381" xr:uid="{00000000-0005-0000-0000-00004E090000}"/>
    <cellStyle name="Comma 2 15 2" xfId="2382" xr:uid="{00000000-0005-0000-0000-00004F090000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3" xfId="2386" xr:uid="{00000000-0005-0000-0000-000053090000}"/>
    <cellStyle name="Comma 2 17" xfId="2387" xr:uid="{00000000-0005-0000-0000-000054090000}"/>
    <cellStyle name="Comma 2 17 2" xfId="2388" xr:uid="{00000000-0005-0000-0000-000055090000}"/>
    <cellStyle name="Comma 2 18" xfId="2389" xr:uid="{00000000-0005-0000-0000-000056090000}"/>
    <cellStyle name="Comma 2 18 2" xfId="2390" xr:uid="{00000000-0005-0000-0000-000057090000}"/>
    <cellStyle name="Comma 2 19" xfId="2391" xr:uid="{00000000-0005-0000-0000-000058090000}"/>
    <cellStyle name="Comma 2 19 2" xfId="2392" xr:uid="{00000000-0005-0000-0000-000059090000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3" xfId="2412" xr:uid="{00000000-0005-0000-0000-00006D090000}"/>
    <cellStyle name="Comma 2 2 19" xfId="2413" xr:uid="{00000000-0005-0000-0000-00006E090000}"/>
    <cellStyle name="Comma 2 2 19 2" xfId="2414" xr:uid="{00000000-0005-0000-0000-00006F090000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1" xfId="2436" xr:uid="{00000000-0005-0000-0000-000085090000}"/>
    <cellStyle name="Comma 2 2 2 22" xfId="2437" xr:uid="{00000000-0005-0000-0000-000086090000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1" xfId="2447" xr:uid="{00000000-0005-0000-0000-000090090000}"/>
    <cellStyle name="Comma 2 2 21 2" xfId="2448" xr:uid="{00000000-0005-0000-0000-000091090000}"/>
    <cellStyle name="Comma 2 2 22" xfId="2449" xr:uid="{00000000-0005-0000-0000-000092090000}"/>
    <cellStyle name="Comma 2 2 22 2" xfId="2450" xr:uid="{00000000-0005-0000-0000-000093090000}"/>
    <cellStyle name="Comma 2 2 23" xfId="2451" xr:uid="{00000000-0005-0000-0000-000094090000}"/>
    <cellStyle name="Comma 2 2 23 2" xfId="2452" xr:uid="{00000000-0005-0000-0000-000095090000}"/>
    <cellStyle name="Comma 2 2 24" xfId="2453" xr:uid="{00000000-0005-0000-0000-000096090000}"/>
    <cellStyle name="Comma 2 2 25" xfId="2454" xr:uid="{00000000-0005-0000-0000-000097090000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3" xfId="2462" xr:uid="{00000000-0005-0000-0000-00009F090000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1" xfId="2486" xr:uid="{00000000-0005-0000-0000-0000B7090000}"/>
    <cellStyle name="Comma 2 21 2" xfId="2487" xr:uid="{00000000-0005-0000-0000-0000B8090000}"/>
    <cellStyle name="Comma 2 22" xfId="2488" xr:uid="{00000000-0005-0000-0000-0000B9090000}"/>
    <cellStyle name="Comma 2 22 2" xfId="2489" xr:uid="{00000000-0005-0000-0000-0000BA090000}"/>
    <cellStyle name="Comma 2 23" xfId="2490" xr:uid="{00000000-0005-0000-0000-0000BB090000}"/>
    <cellStyle name="Comma 2 23 2" xfId="2491" xr:uid="{00000000-0005-0000-0000-0000BC090000}"/>
    <cellStyle name="Comma 2 24" xfId="2492" xr:uid="{00000000-0005-0000-0000-0000BD090000}"/>
    <cellStyle name="Comma 2 24 2" xfId="2493" xr:uid="{00000000-0005-0000-0000-0000BE090000}"/>
    <cellStyle name="Comma 2 25" xfId="2494" xr:uid="{00000000-0005-0000-0000-0000BF090000}"/>
    <cellStyle name="Comma 2 25 2" xfId="2495" xr:uid="{00000000-0005-0000-0000-0000C0090000}"/>
    <cellStyle name="Comma 2 26" xfId="2496" xr:uid="{00000000-0005-0000-0000-0000C1090000}"/>
    <cellStyle name="Comma 2 26 2" xfId="2497" xr:uid="{00000000-0005-0000-0000-0000C2090000}"/>
    <cellStyle name="Comma 2 27" xfId="2498" xr:uid="{00000000-0005-0000-0000-0000C3090000}"/>
    <cellStyle name="Comma 2 27 2" xfId="2499" xr:uid="{00000000-0005-0000-0000-0000C4090000}"/>
    <cellStyle name="Comma 2 28" xfId="2500" xr:uid="{00000000-0005-0000-0000-0000C5090000}"/>
    <cellStyle name="Comma 2 28 2" xfId="2501" xr:uid="{00000000-0005-0000-0000-0000C6090000}"/>
    <cellStyle name="Comma 2 29" xfId="2502" xr:uid="{00000000-0005-0000-0000-0000C7090000}"/>
    <cellStyle name="Comma 2 29 2" xfId="2503" xr:uid="{00000000-0005-0000-0000-0000C8090000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5" xfId="2511" xr:uid="{00000000-0005-0000-0000-0000D0090000}"/>
    <cellStyle name="Comma 2 3 15 2" xfId="2512" xr:uid="{00000000-0005-0000-0000-0000D1090000}"/>
    <cellStyle name="Comma 2 3 16" xfId="2513" xr:uid="{00000000-0005-0000-0000-0000D2090000}"/>
    <cellStyle name="Comma 2 3 16 2" xfId="2514" xr:uid="{00000000-0005-0000-0000-0000D3090000}"/>
    <cellStyle name="Comma 2 3 17" xfId="2515" xr:uid="{00000000-0005-0000-0000-0000D4090000}"/>
    <cellStyle name="Comma 2 3 17 2" xfId="2516" xr:uid="{00000000-0005-0000-0000-0000D5090000}"/>
    <cellStyle name="Comma 2 3 18" xfId="2517" xr:uid="{00000000-0005-0000-0000-0000D6090000}"/>
    <cellStyle name="Comma 2 3 18 2" xfId="2518" xr:uid="{00000000-0005-0000-0000-0000D7090000}"/>
    <cellStyle name="Comma 2 3 19" xfId="2519" xr:uid="{00000000-0005-0000-0000-0000D8090000}"/>
    <cellStyle name="Comma 2 3 19 2" xfId="2520" xr:uid="{00000000-0005-0000-0000-0000D9090000}"/>
    <cellStyle name="Comma 2 3 2" xfId="2521" xr:uid="{00000000-0005-0000-0000-0000DA090000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0" xfId="2530" xr:uid="{00000000-0005-0000-0000-0000E3090000}"/>
    <cellStyle name="Comma 2 3 21" xfId="2531" xr:uid="{00000000-0005-0000-0000-0000E4090000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4" xfId="2540" xr:uid="{00000000-0005-0000-0000-0000ED090000}"/>
    <cellStyle name="Comma 2 4 2" xfId="2541" xr:uid="{00000000-0005-0000-0000-0000EE090000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3" xfId="2545" xr:uid="{00000000-0005-0000-0000-0000F2090000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3" xfId="2549" xr:uid="{00000000-0005-0000-0000-0000F6090000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3" xfId="2553" xr:uid="{00000000-0005-0000-0000-0000FA090000}"/>
    <cellStyle name="Comma 2 8" xfId="2554" xr:uid="{00000000-0005-0000-0000-0000FB090000}"/>
    <cellStyle name="Comma 2 8 2" xfId="2555" xr:uid="{00000000-0005-0000-0000-0000FC090000}"/>
    <cellStyle name="Comma 2 9" xfId="2556" xr:uid="{00000000-0005-0000-0000-0000FD090000}"/>
    <cellStyle name="Comma 2 9 2" xfId="2557" xr:uid="{00000000-0005-0000-0000-0000FE090000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3" xfId="2561" xr:uid="{00000000-0005-0000-0000-0000020A0000}"/>
    <cellStyle name="Comma 20 4" xfId="2562" xr:uid="{00000000-0005-0000-0000-0000030A0000}"/>
    <cellStyle name="Comma 21" xfId="2563" xr:uid="{00000000-0005-0000-0000-0000040A0000}"/>
    <cellStyle name="Comma 21 2" xfId="2564" xr:uid="{00000000-0005-0000-0000-0000050A0000}"/>
    <cellStyle name="Comma 22" xfId="2565" xr:uid="{00000000-0005-0000-0000-0000060A0000}"/>
    <cellStyle name="Comma 22 2" xfId="2566" xr:uid="{00000000-0005-0000-0000-0000070A0000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3" xfId="2570" xr:uid="{00000000-0005-0000-0000-00000B0A0000}"/>
    <cellStyle name="Comma 24" xfId="2571" xr:uid="{00000000-0005-0000-0000-00000C0A0000}"/>
    <cellStyle name="Comma 24 2" xfId="2572" xr:uid="{00000000-0005-0000-0000-00000D0A0000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3" xfId="2576" xr:uid="{00000000-0005-0000-0000-0000110A0000}"/>
    <cellStyle name="Comma 26" xfId="2577" xr:uid="{00000000-0005-0000-0000-0000120A0000}"/>
    <cellStyle name="Comma 26 2" xfId="2578" xr:uid="{00000000-0005-0000-0000-0000130A0000}"/>
    <cellStyle name="Comma 27" xfId="2579" xr:uid="{00000000-0005-0000-0000-0000140A0000}"/>
    <cellStyle name="Comma 27 2" xfId="2580" xr:uid="{00000000-0005-0000-0000-0000150A0000}"/>
    <cellStyle name="Comma 28" xfId="2581" xr:uid="{00000000-0005-0000-0000-0000160A0000}"/>
    <cellStyle name="Comma 28 2" xfId="2582" xr:uid="{00000000-0005-0000-0000-0000170A0000}"/>
    <cellStyle name="Comma 29" xfId="2583" xr:uid="{00000000-0005-0000-0000-0000180A0000}"/>
    <cellStyle name="Comma 29 2" xfId="2584" xr:uid="{00000000-0005-0000-0000-0000190A0000}"/>
    <cellStyle name="Comma 3" xfId="2585" xr:uid="{00000000-0005-0000-0000-00001A0A0000}"/>
    <cellStyle name="Comma 3 10" xfId="2586" xr:uid="{00000000-0005-0000-0000-00001B0A0000}"/>
    <cellStyle name="Comma 3 11" xfId="2587" xr:uid="{00000000-0005-0000-0000-00001C0A0000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3" xfId="2591" xr:uid="{00000000-0005-0000-0000-0000200A0000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3" xfId="2596" xr:uid="{00000000-0005-0000-0000-0000250A0000}"/>
    <cellStyle name="Comma 3 3 4" xfId="2597" xr:uid="{00000000-0005-0000-0000-0000260A0000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3" xfId="2610" xr:uid="{00000000-0005-0000-0000-0000330A0000}"/>
    <cellStyle name="Comma 30 4" xfId="2611" xr:uid="{00000000-0005-0000-0000-0000340A0000}"/>
    <cellStyle name="Comma 31" xfId="2612" xr:uid="{00000000-0005-0000-0000-0000350A0000}"/>
    <cellStyle name="Comma 32" xfId="2613" xr:uid="{00000000-0005-0000-0000-0000360A0000}"/>
    <cellStyle name="Comma 32 2" xfId="2614" xr:uid="{00000000-0005-0000-0000-0000370A000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3" xfId="2619" xr:uid="{00000000-0005-0000-0000-00003C0A0000}"/>
    <cellStyle name="Comma 33 2 3" xfId="2620" xr:uid="{00000000-0005-0000-0000-00003D0A0000}"/>
    <cellStyle name="Comma 33 2 4" xfId="2621" xr:uid="{00000000-0005-0000-0000-00003E0A0000}"/>
    <cellStyle name="Comma 33 3" xfId="2622" xr:uid="{00000000-0005-0000-0000-00003F0A0000}"/>
    <cellStyle name="Comma 34" xfId="2623" xr:uid="{00000000-0005-0000-0000-0000400A0000}"/>
    <cellStyle name="Comma 34 2" xfId="2624" xr:uid="{00000000-0005-0000-0000-0000410A0000}"/>
    <cellStyle name="Comma 35" xfId="2625" xr:uid="{00000000-0005-0000-0000-0000420A0000}"/>
    <cellStyle name="Comma 35 2" xfId="2626" xr:uid="{00000000-0005-0000-0000-0000430A0000}"/>
    <cellStyle name="Comma 36" xfId="2627" xr:uid="{00000000-0005-0000-0000-0000440A0000}"/>
    <cellStyle name="Comma 36 2" xfId="2628" xr:uid="{00000000-0005-0000-0000-0000450A0000}"/>
    <cellStyle name="Comma 37" xfId="2629" xr:uid="{00000000-0005-0000-0000-0000460A0000}"/>
    <cellStyle name="Comma 37 2" xfId="2630" xr:uid="{00000000-0005-0000-0000-0000470A0000}"/>
    <cellStyle name="Comma 38" xfId="2631" xr:uid="{00000000-0005-0000-0000-0000480A0000}"/>
    <cellStyle name="Comma 38 2" xfId="2632" xr:uid="{00000000-0005-0000-0000-0000490A0000}"/>
    <cellStyle name="Comma 39" xfId="2633" xr:uid="{00000000-0005-0000-0000-00004A0A0000}"/>
    <cellStyle name="Comma 39 2" xfId="2634" xr:uid="{00000000-0005-0000-0000-00004B0A0000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1" xfId="2638" xr:uid="{00000000-0005-0000-0000-00004F0A0000}"/>
    <cellStyle name="Comma 4 11 2" xfId="2639" xr:uid="{00000000-0005-0000-0000-0000500A0000}"/>
    <cellStyle name="Comma 4 12" xfId="2640" xr:uid="{00000000-0005-0000-0000-0000510A0000}"/>
    <cellStyle name="Comma 4 12 2" xfId="2641" xr:uid="{00000000-0005-0000-0000-0000520A0000}"/>
    <cellStyle name="Comma 4 13" xfId="2642" xr:uid="{00000000-0005-0000-0000-0000530A0000}"/>
    <cellStyle name="Comma 4 13 2" xfId="2643" xr:uid="{00000000-0005-0000-0000-0000540A0000}"/>
    <cellStyle name="Comma 4 14" xfId="2644" xr:uid="{00000000-0005-0000-0000-0000550A0000}"/>
    <cellStyle name="Comma 4 14 2" xfId="2645" xr:uid="{00000000-0005-0000-0000-0000560A0000}"/>
    <cellStyle name="Comma 4 15" xfId="2646" xr:uid="{00000000-0005-0000-0000-0000570A0000}"/>
    <cellStyle name="Comma 4 15 2" xfId="2647" xr:uid="{00000000-0005-0000-0000-0000580A000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5" xfId="2659" xr:uid="{00000000-0005-0000-0000-0000640A0000}"/>
    <cellStyle name="Comma 4 2 15 2" xfId="2660" xr:uid="{00000000-0005-0000-0000-0000650A0000}"/>
    <cellStyle name="Comma 4 2 16" xfId="2661" xr:uid="{00000000-0005-0000-0000-0000660A0000}"/>
    <cellStyle name="Comma 4 2 16 2" xfId="2662" xr:uid="{00000000-0005-0000-0000-0000670A0000}"/>
    <cellStyle name="Comma 4 2 17" xfId="2663" xr:uid="{00000000-0005-0000-0000-0000680A0000}"/>
    <cellStyle name="Comma 4 2 17 2" xfId="2664" xr:uid="{00000000-0005-0000-0000-0000690A0000}"/>
    <cellStyle name="Comma 4 2 18" xfId="2665" xr:uid="{00000000-0005-0000-0000-00006A0A0000}"/>
    <cellStyle name="Comma 4 2 18 2" xfId="2666" xr:uid="{00000000-0005-0000-0000-00006B0A0000}"/>
    <cellStyle name="Comma 4 2 19" xfId="2667" xr:uid="{00000000-0005-0000-0000-00006C0A0000}"/>
    <cellStyle name="Comma 4 2 19 2" xfId="2668" xr:uid="{00000000-0005-0000-0000-00006D0A0000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3" xfId="2720" xr:uid="{00000000-0005-0000-0000-0000A10A0000}"/>
    <cellStyle name="Comma 4 5 3 2" xfId="2721" xr:uid="{00000000-0005-0000-0000-0000A20A0000}"/>
    <cellStyle name="Comma 4 5 4" xfId="2722" xr:uid="{00000000-0005-0000-0000-0000A30A0000}"/>
    <cellStyle name="Comma 4 5 4 2" xfId="2723" xr:uid="{00000000-0005-0000-0000-0000A40A0000}"/>
    <cellStyle name="Comma 4 5 5" xfId="2724" xr:uid="{00000000-0005-0000-0000-0000A50A0000}"/>
    <cellStyle name="Comma 4 5 5 2" xfId="2725" xr:uid="{00000000-0005-0000-0000-0000A60A0000}"/>
    <cellStyle name="Comma 4 5 6" xfId="2726" xr:uid="{00000000-0005-0000-0000-0000A70A0000}"/>
    <cellStyle name="Comma 4 5 6 2" xfId="2727" xr:uid="{00000000-0005-0000-0000-0000A80A0000}"/>
    <cellStyle name="Comma 4 5 7" xfId="2728" xr:uid="{00000000-0005-0000-0000-0000A90A0000}"/>
    <cellStyle name="Comma 4 5 7 2" xfId="2729" xr:uid="{00000000-0005-0000-0000-0000AA0A0000}"/>
    <cellStyle name="Comma 4 5 8" xfId="2730" xr:uid="{00000000-0005-0000-0000-0000AB0A0000}"/>
    <cellStyle name="Comma 4 5 8 2" xfId="2731" xr:uid="{00000000-0005-0000-0000-0000AC0A0000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7" xfId="2736" xr:uid="{00000000-0005-0000-0000-0000B10A0000}"/>
    <cellStyle name="Comma 4 7 2" xfId="2737" xr:uid="{00000000-0005-0000-0000-0000B20A0000}"/>
    <cellStyle name="Comma 4 8" xfId="2738" xr:uid="{00000000-0005-0000-0000-0000B30A0000}"/>
    <cellStyle name="Comma 4 8 2" xfId="2739" xr:uid="{00000000-0005-0000-0000-0000B40A0000}"/>
    <cellStyle name="Comma 4 9" xfId="2740" xr:uid="{00000000-0005-0000-0000-0000B50A0000}"/>
    <cellStyle name="Comma 4 9 2" xfId="2741" xr:uid="{00000000-0005-0000-0000-0000B60A0000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1" xfId="2745" xr:uid="{00000000-0005-0000-0000-0000BA0A0000}"/>
    <cellStyle name="Comma 41 2" xfId="2746" xr:uid="{00000000-0005-0000-0000-0000BB0A0000}"/>
    <cellStyle name="Comma 42" xfId="2747" xr:uid="{00000000-0005-0000-0000-0000BC0A0000}"/>
    <cellStyle name="Comma 42 2" xfId="2748" xr:uid="{00000000-0005-0000-0000-0000BD0A0000}"/>
    <cellStyle name="Comma 43" xfId="2749" xr:uid="{00000000-0005-0000-0000-0000BE0A0000}"/>
    <cellStyle name="Comma 43 2" xfId="2750" xr:uid="{00000000-0005-0000-0000-0000BF0A0000}"/>
    <cellStyle name="Comma 44" xfId="2751" xr:uid="{00000000-0005-0000-0000-0000C00A0000}"/>
    <cellStyle name="Comma 44 2" xfId="2752" xr:uid="{00000000-0005-0000-0000-0000C10A0000}"/>
    <cellStyle name="Comma 45" xfId="2753" xr:uid="{00000000-0005-0000-0000-0000C20A0000}"/>
    <cellStyle name="Comma 45 2" xfId="2754" xr:uid="{00000000-0005-0000-0000-0000C30A0000}"/>
    <cellStyle name="Comma 46" xfId="2755" xr:uid="{00000000-0005-0000-0000-0000C40A0000}"/>
    <cellStyle name="Comma 46 2" xfId="2756" xr:uid="{00000000-0005-0000-0000-0000C50A0000}"/>
    <cellStyle name="Comma 47" xfId="2757" xr:uid="{00000000-0005-0000-0000-0000C60A0000}"/>
    <cellStyle name="Comma 47 2" xfId="2758" xr:uid="{00000000-0005-0000-0000-0000C70A0000}"/>
    <cellStyle name="Comma 48" xfId="2759" xr:uid="{00000000-0005-0000-0000-0000C80A0000}"/>
    <cellStyle name="Comma 48 2" xfId="2760" xr:uid="{00000000-0005-0000-0000-0000C90A0000}"/>
    <cellStyle name="Comma 49" xfId="2761" xr:uid="{00000000-0005-0000-0000-0000CA0A0000}"/>
    <cellStyle name="Comma 49 2" xfId="2762" xr:uid="{00000000-0005-0000-0000-0000CB0A0000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1" xfId="2802" xr:uid="{00000000-0005-0000-0000-0000F30A0000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1" xfId="2819" xr:uid="{00000000-0005-0000-0000-0000040B0000}"/>
    <cellStyle name="Comma 51 2" xfId="2820" xr:uid="{00000000-0005-0000-0000-0000050B0000}"/>
    <cellStyle name="Comma 52" xfId="2821" xr:uid="{00000000-0005-0000-0000-0000060B0000}"/>
    <cellStyle name="Comma 52 2" xfId="2822" xr:uid="{00000000-0005-0000-0000-0000070B0000}"/>
    <cellStyle name="Comma 53" xfId="2823" xr:uid="{00000000-0005-0000-0000-0000080B0000}"/>
    <cellStyle name="Comma 53 2" xfId="2824" xr:uid="{00000000-0005-0000-0000-0000090B0000}"/>
    <cellStyle name="Comma 54" xfId="2825" xr:uid="{00000000-0005-0000-0000-00000A0B0000}"/>
    <cellStyle name="Comma 54 2" xfId="2826" xr:uid="{00000000-0005-0000-0000-00000B0B0000}"/>
    <cellStyle name="Comma 55" xfId="2827" xr:uid="{00000000-0005-0000-0000-00000C0B0000}"/>
    <cellStyle name="Comma 55 2" xfId="2828" xr:uid="{00000000-0005-0000-0000-00000D0B0000}"/>
    <cellStyle name="Comma 56" xfId="2829" xr:uid="{00000000-0005-0000-0000-00000E0B0000}"/>
    <cellStyle name="Comma 56 2" xfId="2830" xr:uid="{00000000-0005-0000-0000-00000F0B0000}"/>
    <cellStyle name="Comma 57" xfId="2831" xr:uid="{00000000-0005-0000-0000-0000100B0000}"/>
    <cellStyle name="Comma 58" xfId="2832" xr:uid="{00000000-0005-0000-0000-0000110B0000}"/>
    <cellStyle name="Comma 59" xfId="2833" xr:uid="{00000000-0005-0000-0000-0000120B0000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1" xfId="2837" xr:uid="{00000000-0005-0000-0000-0000160B0000}"/>
    <cellStyle name="Comma 6 11 2" xfId="2838" xr:uid="{00000000-0005-0000-0000-0000170B0000}"/>
    <cellStyle name="Comma 6 12" xfId="2839" xr:uid="{00000000-0005-0000-0000-0000180B0000}"/>
    <cellStyle name="Comma 6 12 2" xfId="2840" xr:uid="{00000000-0005-0000-0000-0000190B0000}"/>
    <cellStyle name="Comma 6 13" xfId="2841" xr:uid="{00000000-0005-0000-0000-00001A0B0000}"/>
    <cellStyle name="Comma 6 13 2" xfId="2842" xr:uid="{00000000-0005-0000-0000-00001B0B0000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3" xfId="2852" xr:uid="{00000000-0005-0000-0000-0000250B0000}"/>
    <cellStyle name="Comma 6 2 3 2" xfId="2853" xr:uid="{00000000-0005-0000-0000-0000260B0000}"/>
    <cellStyle name="Comma 6 2 4" xfId="2854" xr:uid="{00000000-0005-0000-0000-0000270B0000}"/>
    <cellStyle name="Comma 6 2 4 2" xfId="2855" xr:uid="{00000000-0005-0000-0000-0000280B0000}"/>
    <cellStyle name="Comma 6 2 5" xfId="2856" xr:uid="{00000000-0005-0000-0000-0000290B0000}"/>
    <cellStyle name="Comma 6 2 5 2" xfId="2857" xr:uid="{00000000-0005-0000-0000-00002A0B0000}"/>
    <cellStyle name="Comma 6 2 6" xfId="2858" xr:uid="{00000000-0005-0000-0000-00002B0B0000}"/>
    <cellStyle name="Comma 6 2 6 2" xfId="2859" xr:uid="{00000000-0005-0000-0000-00002C0B0000}"/>
    <cellStyle name="Comma 6 2 7" xfId="2860" xr:uid="{00000000-0005-0000-0000-00002D0B0000}"/>
    <cellStyle name="Comma 6 2 7 2" xfId="2861" xr:uid="{00000000-0005-0000-0000-00002E0B0000}"/>
    <cellStyle name="Comma 6 2 8" xfId="2862" xr:uid="{00000000-0005-0000-0000-00002F0B0000}"/>
    <cellStyle name="Comma 6 2 8 2" xfId="2863" xr:uid="{00000000-0005-0000-0000-0000300B0000}"/>
    <cellStyle name="Comma 6 2 9" xfId="2864" xr:uid="{00000000-0005-0000-0000-0000310B0000}"/>
    <cellStyle name="Comma 6 20" xfId="2865" xr:uid="{00000000-0005-0000-0000-0000320B0000}"/>
    <cellStyle name="Comma 6 21" xfId="2866" xr:uid="{00000000-0005-0000-0000-0000330B0000}"/>
    <cellStyle name="Comma 6 3" xfId="2867" xr:uid="{00000000-0005-0000-0000-0000340B0000}"/>
    <cellStyle name="Comma 6 3 2" xfId="2868" xr:uid="{00000000-0005-0000-0000-0000350B0000}"/>
    <cellStyle name="Comma 6 4" xfId="2869" xr:uid="{00000000-0005-0000-0000-0000360B0000}"/>
    <cellStyle name="Comma 6 4 2" xfId="2870" xr:uid="{00000000-0005-0000-0000-0000370B0000}"/>
    <cellStyle name="Comma 6 5" xfId="2871" xr:uid="{00000000-0005-0000-0000-0000380B0000}"/>
    <cellStyle name="Comma 6 5 2" xfId="2872" xr:uid="{00000000-0005-0000-0000-0000390B0000}"/>
    <cellStyle name="Comma 6 6" xfId="2873" xr:uid="{00000000-0005-0000-0000-00003A0B0000}"/>
    <cellStyle name="Comma 6 6 2" xfId="2874" xr:uid="{00000000-0005-0000-0000-00003B0B0000}"/>
    <cellStyle name="Comma 6 7" xfId="2875" xr:uid="{00000000-0005-0000-0000-00003C0B0000}"/>
    <cellStyle name="Comma 6 7 2" xfId="2876" xr:uid="{00000000-0005-0000-0000-00003D0B0000}"/>
    <cellStyle name="Comma 6 8" xfId="2877" xr:uid="{00000000-0005-0000-0000-00003E0B0000}"/>
    <cellStyle name="Comma 6 8 2" xfId="2878" xr:uid="{00000000-0005-0000-0000-00003F0B0000}"/>
    <cellStyle name="Comma 6 9" xfId="2879" xr:uid="{00000000-0005-0000-0000-0000400B0000}"/>
    <cellStyle name="Comma 6 9 2" xfId="2880" xr:uid="{00000000-0005-0000-0000-0000410B0000}"/>
    <cellStyle name="Comma 6_งบการเงิน TCI Q3-54 01.11.54" xfId="2881" xr:uid="{00000000-0005-0000-0000-0000420B0000}"/>
    <cellStyle name="Comma 60" xfId="2882" xr:uid="{00000000-0005-0000-0000-0000430B0000}"/>
    <cellStyle name="Comma 61" xfId="2883" xr:uid="{00000000-0005-0000-0000-0000440B0000}"/>
    <cellStyle name="Comma 62" xfId="2884" xr:uid="{00000000-0005-0000-0000-0000450B0000}"/>
    <cellStyle name="Comma 63" xfId="2885" xr:uid="{00000000-0005-0000-0000-0000460B0000}"/>
    <cellStyle name="Comma 64" xfId="2886" xr:uid="{00000000-0005-0000-0000-0000470B0000}"/>
    <cellStyle name="Comma 65" xfId="2887" xr:uid="{00000000-0005-0000-0000-0000480B0000}"/>
    <cellStyle name="Comma 66" xfId="2888" xr:uid="{00000000-0005-0000-0000-0000490B0000}"/>
    <cellStyle name="Comma 66 2" xfId="2889" xr:uid="{00000000-0005-0000-0000-00004A0B0000}"/>
    <cellStyle name="Comma 67" xfId="2890" xr:uid="{00000000-0005-0000-0000-00004B0B0000}"/>
    <cellStyle name="Comma 67 2" xfId="2891" xr:uid="{00000000-0005-0000-0000-00004C0B0000}"/>
    <cellStyle name="Comma 68" xfId="2892" xr:uid="{00000000-0005-0000-0000-00004D0B0000}"/>
    <cellStyle name="Comma 69" xfId="2893" xr:uid="{00000000-0005-0000-0000-00004E0B0000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1" xfId="2897" xr:uid="{00000000-0005-0000-0000-0000520B0000}"/>
    <cellStyle name="Comma 7 11 2" xfId="2898" xr:uid="{00000000-0005-0000-0000-0000530B0000}"/>
    <cellStyle name="Comma 7 12" xfId="2899" xr:uid="{00000000-0005-0000-0000-0000540B0000}"/>
    <cellStyle name="Comma 7 12 2" xfId="2900" xr:uid="{00000000-0005-0000-0000-0000550B0000}"/>
    <cellStyle name="Comma 7 13" xfId="2901" xr:uid="{00000000-0005-0000-0000-0000560B0000}"/>
    <cellStyle name="Comma 7 13 2" xfId="2902" xr:uid="{00000000-0005-0000-0000-0000570B0000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2" xfId="2911" xr:uid="{00000000-0005-0000-0000-0000600B0000}"/>
    <cellStyle name="Comma 7 2 2 2" xfId="2912" xr:uid="{00000000-0005-0000-0000-0000610B0000}"/>
    <cellStyle name="Comma 7 2 3" xfId="2913" xr:uid="{00000000-0005-0000-0000-0000620B0000}"/>
    <cellStyle name="Comma 7 2 3 2" xfId="2914" xr:uid="{00000000-0005-0000-0000-0000630B0000}"/>
    <cellStyle name="Comma 7 2 4" xfId="2915" xr:uid="{00000000-0005-0000-0000-0000640B0000}"/>
    <cellStyle name="Comma 7 2 4 2" xfId="2916" xr:uid="{00000000-0005-0000-0000-0000650B0000}"/>
    <cellStyle name="Comma 7 2 5" xfId="2917" xr:uid="{00000000-0005-0000-0000-0000660B0000}"/>
    <cellStyle name="Comma 7 2 5 2" xfId="2918" xr:uid="{00000000-0005-0000-0000-0000670B0000}"/>
    <cellStyle name="Comma 7 2 6" xfId="2919" xr:uid="{00000000-0005-0000-0000-0000680B0000}"/>
    <cellStyle name="Comma 7 2 6 2" xfId="2920" xr:uid="{00000000-0005-0000-0000-0000690B0000}"/>
    <cellStyle name="Comma 7 2 7" xfId="2921" xr:uid="{00000000-0005-0000-0000-00006A0B0000}"/>
    <cellStyle name="Comma 7 2 7 2" xfId="2922" xr:uid="{00000000-0005-0000-0000-00006B0B0000}"/>
    <cellStyle name="Comma 7 2 8" xfId="2923" xr:uid="{00000000-0005-0000-0000-00006C0B0000}"/>
    <cellStyle name="Comma 7 2 8 2" xfId="2924" xr:uid="{00000000-0005-0000-0000-00006D0B0000}"/>
    <cellStyle name="Comma 7 2 9" xfId="2925" xr:uid="{00000000-0005-0000-0000-00006E0B0000}"/>
    <cellStyle name="Comma 7 20" xfId="2926" xr:uid="{00000000-0005-0000-0000-00006F0B0000}"/>
    <cellStyle name="Comma 7 21" xfId="2927" xr:uid="{00000000-0005-0000-0000-0000700B0000}"/>
    <cellStyle name="Comma 7 22" xfId="2928" xr:uid="{00000000-0005-0000-0000-0000710B0000}"/>
    <cellStyle name="Comma 7 3" xfId="2929" xr:uid="{00000000-0005-0000-0000-0000720B0000}"/>
    <cellStyle name="Comma 7 3 2" xfId="2930" xr:uid="{00000000-0005-0000-0000-0000730B0000}"/>
    <cellStyle name="Comma 7 4" xfId="2931" xr:uid="{00000000-0005-0000-0000-0000740B0000}"/>
    <cellStyle name="Comma 7 4 2" xfId="2932" xr:uid="{00000000-0005-0000-0000-0000750B0000}"/>
    <cellStyle name="Comma 7 5" xfId="2933" xr:uid="{00000000-0005-0000-0000-0000760B0000}"/>
    <cellStyle name="Comma 7 5 2" xfId="2934" xr:uid="{00000000-0005-0000-0000-0000770B0000}"/>
    <cellStyle name="Comma 7 6" xfId="2935" xr:uid="{00000000-0005-0000-0000-0000780B0000}"/>
    <cellStyle name="Comma 7 6 2" xfId="2936" xr:uid="{00000000-0005-0000-0000-0000790B0000}"/>
    <cellStyle name="Comma 7 7" xfId="2937" xr:uid="{00000000-0005-0000-0000-00007A0B0000}"/>
    <cellStyle name="Comma 7 7 2" xfId="2938" xr:uid="{00000000-0005-0000-0000-00007B0B0000}"/>
    <cellStyle name="Comma 7 8" xfId="2939" xr:uid="{00000000-0005-0000-0000-00007C0B0000}"/>
    <cellStyle name="Comma 7 8 2" xfId="2940" xr:uid="{00000000-0005-0000-0000-00007D0B0000}"/>
    <cellStyle name="Comma 7 9" xfId="2941" xr:uid="{00000000-0005-0000-0000-00007E0B0000}"/>
    <cellStyle name="Comma 7 9 2" xfId="2942" xr:uid="{00000000-0005-0000-0000-00007F0B0000}"/>
    <cellStyle name="Comma 70" xfId="2943" xr:uid="{00000000-0005-0000-0000-0000800B0000}"/>
    <cellStyle name="Comma 71" xfId="2944" xr:uid="{00000000-0005-0000-0000-0000810B0000}"/>
    <cellStyle name="Comma 72" xfId="2945" xr:uid="{00000000-0005-0000-0000-0000820B0000}"/>
    <cellStyle name="Comma 73" xfId="2946" xr:uid="{00000000-0005-0000-0000-0000830B0000}"/>
    <cellStyle name="Comma 74" xfId="2947" xr:uid="{00000000-0005-0000-0000-0000840B0000}"/>
    <cellStyle name="Comma 75" xfId="2948" xr:uid="{00000000-0005-0000-0000-0000850B0000}"/>
    <cellStyle name="Comma 76" xfId="2949" xr:uid="{00000000-0005-0000-0000-0000860B0000}"/>
    <cellStyle name="Comma 77" xfId="2950" xr:uid="{00000000-0005-0000-0000-0000870B0000}"/>
    <cellStyle name="Comma 78" xfId="2951" xr:uid="{00000000-0005-0000-0000-0000880B0000}"/>
    <cellStyle name="Comma 79" xfId="2952" xr:uid="{00000000-0005-0000-0000-0000890B0000}"/>
    <cellStyle name="Comma 79 2" xfId="2953" xr:uid="{00000000-0005-0000-0000-00008A0B0000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1" xfId="2957" xr:uid="{00000000-0005-0000-0000-00008E0B0000}"/>
    <cellStyle name="Comma 8 11 2" xfId="2958" xr:uid="{00000000-0005-0000-0000-00008F0B0000}"/>
    <cellStyle name="Comma 8 12" xfId="2959" xr:uid="{00000000-0005-0000-0000-0000900B0000}"/>
    <cellStyle name="Comma 8 12 2" xfId="2960" xr:uid="{00000000-0005-0000-0000-0000910B0000}"/>
    <cellStyle name="Comma 8 13" xfId="2961" xr:uid="{00000000-0005-0000-0000-0000920B0000}"/>
    <cellStyle name="Comma 8 13 2" xfId="2962" xr:uid="{00000000-0005-0000-0000-0000930B0000}"/>
    <cellStyle name="Comma 8 14" xfId="2963" xr:uid="{00000000-0005-0000-0000-0000940B0000}"/>
    <cellStyle name="Comma 8 14 2" xfId="2964" xr:uid="{00000000-0005-0000-0000-0000950B0000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3" xfId="2973" xr:uid="{00000000-0005-0000-0000-00009E0B0000}"/>
    <cellStyle name="Comma 8 2 5" xfId="2974" xr:uid="{00000000-0005-0000-0000-00009F0B0000}"/>
    <cellStyle name="Comma 8 20" xfId="2975" xr:uid="{00000000-0005-0000-0000-0000A00B0000}"/>
    <cellStyle name="Comma 8 21" xfId="2976" xr:uid="{00000000-0005-0000-0000-0000A10B0000}"/>
    <cellStyle name="Comma 8 22" xfId="2977" xr:uid="{00000000-0005-0000-0000-0000A20B0000}"/>
    <cellStyle name="Comma 8 23" xfId="2978" xr:uid="{00000000-0005-0000-0000-0000A30B0000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3" xfId="2982" xr:uid="{00000000-0005-0000-0000-0000A70B0000}"/>
    <cellStyle name="Comma 8 3 3 2" xfId="2983" xr:uid="{00000000-0005-0000-0000-0000A80B0000}"/>
    <cellStyle name="Comma 8 3 4" xfId="2984" xr:uid="{00000000-0005-0000-0000-0000A90B0000}"/>
    <cellStyle name="Comma 8 3 4 2" xfId="2985" xr:uid="{00000000-0005-0000-0000-0000AA0B0000}"/>
    <cellStyle name="Comma 8 3 5" xfId="2986" xr:uid="{00000000-0005-0000-0000-0000AB0B0000}"/>
    <cellStyle name="Comma 8 3 5 2" xfId="2987" xr:uid="{00000000-0005-0000-0000-0000AC0B0000}"/>
    <cellStyle name="Comma 8 3 6" xfId="2988" xr:uid="{00000000-0005-0000-0000-0000AD0B0000}"/>
    <cellStyle name="Comma 8 3 6 2" xfId="2989" xr:uid="{00000000-0005-0000-0000-0000AE0B0000}"/>
    <cellStyle name="Comma 8 3 7" xfId="2990" xr:uid="{00000000-0005-0000-0000-0000AF0B0000}"/>
    <cellStyle name="Comma 8 3 7 2" xfId="2991" xr:uid="{00000000-0005-0000-0000-0000B00B0000}"/>
    <cellStyle name="Comma 8 3 8" xfId="2992" xr:uid="{00000000-0005-0000-0000-0000B10B0000}"/>
    <cellStyle name="Comma 8 3 8 2" xfId="2993" xr:uid="{00000000-0005-0000-0000-0000B20B0000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6" xfId="2999" xr:uid="{00000000-0005-0000-0000-0000B80B0000}"/>
    <cellStyle name="Comma 8 6 2" xfId="3000" xr:uid="{00000000-0005-0000-0000-0000B90B0000}"/>
    <cellStyle name="Comma 8 7" xfId="3001" xr:uid="{00000000-0005-0000-0000-0000BA0B0000}"/>
    <cellStyle name="Comma 8 7 2" xfId="3002" xr:uid="{00000000-0005-0000-0000-0000BB0B0000}"/>
    <cellStyle name="Comma 8 8" xfId="3003" xr:uid="{00000000-0005-0000-0000-0000BC0B0000}"/>
    <cellStyle name="Comma 8 8 2" xfId="3004" xr:uid="{00000000-0005-0000-0000-0000BD0B0000}"/>
    <cellStyle name="Comma 8 9" xfId="3005" xr:uid="{00000000-0005-0000-0000-0000BE0B0000}"/>
    <cellStyle name="Comma 8 9 2" xfId="3006" xr:uid="{00000000-0005-0000-0000-0000BF0B0000}"/>
    <cellStyle name="Comma 8_งบการเงิน Q3'54 31.10.54 9.37น." xfId="3007" xr:uid="{00000000-0005-0000-0000-0000C00B0000}"/>
    <cellStyle name="Comma 80" xfId="3008" xr:uid="{00000000-0005-0000-0000-0000C10B0000}"/>
    <cellStyle name="Comma 81" xfId="3009" xr:uid="{00000000-0005-0000-0000-0000C20B0000}"/>
    <cellStyle name="Comma 82" xfId="3010" xr:uid="{00000000-0005-0000-0000-0000C30B0000}"/>
    <cellStyle name="Comma 83" xfId="3011" xr:uid="{00000000-0005-0000-0000-0000C40B0000}"/>
    <cellStyle name="Comma 84" xfId="3012" xr:uid="{00000000-0005-0000-0000-0000C50B0000}"/>
    <cellStyle name="Comma 85" xfId="3013" xr:uid="{00000000-0005-0000-0000-0000C60B0000}"/>
    <cellStyle name="Comma 86" xfId="3014" xr:uid="{00000000-0005-0000-0000-0000C70B0000}"/>
    <cellStyle name="Comma 87" xfId="3015" xr:uid="{00000000-0005-0000-0000-0000C80B0000}"/>
    <cellStyle name="Comma 88" xfId="3016" xr:uid="{00000000-0005-0000-0000-0000C90B0000}"/>
    <cellStyle name="Comma 89" xfId="3017" xr:uid="{00000000-0005-0000-0000-0000CA0B0000}"/>
    <cellStyle name="Comma 9" xfId="3018" xr:uid="{00000000-0005-0000-0000-0000CB0B0000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3" xfId="3024" xr:uid="{00000000-0005-0000-0000-0000D10B0000}"/>
    <cellStyle name="Comma 9 2 2 3" xfId="3025" xr:uid="{00000000-0005-0000-0000-0000D20B0000}"/>
    <cellStyle name="Comma 9 2 2 3 2" xfId="3026" xr:uid="{00000000-0005-0000-0000-0000D30B0000}"/>
    <cellStyle name="Comma 9 2 2 4" xfId="3027" xr:uid="{00000000-0005-0000-0000-0000D40B0000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3" xfId="3031" xr:uid="{00000000-0005-0000-0000-0000D80B0000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3" xfId="3035" xr:uid="{00000000-0005-0000-0000-0000DC0B0000}"/>
    <cellStyle name="Comma 9 2 5" xfId="3036" xr:uid="{00000000-0005-0000-0000-0000DD0B0000}"/>
    <cellStyle name="Comma 9 2 5 2" xfId="3037" xr:uid="{00000000-0005-0000-0000-0000DE0B0000}"/>
    <cellStyle name="Comma 9 2 6" xfId="3038" xr:uid="{00000000-0005-0000-0000-0000DF0B0000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3" xfId="3051" xr:uid="{00000000-0005-0000-0000-0000EC0B0000}"/>
    <cellStyle name="Comma 9 4 3" xfId="3052" xr:uid="{00000000-0005-0000-0000-0000ED0B0000}"/>
    <cellStyle name="Comma 9 4 3 2" xfId="3053" xr:uid="{00000000-0005-0000-0000-0000EE0B0000}"/>
    <cellStyle name="Comma 9 4 4" xfId="3054" xr:uid="{00000000-0005-0000-0000-0000EF0B0000}"/>
    <cellStyle name="Comma 9 5" xfId="3055" xr:uid="{00000000-0005-0000-0000-0000F00B0000}"/>
    <cellStyle name="Comma 9 5 2" xfId="3056" xr:uid="{00000000-0005-0000-0000-0000F10B0000}"/>
    <cellStyle name="Comma 9 6" xfId="3057" xr:uid="{00000000-0005-0000-0000-0000F20B0000}"/>
    <cellStyle name="Comma 9 7" xfId="3058" xr:uid="{00000000-0005-0000-0000-0000F30B0000}"/>
    <cellStyle name="Comma 9 8" xfId="3059" xr:uid="{00000000-0005-0000-0000-0000F40B0000}"/>
    <cellStyle name="Comma 9_FS DEMCO Q2'53 ออน" xfId="3060" xr:uid="{00000000-0005-0000-0000-0000F50B0000}"/>
    <cellStyle name="Comma 90" xfId="3061" xr:uid="{00000000-0005-0000-0000-0000F60B0000}"/>
    <cellStyle name="Comma 91" xfId="3062" xr:uid="{00000000-0005-0000-0000-0000F70B0000}"/>
    <cellStyle name="Comma 92" xfId="3063" xr:uid="{00000000-0005-0000-0000-0000F80B0000}"/>
    <cellStyle name="Comma 93" xfId="3064" xr:uid="{00000000-0005-0000-0000-0000F90B0000}"/>
    <cellStyle name="Comma 94" xfId="3065" xr:uid="{00000000-0005-0000-0000-0000FA0B0000}"/>
    <cellStyle name="Comma 95" xfId="3066" xr:uid="{00000000-0005-0000-0000-0000FB0B0000}"/>
    <cellStyle name="Comma 96" xfId="3067" xr:uid="{00000000-0005-0000-0000-0000FC0B0000}"/>
    <cellStyle name="Comma 97" xfId="3068" xr:uid="{00000000-0005-0000-0000-0000FD0B0000}"/>
    <cellStyle name="Comma 98" xfId="3069" xr:uid="{00000000-0005-0000-0000-0000FE0B0000}"/>
    <cellStyle name="Comma 99" xfId="3070" xr:uid="{00000000-0005-0000-0000-0000FF0B0000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3" xfId="3778" xr:uid="{00000000-0005-0000-0000-0000C40E0000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4" xfId="3782" xr:uid="{00000000-0005-0000-0000-0000C80E0000}"/>
    <cellStyle name="Percent 7" xfId="3783" xr:uid="{00000000-0005-0000-0000-0000C90E0000}"/>
    <cellStyle name="Percent 7 2" xfId="3784" xr:uid="{00000000-0005-0000-0000-0000CA0E0000}"/>
    <cellStyle name="Percent 7 3" xfId="3785" xr:uid="{00000000-0005-0000-0000-0000CB0E0000}"/>
    <cellStyle name="Percent 8" xfId="3786" xr:uid="{00000000-0005-0000-0000-0000CC0E0000}"/>
    <cellStyle name="Percent 8 2" xfId="3787" xr:uid="{00000000-0005-0000-0000-0000CD0E0000}"/>
    <cellStyle name="Percent 8 3" xfId="3788" xr:uid="{00000000-0005-0000-0000-0000CE0E0000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3" xfId="3957" xr:uid="{00000000-0005-0000-0000-0000770F0000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3" xfId="3961" xr:uid="{00000000-0005-0000-0000-00007B0F0000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4" xfId="3964" xr:uid="{00000000-0005-0000-0000-00007E0F0000}"/>
    <cellStyle name="เครื่องหมายจุลภาค 2 5" xfId="3965" xr:uid="{00000000-0005-0000-0000-00007F0F0000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4" xfId="3971" xr:uid="{00000000-0005-0000-0000-0000850F0000}"/>
    <cellStyle name="เครื่องหมายจุลภาค 3 5" xfId="3972" xr:uid="{00000000-0005-0000-0000-0000860F0000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3" xfId="3975" xr:uid="{00000000-0005-0000-0000-0000890F0000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3" xfId="3978" xr:uid="{00000000-0005-0000-0000-00008C0F0000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6"/>
  <sheetViews>
    <sheetView tabSelected="1" view="pageBreakPreview" topLeftCell="A96" zoomScale="70" zoomScaleNormal="85" zoomScaleSheetLayoutView="70" zoomScalePageLayoutView="85" workbookViewId="0">
      <selection activeCell="Q109" sqref="F105:Q109"/>
    </sheetView>
  </sheetViews>
  <sheetFormatPr defaultColWidth="9" defaultRowHeight="21"/>
  <cols>
    <col min="1" max="4" width="2" style="173" customWidth="1"/>
    <col min="5" max="5" width="11.140625" style="158" customWidth="1"/>
    <col min="6" max="6" width="17.42578125" style="158" customWidth="1"/>
    <col min="7" max="7" width="7" style="159" customWidth="1"/>
    <col min="8" max="8" width="1.85546875" style="158" customWidth="1"/>
    <col min="9" max="9" width="15.42578125" style="33" customWidth="1"/>
    <col min="10" max="10" width="1.85546875" style="158" customWidth="1"/>
    <col min="11" max="11" width="15.42578125" style="60" customWidth="1"/>
    <col min="12" max="12" width="1.85546875" style="158" customWidth="1"/>
    <col min="13" max="13" width="15.42578125" style="48" customWidth="1"/>
    <col min="14" max="14" width="1.85546875" style="174" customWidth="1"/>
    <col min="15" max="15" width="15.42578125" style="35" customWidth="1"/>
    <col min="16" max="16384" width="9" style="158"/>
  </cols>
  <sheetData>
    <row r="1" spans="1:15" ht="21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</row>
    <row r="2" spans="1:15" ht="21" customHeight="1">
      <c r="A2" s="264" t="s">
        <v>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5" ht="21" customHeight="1">
      <c r="A3" s="263" t="s">
        <v>198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</row>
    <row r="4" spans="1:15" ht="21" customHeight="1">
      <c r="A4" s="21"/>
      <c r="B4" s="21"/>
      <c r="C4" s="21"/>
      <c r="D4" s="21"/>
      <c r="E4" s="22"/>
      <c r="F4" s="22"/>
      <c r="G4" s="23"/>
      <c r="H4" s="22"/>
      <c r="I4" s="24"/>
      <c r="J4" s="25"/>
      <c r="K4" s="26"/>
      <c r="L4" s="25"/>
      <c r="M4" s="24"/>
      <c r="N4" s="25"/>
      <c r="O4" s="27" t="s">
        <v>156</v>
      </c>
    </row>
    <row r="5" spans="1:15" s="176" customFormat="1" ht="21" customHeight="1">
      <c r="A5" s="28"/>
      <c r="B5" s="28"/>
      <c r="C5" s="28"/>
      <c r="D5" s="28"/>
      <c r="E5" s="29"/>
      <c r="F5" s="29"/>
      <c r="G5" s="30"/>
      <c r="H5" s="29"/>
      <c r="I5" s="265" t="s">
        <v>2</v>
      </c>
      <c r="J5" s="265"/>
      <c r="K5" s="265"/>
      <c r="L5" s="175"/>
      <c r="M5" s="265" t="s">
        <v>91</v>
      </c>
      <c r="N5" s="265"/>
      <c r="O5" s="265"/>
    </row>
    <row r="6" spans="1:15" s="176" customFormat="1" ht="21" customHeight="1">
      <c r="A6" s="28"/>
      <c r="B6" s="28"/>
      <c r="C6" s="28"/>
      <c r="D6" s="28"/>
      <c r="E6" s="29"/>
      <c r="F6" s="29"/>
      <c r="G6" s="30"/>
      <c r="H6" s="29"/>
      <c r="I6" s="177" t="s">
        <v>157</v>
      </c>
      <c r="J6" s="178"/>
      <c r="K6" s="178" t="s">
        <v>157</v>
      </c>
      <c r="L6" s="175"/>
      <c r="M6" s="177" t="s">
        <v>157</v>
      </c>
      <c r="N6" s="178"/>
      <c r="O6" s="178" t="s">
        <v>157</v>
      </c>
    </row>
    <row r="7" spans="1:15" s="176" customFormat="1" ht="21" customHeight="1">
      <c r="A7" s="28"/>
      <c r="B7" s="28"/>
      <c r="C7" s="28"/>
      <c r="D7" s="28"/>
      <c r="E7" s="29"/>
      <c r="F7" s="29"/>
      <c r="G7" s="30"/>
      <c r="H7" s="29"/>
      <c r="I7" s="179" t="s">
        <v>199</v>
      </c>
      <c r="J7" s="178"/>
      <c r="K7" s="180" t="s">
        <v>177</v>
      </c>
      <c r="L7" s="175"/>
      <c r="M7" s="179" t="s">
        <v>199</v>
      </c>
      <c r="N7" s="178"/>
      <c r="O7" s="180" t="s">
        <v>177</v>
      </c>
    </row>
    <row r="8" spans="1:15" s="176" customFormat="1" ht="21" customHeight="1">
      <c r="A8" s="28"/>
      <c r="B8" s="28"/>
      <c r="C8" s="28"/>
      <c r="D8" s="28"/>
      <c r="E8" s="29"/>
      <c r="F8" s="29"/>
      <c r="G8" s="30"/>
      <c r="H8" s="29"/>
      <c r="I8" s="181" t="s">
        <v>158</v>
      </c>
      <c r="J8" s="182"/>
      <c r="K8" s="181" t="s">
        <v>159</v>
      </c>
      <c r="L8" s="181"/>
      <c r="M8" s="181" t="s">
        <v>158</v>
      </c>
      <c r="N8" s="181"/>
      <c r="O8" s="181" t="s">
        <v>159</v>
      </c>
    </row>
    <row r="9" spans="1:15" s="176" customFormat="1" ht="21" customHeight="1">
      <c r="A9" s="28"/>
      <c r="B9" s="28"/>
      <c r="C9" s="28"/>
      <c r="D9" s="28"/>
      <c r="E9" s="29"/>
      <c r="F9" s="29"/>
      <c r="G9" s="31" t="s">
        <v>3</v>
      </c>
      <c r="H9" s="29"/>
      <c r="I9" s="183" t="s">
        <v>160</v>
      </c>
      <c r="J9" s="181"/>
      <c r="K9" s="183"/>
      <c r="L9" s="181"/>
      <c r="M9" s="183" t="s">
        <v>160</v>
      </c>
      <c r="N9" s="81"/>
      <c r="O9" s="82"/>
    </row>
    <row r="10" spans="1:15" s="186" customFormat="1" ht="21" customHeight="1">
      <c r="A10" s="184" t="s">
        <v>4</v>
      </c>
      <c r="B10" s="185"/>
      <c r="C10" s="185"/>
      <c r="G10" s="187"/>
      <c r="I10" s="91"/>
      <c r="J10" s="188"/>
      <c r="K10" s="91"/>
      <c r="L10" s="92"/>
      <c r="M10" s="91"/>
      <c r="N10" s="188"/>
      <c r="O10" s="91"/>
    </row>
    <row r="11" spans="1:15" ht="21" customHeight="1">
      <c r="A11" s="184" t="s">
        <v>5</v>
      </c>
      <c r="B11" s="184"/>
      <c r="C11" s="189"/>
      <c r="D11" s="184"/>
      <c r="E11" s="190"/>
      <c r="G11" s="162"/>
      <c r="H11" s="191"/>
      <c r="K11" s="34"/>
      <c r="L11" s="93"/>
      <c r="M11" s="94"/>
      <c r="N11" s="93"/>
    </row>
    <row r="12" spans="1:15" ht="21" customHeight="1">
      <c r="B12" s="266" t="s">
        <v>6</v>
      </c>
      <c r="C12" s="266"/>
      <c r="D12" s="266"/>
      <c r="E12" s="266"/>
      <c r="F12" s="266"/>
      <c r="G12" s="157"/>
      <c r="H12" s="192"/>
      <c r="I12" s="1">
        <v>408530</v>
      </c>
      <c r="J12" s="2"/>
      <c r="K12" s="4">
        <v>911296</v>
      </c>
      <c r="L12" s="95"/>
      <c r="M12" s="1">
        <v>400472</v>
      </c>
      <c r="N12" s="95"/>
      <c r="O12" s="4">
        <v>904898</v>
      </c>
    </row>
    <row r="13" spans="1:15" ht="21" customHeight="1">
      <c r="B13" s="173" t="s">
        <v>7</v>
      </c>
      <c r="G13" s="84" t="s">
        <v>193</v>
      </c>
      <c r="H13" s="36"/>
      <c r="I13" s="1">
        <v>1864044</v>
      </c>
      <c r="J13" s="2"/>
      <c r="K13" s="4">
        <v>1733349</v>
      </c>
      <c r="L13" s="95"/>
      <c r="M13" s="1">
        <v>1940896</v>
      </c>
      <c r="N13" s="95"/>
      <c r="O13" s="4">
        <v>1797122</v>
      </c>
    </row>
    <row r="14" spans="1:15" ht="21" customHeight="1">
      <c r="B14" s="173" t="s">
        <v>172</v>
      </c>
      <c r="E14" s="173"/>
      <c r="F14" s="173"/>
      <c r="G14" s="158"/>
      <c r="I14" s="158"/>
      <c r="K14" s="158"/>
      <c r="M14" s="158"/>
      <c r="N14" s="158"/>
      <c r="O14" s="158"/>
    </row>
    <row r="15" spans="1:15" ht="20.25" customHeight="1">
      <c r="C15" s="173" t="s">
        <v>173</v>
      </c>
      <c r="E15" s="173"/>
      <c r="F15" s="173"/>
      <c r="G15" s="84">
        <v>2.1</v>
      </c>
      <c r="H15" s="37"/>
      <c r="I15" s="1">
        <v>0</v>
      </c>
      <c r="J15" s="2"/>
      <c r="K15" s="4">
        <v>5000</v>
      </c>
      <c r="L15" s="95"/>
      <c r="M15" s="1">
        <v>239501</v>
      </c>
      <c r="N15" s="95"/>
      <c r="O15" s="4">
        <v>239501</v>
      </c>
    </row>
    <row r="16" spans="1:15" ht="20.25" customHeight="1">
      <c r="B16" s="173" t="s">
        <v>178</v>
      </c>
      <c r="E16" s="173"/>
      <c r="F16" s="173"/>
      <c r="G16" s="84">
        <v>4</v>
      </c>
      <c r="H16" s="37"/>
      <c r="I16" s="1">
        <v>5744</v>
      </c>
      <c r="J16" s="2"/>
      <c r="K16" s="4">
        <v>5744</v>
      </c>
      <c r="L16" s="95"/>
      <c r="M16" s="1">
        <v>0</v>
      </c>
      <c r="N16" s="95"/>
      <c r="O16" s="4">
        <v>0</v>
      </c>
    </row>
    <row r="17" spans="1:19" ht="21" customHeight="1">
      <c r="B17" s="193" t="s">
        <v>8</v>
      </c>
      <c r="C17" s="193"/>
      <c r="G17" s="84">
        <v>5</v>
      </c>
      <c r="H17" s="36"/>
      <c r="I17" s="1">
        <v>2042372</v>
      </c>
      <c r="J17" s="2"/>
      <c r="K17" s="4">
        <f>2058238+3949</f>
        <v>2062187</v>
      </c>
      <c r="L17" s="95"/>
      <c r="M17" s="1">
        <v>1948156</v>
      </c>
      <c r="N17" s="95"/>
      <c r="O17" s="4">
        <f>1965713+3949</f>
        <v>1969662</v>
      </c>
    </row>
    <row r="18" spans="1:19" ht="21" customHeight="1">
      <c r="B18" s="193" t="s">
        <v>161</v>
      </c>
      <c r="C18" s="193"/>
      <c r="G18" s="84"/>
      <c r="H18" s="36"/>
      <c r="I18" s="1">
        <v>712</v>
      </c>
      <c r="J18" s="2"/>
      <c r="K18" s="4">
        <v>866</v>
      </c>
      <c r="L18" s="95"/>
      <c r="M18" s="1">
        <v>0</v>
      </c>
      <c r="N18" s="95"/>
      <c r="O18" s="4">
        <v>0</v>
      </c>
    </row>
    <row r="19" spans="1:19" ht="21" customHeight="1">
      <c r="B19" s="193" t="s">
        <v>9</v>
      </c>
      <c r="C19" s="193"/>
      <c r="G19" s="84"/>
      <c r="H19" s="36"/>
      <c r="I19" s="1"/>
      <c r="J19" s="2"/>
      <c r="K19" s="4"/>
      <c r="L19" s="95"/>
      <c r="M19" s="1"/>
      <c r="N19" s="95"/>
      <c r="O19" s="4"/>
    </row>
    <row r="20" spans="1:19" ht="21" customHeight="1">
      <c r="B20" s="193"/>
      <c r="C20" s="194" t="s">
        <v>122</v>
      </c>
      <c r="D20" s="173" t="s">
        <v>121</v>
      </c>
      <c r="E20" s="173"/>
      <c r="G20" s="84"/>
      <c r="H20" s="36"/>
      <c r="I20" s="1"/>
      <c r="J20" s="2"/>
      <c r="K20" s="4"/>
      <c r="L20" s="95"/>
      <c r="M20" s="1"/>
      <c r="N20" s="95"/>
      <c r="O20" s="4"/>
    </row>
    <row r="21" spans="1:19" ht="21" customHeight="1">
      <c r="B21" s="193"/>
      <c r="D21" s="173" t="s">
        <v>120</v>
      </c>
      <c r="E21" s="173"/>
      <c r="G21" s="84"/>
      <c r="H21" s="36"/>
      <c r="I21" s="1">
        <v>6374</v>
      </c>
      <c r="J21" s="2"/>
      <c r="K21" s="4">
        <v>5814</v>
      </c>
      <c r="L21" s="95"/>
      <c r="M21" s="1">
        <v>4951</v>
      </c>
      <c r="N21" s="95"/>
      <c r="O21" s="4">
        <v>4041</v>
      </c>
      <c r="P21" s="195"/>
      <c r="Q21" s="196"/>
    </row>
    <row r="22" spans="1:19" ht="21" customHeight="1">
      <c r="B22" s="193"/>
      <c r="C22" s="194" t="s">
        <v>122</v>
      </c>
      <c r="D22" s="173" t="s">
        <v>239</v>
      </c>
      <c r="G22" s="84"/>
      <c r="H22" s="36"/>
      <c r="J22" s="2"/>
      <c r="K22" s="4"/>
      <c r="L22" s="95"/>
      <c r="M22" s="33"/>
      <c r="N22" s="95"/>
      <c r="O22" s="4"/>
    </row>
    <row r="23" spans="1:19" ht="21" customHeight="1">
      <c r="B23" s="193"/>
      <c r="C23" s="173" t="s">
        <v>10</v>
      </c>
      <c r="D23" s="173" t="s">
        <v>240</v>
      </c>
      <c r="G23" s="84"/>
      <c r="H23" s="36"/>
      <c r="I23" s="1">
        <v>10042</v>
      </c>
      <c r="J23" s="38"/>
      <c r="K23" s="4">
        <v>10042</v>
      </c>
      <c r="L23" s="38"/>
      <c r="M23" s="48">
        <v>0</v>
      </c>
      <c r="N23" s="197"/>
      <c r="O23" s="4">
        <v>0</v>
      </c>
    </row>
    <row r="24" spans="1:19" ht="20.25" customHeight="1">
      <c r="B24" s="193"/>
      <c r="C24" s="194" t="s">
        <v>122</v>
      </c>
      <c r="D24" s="173" t="s">
        <v>232</v>
      </c>
      <c r="G24" s="84"/>
      <c r="H24" s="36"/>
      <c r="I24" s="1">
        <v>353200</v>
      </c>
      <c r="J24" s="38"/>
      <c r="K24" s="4">
        <v>351528</v>
      </c>
      <c r="L24" s="38"/>
      <c r="M24" s="1">
        <v>351897</v>
      </c>
      <c r="N24" s="197"/>
      <c r="O24" s="4">
        <v>351030</v>
      </c>
    </row>
    <row r="25" spans="1:19" ht="21" customHeight="1">
      <c r="B25" s="173" t="s">
        <v>11</v>
      </c>
      <c r="C25" s="198"/>
      <c r="D25" s="184"/>
      <c r="E25" s="190"/>
      <c r="G25" s="84"/>
      <c r="H25" s="36"/>
      <c r="I25" s="1">
        <v>267359</v>
      </c>
      <c r="J25" s="2"/>
      <c r="K25" s="4">
        <v>272358</v>
      </c>
      <c r="L25" s="95"/>
      <c r="M25" s="48">
        <v>0</v>
      </c>
      <c r="N25" s="95"/>
      <c r="O25" s="4">
        <v>5000</v>
      </c>
      <c r="Q25" s="195"/>
      <c r="S25" s="195"/>
    </row>
    <row r="26" spans="1:19" s="190" customFormat="1" ht="21" customHeight="1">
      <c r="A26" s="184"/>
      <c r="B26" s="184"/>
      <c r="C26" s="184" t="s">
        <v>12</v>
      </c>
      <c r="G26" s="85"/>
      <c r="H26" s="39"/>
      <c r="I26" s="40">
        <f>SUM(I12:I25)</f>
        <v>4958377</v>
      </c>
      <c r="J26" s="2"/>
      <c r="K26" s="40">
        <f>SUM(K12:K25)</f>
        <v>5358184</v>
      </c>
      <c r="L26" s="41"/>
      <c r="M26" s="40">
        <f>SUM(M12:M25)</f>
        <v>4885873</v>
      </c>
      <c r="N26" s="2"/>
      <c r="O26" s="40">
        <f>SUM(O12:O25)</f>
        <v>5271254</v>
      </c>
    </row>
    <row r="27" spans="1:19" ht="21" customHeight="1">
      <c r="A27" s="184" t="s">
        <v>13</v>
      </c>
      <c r="G27" s="84"/>
      <c r="H27" s="36"/>
      <c r="I27" s="1"/>
      <c r="J27" s="2"/>
      <c r="K27" s="3"/>
      <c r="L27" s="2"/>
      <c r="M27" s="42"/>
      <c r="N27" s="197"/>
      <c r="O27" s="4"/>
    </row>
    <row r="28" spans="1:19" ht="21" customHeight="1">
      <c r="A28" s="184"/>
      <c r="B28" s="173" t="s">
        <v>16</v>
      </c>
      <c r="F28" s="199"/>
      <c r="G28" s="158"/>
      <c r="H28" s="36"/>
      <c r="I28" s="158"/>
      <c r="K28" s="158"/>
      <c r="M28" s="158"/>
      <c r="N28" s="158"/>
      <c r="O28" s="158"/>
    </row>
    <row r="29" spans="1:19" ht="21" customHeight="1">
      <c r="A29" s="184"/>
      <c r="C29" s="194" t="s">
        <v>122</v>
      </c>
      <c r="D29" s="173" t="s">
        <v>241</v>
      </c>
      <c r="F29" s="199"/>
      <c r="G29" s="84"/>
      <c r="H29" s="36"/>
      <c r="I29" s="79"/>
      <c r="J29" s="2"/>
      <c r="K29" s="4"/>
      <c r="L29" s="2"/>
      <c r="M29" s="80"/>
      <c r="N29" s="197"/>
      <c r="O29" s="4"/>
    </row>
    <row r="30" spans="1:19" ht="21" customHeight="1">
      <c r="A30" s="184"/>
      <c r="D30" s="173" t="s">
        <v>240</v>
      </c>
      <c r="F30" s="199"/>
      <c r="G30" s="84"/>
      <c r="H30" s="36"/>
      <c r="I30" s="79">
        <v>62234</v>
      </c>
      <c r="J30" s="2"/>
      <c r="K30" s="4">
        <v>65860</v>
      </c>
      <c r="L30" s="2"/>
      <c r="M30" s="80">
        <v>40085</v>
      </c>
      <c r="N30" s="197"/>
      <c r="O30" s="4">
        <v>41863</v>
      </c>
    </row>
    <row r="31" spans="1:19" ht="21" customHeight="1">
      <c r="A31" s="184"/>
      <c r="C31" s="194" t="s">
        <v>122</v>
      </c>
      <c r="D31" s="173" t="s">
        <v>123</v>
      </c>
      <c r="F31" s="199"/>
      <c r="G31" s="84"/>
      <c r="H31" s="36"/>
      <c r="I31" s="79">
        <v>5507</v>
      </c>
      <c r="J31" s="2"/>
      <c r="K31" s="4">
        <v>7164</v>
      </c>
      <c r="L31" s="2"/>
      <c r="M31" s="80">
        <v>0</v>
      </c>
      <c r="N31" s="197"/>
      <c r="O31" s="4">
        <v>0</v>
      </c>
    </row>
    <row r="32" spans="1:19" ht="21" customHeight="1">
      <c r="A32" s="184"/>
      <c r="B32" s="173" t="s">
        <v>143</v>
      </c>
      <c r="G32" s="86">
        <v>6</v>
      </c>
      <c r="H32" s="37"/>
      <c r="I32" s="1">
        <v>72236</v>
      </c>
      <c r="J32" s="2"/>
      <c r="K32" s="4">
        <v>75799</v>
      </c>
      <c r="L32" s="2"/>
      <c r="M32" s="1">
        <v>407000</v>
      </c>
      <c r="N32" s="197"/>
      <c r="O32" s="4">
        <v>407999</v>
      </c>
    </row>
    <row r="33" spans="1:15" ht="21" customHeight="1">
      <c r="A33" s="184"/>
      <c r="B33" s="173" t="s">
        <v>244</v>
      </c>
      <c r="G33" s="84">
        <v>4</v>
      </c>
      <c r="H33" s="37"/>
      <c r="I33" s="1">
        <v>1164</v>
      </c>
      <c r="J33" s="2"/>
      <c r="K33" s="4">
        <v>5461</v>
      </c>
      <c r="L33" s="2"/>
      <c r="M33" s="80">
        <v>0</v>
      </c>
      <c r="N33" s="197"/>
      <c r="O33" s="4">
        <v>0</v>
      </c>
    </row>
    <row r="34" spans="1:15" ht="21" customHeight="1">
      <c r="A34" s="184"/>
      <c r="B34" s="261" t="s">
        <v>179</v>
      </c>
      <c r="C34" s="261"/>
      <c r="D34" s="261"/>
      <c r="E34" s="261"/>
      <c r="F34" s="261"/>
      <c r="G34" s="84">
        <v>2.1</v>
      </c>
      <c r="H34" s="37"/>
      <c r="I34" s="4">
        <v>20000</v>
      </c>
      <c r="J34" s="2"/>
      <c r="K34" s="4">
        <v>20000</v>
      </c>
      <c r="L34" s="2"/>
      <c r="M34" s="4">
        <v>20000</v>
      </c>
      <c r="N34" s="197"/>
      <c r="O34" s="4">
        <v>20000</v>
      </c>
    </row>
    <row r="35" spans="1:15" ht="21" customHeight="1">
      <c r="A35" s="184"/>
      <c r="B35" s="261" t="s">
        <v>14</v>
      </c>
      <c r="C35" s="261"/>
      <c r="D35" s="261"/>
      <c r="E35" s="261"/>
      <c r="F35" s="261"/>
      <c r="G35" s="84">
        <v>7</v>
      </c>
      <c r="H35" s="36"/>
      <c r="I35" s="1">
        <v>112700</v>
      </c>
      <c r="J35" s="2"/>
      <c r="K35" s="4">
        <v>112700</v>
      </c>
      <c r="L35" s="2"/>
      <c r="M35" s="4">
        <v>15500</v>
      </c>
      <c r="N35" s="197"/>
      <c r="O35" s="4">
        <v>15500</v>
      </c>
    </row>
    <row r="36" spans="1:15" ht="21" customHeight="1">
      <c r="B36" s="173" t="s">
        <v>187</v>
      </c>
      <c r="G36" s="84">
        <v>8</v>
      </c>
      <c r="H36" s="36"/>
      <c r="I36" s="1">
        <v>163073</v>
      </c>
      <c r="J36" s="38"/>
      <c r="K36" s="4">
        <v>171665</v>
      </c>
      <c r="L36" s="38"/>
      <c r="M36" s="1">
        <v>61281</v>
      </c>
      <c r="N36" s="197"/>
      <c r="O36" s="4">
        <v>68988</v>
      </c>
    </row>
    <row r="37" spans="1:15" ht="21" customHeight="1">
      <c r="A37" s="184"/>
      <c r="B37" s="173" t="s">
        <v>111</v>
      </c>
      <c r="C37" s="200"/>
      <c r="D37" s="200"/>
      <c r="E37" s="200"/>
      <c r="G37" s="84">
        <v>9</v>
      </c>
      <c r="H37" s="36"/>
      <c r="I37" s="1">
        <v>36017</v>
      </c>
      <c r="J37" s="2"/>
      <c r="K37" s="4">
        <v>51331</v>
      </c>
      <c r="L37" s="4"/>
      <c r="M37" s="1">
        <v>36532</v>
      </c>
      <c r="N37" s="4"/>
      <c r="O37" s="4">
        <v>52300</v>
      </c>
    </row>
    <row r="38" spans="1:15" ht="21" customHeight="1">
      <c r="A38" s="184"/>
      <c r="B38" s="173" t="s">
        <v>15</v>
      </c>
      <c r="C38" s="194"/>
      <c r="E38" s="200"/>
      <c r="G38" s="84"/>
      <c r="H38" s="36"/>
      <c r="I38" s="1">
        <v>63286</v>
      </c>
      <c r="J38" s="38"/>
      <c r="K38" s="4">
        <v>63286</v>
      </c>
      <c r="L38" s="38"/>
      <c r="M38" s="80">
        <v>0</v>
      </c>
      <c r="N38" s="197"/>
      <c r="O38" s="4">
        <v>0</v>
      </c>
    </row>
    <row r="39" spans="1:15" ht="21" customHeight="1">
      <c r="A39" s="184"/>
      <c r="B39" s="173" t="s">
        <v>147</v>
      </c>
      <c r="C39" s="194"/>
      <c r="E39" s="200"/>
      <c r="G39" s="84"/>
      <c r="H39" s="36"/>
      <c r="I39" s="1"/>
      <c r="J39" s="38"/>
      <c r="K39" s="4"/>
      <c r="L39" s="38"/>
      <c r="M39" s="1"/>
      <c r="N39" s="197"/>
      <c r="O39" s="4"/>
    </row>
    <row r="40" spans="1:15" ht="20.85" customHeight="1">
      <c r="A40" s="184"/>
      <c r="C40" s="194" t="s">
        <v>122</v>
      </c>
      <c r="D40" s="173" t="s">
        <v>124</v>
      </c>
      <c r="E40" s="200"/>
      <c r="G40" s="84">
        <v>10.1</v>
      </c>
      <c r="H40" s="36"/>
      <c r="I40" s="1">
        <v>8616</v>
      </c>
      <c r="J40" s="38"/>
      <c r="K40" s="4">
        <v>9486</v>
      </c>
      <c r="L40" s="38"/>
      <c r="M40" s="1">
        <v>0</v>
      </c>
      <c r="N40" s="197"/>
      <c r="O40" s="4">
        <v>0</v>
      </c>
    </row>
    <row r="41" spans="1:15" ht="20.85" customHeight="1">
      <c r="A41" s="184"/>
      <c r="C41" s="194" t="s">
        <v>122</v>
      </c>
      <c r="D41" s="173" t="s">
        <v>125</v>
      </c>
      <c r="E41" s="200"/>
      <c r="G41" s="84">
        <v>10.199999999999999</v>
      </c>
      <c r="H41" s="36"/>
      <c r="I41" s="1">
        <v>5</v>
      </c>
      <c r="J41" s="38"/>
      <c r="K41" s="4">
        <v>562</v>
      </c>
      <c r="L41" s="38"/>
      <c r="M41" s="1">
        <v>5</v>
      </c>
      <c r="N41" s="197"/>
      <c r="O41" s="4">
        <v>562</v>
      </c>
    </row>
    <row r="42" spans="1:15" ht="21" customHeight="1">
      <c r="C42" s="173" t="s">
        <v>122</v>
      </c>
      <c r="D42" s="173" t="s">
        <v>126</v>
      </c>
      <c r="G42" s="84">
        <v>10.3</v>
      </c>
      <c r="H42" s="36"/>
      <c r="I42" s="1">
        <v>450616</v>
      </c>
      <c r="J42" s="38"/>
      <c r="K42" s="4">
        <v>451847</v>
      </c>
      <c r="L42" s="38"/>
      <c r="M42" s="1">
        <v>3617</v>
      </c>
      <c r="N42" s="197"/>
      <c r="O42" s="4">
        <v>4848</v>
      </c>
    </row>
    <row r="43" spans="1:15" ht="21" customHeight="1">
      <c r="B43" s="173" t="s">
        <v>175</v>
      </c>
      <c r="C43" s="194"/>
      <c r="G43" s="84"/>
      <c r="H43" s="37"/>
      <c r="I43" s="35">
        <v>1169</v>
      </c>
      <c r="J43" s="35"/>
      <c r="K43" s="35">
        <v>1118</v>
      </c>
      <c r="L43" s="38"/>
      <c r="M43" s="80">
        <v>0</v>
      </c>
      <c r="N43" s="197"/>
      <c r="O43" s="4">
        <v>0</v>
      </c>
    </row>
    <row r="44" spans="1:15" ht="21" customHeight="1">
      <c r="B44" s="173" t="s">
        <v>17</v>
      </c>
      <c r="C44" s="194"/>
      <c r="G44" s="84"/>
      <c r="H44" s="37"/>
      <c r="I44" s="1"/>
      <c r="J44" s="38"/>
      <c r="K44" s="96"/>
      <c r="L44" s="38"/>
      <c r="M44" s="1"/>
      <c r="N44" s="197"/>
      <c r="O44" s="4"/>
    </row>
    <row r="45" spans="1:15" s="190" customFormat="1" ht="21" customHeight="1">
      <c r="A45" s="184"/>
      <c r="B45" s="184"/>
      <c r="C45" s="184" t="s">
        <v>122</v>
      </c>
      <c r="D45" s="158" t="s">
        <v>127</v>
      </c>
      <c r="E45" s="158"/>
      <c r="G45" s="85"/>
      <c r="H45" s="39"/>
      <c r="I45" s="35">
        <v>23625</v>
      </c>
      <c r="J45" s="35"/>
      <c r="K45" s="35">
        <v>23625</v>
      </c>
      <c r="L45" s="38"/>
      <c r="M45" s="48">
        <v>0</v>
      </c>
      <c r="N45" s="197"/>
      <c r="O45" s="4">
        <v>0</v>
      </c>
    </row>
    <row r="46" spans="1:15" s="190" customFormat="1" ht="21" customHeight="1">
      <c r="A46" s="184"/>
      <c r="B46" s="184"/>
      <c r="C46" s="184" t="s">
        <v>122</v>
      </c>
      <c r="D46" s="158" t="s">
        <v>17</v>
      </c>
      <c r="E46" s="158"/>
      <c r="G46" s="85"/>
      <c r="H46" s="39"/>
      <c r="I46" s="35">
        <v>78983</v>
      </c>
      <c r="J46" s="35"/>
      <c r="K46" s="35">
        <v>79860</v>
      </c>
      <c r="L46" s="38"/>
      <c r="M46" s="48">
        <v>6858</v>
      </c>
      <c r="N46" s="197"/>
      <c r="O46" s="4">
        <v>7736</v>
      </c>
    </row>
    <row r="47" spans="1:15" ht="21" customHeight="1">
      <c r="A47" s="201"/>
      <c r="C47" s="184" t="s">
        <v>18</v>
      </c>
      <c r="D47" s="158"/>
      <c r="H47" s="159"/>
      <c r="I47" s="43">
        <f>SUM(I29:I46)</f>
        <v>1099231</v>
      </c>
      <c r="J47" s="202"/>
      <c r="K47" s="43">
        <f>SUM(K29:K46)</f>
        <v>1139764</v>
      </c>
      <c r="L47" s="202"/>
      <c r="M47" s="43">
        <f>SUM(M29:M46)</f>
        <v>590878</v>
      </c>
      <c r="N47" s="2"/>
      <c r="O47" s="43">
        <f>SUM(O29:O46)</f>
        <v>619796</v>
      </c>
    </row>
    <row r="48" spans="1:15" ht="21" customHeight="1" thickBot="1">
      <c r="A48" s="201"/>
      <c r="D48" s="184" t="s">
        <v>19</v>
      </c>
      <c r="G48" s="160"/>
      <c r="H48" s="160"/>
      <c r="I48" s="9">
        <f>+I26+I47</f>
        <v>6057608</v>
      </c>
      <c r="J48" s="46"/>
      <c r="K48" s="44">
        <f>+K26+K47</f>
        <v>6497948</v>
      </c>
      <c r="L48" s="46"/>
      <c r="M48" s="59">
        <f>+M26+M47</f>
        <v>5476751</v>
      </c>
      <c r="N48" s="45"/>
      <c r="O48" s="44">
        <f>+O26+O47</f>
        <v>5891050</v>
      </c>
    </row>
    <row r="49" spans="1:17" ht="21" customHeight="1" thickTop="1">
      <c r="A49" s="201" t="s">
        <v>20</v>
      </c>
      <c r="B49" s="184"/>
      <c r="G49" s="161"/>
      <c r="H49" s="203"/>
      <c r="I49" s="1"/>
      <c r="J49" s="45"/>
      <c r="K49" s="4"/>
      <c r="L49" s="176"/>
      <c r="M49" s="1"/>
      <c r="N49" s="197"/>
      <c r="O49" s="4"/>
      <c r="P49" s="195"/>
      <c r="Q49" s="195"/>
    </row>
    <row r="50" spans="1:17" ht="21" customHeight="1">
      <c r="A50" s="201" t="s">
        <v>21</v>
      </c>
      <c r="B50" s="184"/>
      <c r="G50" s="161"/>
      <c r="H50" s="203"/>
      <c r="I50" s="4"/>
      <c r="J50" s="45"/>
      <c r="K50" s="4"/>
      <c r="L50" s="176"/>
      <c r="M50" s="4"/>
      <c r="N50" s="197"/>
      <c r="O50" s="4"/>
      <c r="P50" s="195"/>
      <c r="Q50" s="195"/>
    </row>
    <row r="51" spans="1:17" ht="21" customHeight="1">
      <c r="B51" s="158" t="s">
        <v>226</v>
      </c>
      <c r="G51" s="162"/>
      <c r="H51" s="191"/>
      <c r="I51" s="1"/>
      <c r="J51" s="45"/>
      <c r="K51" s="4"/>
      <c r="L51" s="176"/>
      <c r="N51" s="2"/>
      <c r="O51" s="4"/>
    </row>
    <row r="52" spans="1:17" ht="21" customHeight="1">
      <c r="B52" s="158"/>
      <c r="C52" s="173" t="s">
        <v>227</v>
      </c>
      <c r="G52" s="162"/>
      <c r="H52" s="191"/>
      <c r="I52" s="1">
        <v>1127558</v>
      </c>
      <c r="J52" s="45"/>
      <c r="K52" s="4">
        <v>1089341</v>
      </c>
      <c r="L52" s="176"/>
      <c r="M52" s="48">
        <v>1127558</v>
      </c>
      <c r="N52" s="2"/>
      <c r="O52" s="4">
        <v>1086481</v>
      </c>
    </row>
    <row r="53" spans="1:17" ht="21" customHeight="1">
      <c r="B53" s="158" t="s">
        <v>22</v>
      </c>
      <c r="G53" s="162">
        <v>2.1</v>
      </c>
      <c r="H53" s="191"/>
      <c r="I53" s="1">
        <v>287303</v>
      </c>
      <c r="J53" s="45"/>
      <c r="K53" s="4">
        <v>325478</v>
      </c>
      <c r="L53" s="176"/>
      <c r="M53" s="48">
        <v>134488</v>
      </c>
      <c r="N53" s="2"/>
      <c r="O53" s="4">
        <v>157666</v>
      </c>
    </row>
    <row r="54" spans="1:17" ht="21" customHeight="1">
      <c r="B54" s="173" t="s">
        <v>186</v>
      </c>
      <c r="G54" s="84">
        <v>4</v>
      </c>
      <c r="H54" s="203"/>
      <c r="I54" s="1">
        <v>5475</v>
      </c>
      <c r="J54" s="45"/>
      <c r="K54" s="4">
        <v>5475</v>
      </c>
      <c r="L54" s="176"/>
      <c r="M54" s="48">
        <v>0</v>
      </c>
      <c r="N54" s="2"/>
      <c r="O54" s="4">
        <v>0</v>
      </c>
    </row>
    <row r="55" spans="1:17" ht="21" customHeight="1">
      <c r="B55" s="158" t="s">
        <v>128</v>
      </c>
      <c r="C55" s="194"/>
      <c r="D55" s="204"/>
      <c r="E55" s="205"/>
      <c r="F55" s="205"/>
      <c r="G55" s="162"/>
      <c r="H55" s="191"/>
      <c r="I55" s="1"/>
      <c r="J55" s="45"/>
      <c r="K55" s="4"/>
      <c r="L55" s="176"/>
      <c r="N55" s="2"/>
      <c r="O55" s="4"/>
    </row>
    <row r="56" spans="1:17" ht="21" customHeight="1">
      <c r="C56" s="194" t="s">
        <v>129</v>
      </c>
      <c r="G56" s="162"/>
      <c r="H56" s="203"/>
      <c r="I56" s="1">
        <v>18475</v>
      </c>
      <c r="J56" s="45"/>
      <c r="K56" s="4">
        <v>19867</v>
      </c>
      <c r="L56" s="176"/>
      <c r="M56" s="48">
        <v>18284</v>
      </c>
      <c r="N56" s="2"/>
      <c r="O56" s="4">
        <v>20540</v>
      </c>
    </row>
    <row r="57" spans="1:17" ht="21" customHeight="1">
      <c r="B57" s="173" t="s">
        <v>228</v>
      </c>
      <c r="G57" s="162"/>
      <c r="H57" s="203"/>
      <c r="I57" s="1"/>
      <c r="J57" s="45"/>
      <c r="K57" s="4"/>
      <c r="L57" s="176"/>
      <c r="N57" s="2"/>
      <c r="O57" s="4"/>
    </row>
    <row r="58" spans="1:17" ht="21" customHeight="1">
      <c r="C58" s="173" t="s">
        <v>129</v>
      </c>
      <c r="G58" s="162"/>
      <c r="H58" s="203"/>
      <c r="I58" s="1"/>
      <c r="J58" s="45"/>
      <c r="K58" s="4"/>
      <c r="L58" s="176"/>
      <c r="N58" s="2"/>
      <c r="O58" s="4"/>
    </row>
    <row r="59" spans="1:17" ht="21" customHeight="1">
      <c r="C59" s="173" t="s">
        <v>122</v>
      </c>
      <c r="D59" s="173" t="s">
        <v>118</v>
      </c>
      <c r="G59" s="162">
        <v>11</v>
      </c>
      <c r="H59" s="161"/>
      <c r="I59" s="1">
        <v>0</v>
      </c>
      <c r="J59" s="45"/>
      <c r="K59" s="4">
        <v>419425</v>
      </c>
      <c r="L59" s="176"/>
      <c r="M59" s="48">
        <v>0</v>
      </c>
      <c r="N59" s="2"/>
      <c r="O59" s="4">
        <v>419425</v>
      </c>
    </row>
    <row r="60" spans="1:17" ht="21" customHeight="1">
      <c r="C60" s="194" t="s">
        <v>122</v>
      </c>
      <c r="D60" s="173" t="s">
        <v>171</v>
      </c>
      <c r="G60" s="162">
        <v>13</v>
      </c>
      <c r="H60" s="203"/>
      <c r="I60" s="1">
        <v>14431</v>
      </c>
      <c r="J60" s="45"/>
      <c r="K60" s="4">
        <v>15222</v>
      </c>
      <c r="L60" s="176"/>
      <c r="M60" s="48">
        <v>14431</v>
      </c>
      <c r="N60" s="2"/>
      <c r="O60" s="4">
        <v>15222</v>
      </c>
    </row>
    <row r="61" spans="1:17" ht="21" customHeight="1">
      <c r="B61" s="173" t="s">
        <v>99</v>
      </c>
      <c r="C61" s="194"/>
      <c r="G61" s="162">
        <v>2.1</v>
      </c>
      <c r="H61" s="203"/>
      <c r="I61" s="1">
        <v>69509</v>
      </c>
      <c r="J61" s="45"/>
      <c r="K61" s="4">
        <v>69509</v>
      </c>
      <c r="L61" s="176"/>
      <c r="M61" s="48">
        <v>34857</v>
      </c>
      <c r="N61" s="2"/>
      <c r="O61" s="4">
        <v>35723</v>
      </c>
    </row>
    <row r="62" spans="1:17" ht="21" customHeight="1">
      <c r="B62" s="173" t="s">
        <v>100</v>
      </c>
      <c r="C62" s="194"/>
      <c r="E62" s="205"/>
      <c r="F62" s="205"/>
      <c r="G62" s="162"/>
      <c r="H62" s="191"/>
      <c r="I62" s="1">
        <v>412</v>
      </c>
      <c r="J62" s="45"/>
      <c r="K62" s="4">
        <v>412</v>
      </c>
      <c r="L62" s="176"/>
      <c r="M62" s="48">
        <v>0</v>
      </c>
      <c r="N62" s="2"/>
      <c r="O62" s="4">
        <v>0</v>
      </c>
    </row>
    <row r="63" spans="1:17" ht="21" customHeight="1">
      <c r="B63" s="158" t="s">
        <v>23</v>
      </c>
      <c r="C63" s="194"/>
      <c r="G63" s="162"/>
      <c r="H63" s="191"/>
      <c r="I63" s="1">
        <v>2426</v>
      </c>
      <c r="J63" s="45"/>
      <c r="K63" s="4">
        <v>3742</v>
      </c>
      <c r="L63" s="176"/>
      <c r="M63" s="48">
        <v>2038</v>
      </c>
      <c r="N63" s="2"/>
      <c r="O63" s="4">
        <v>3251</v>
      </c>
    </row>
    <row r="64" spans="1:17" s="190" customFormat="1" ht="21" customHeight="1">
      <c r="A64" s="205"/>
      <c r="B64" s="205" t="s">
        <v>24</v>
      </c>
      <c r="C64" s="201"/>
      <c r="G64" s="162"/>
      <c r="H64" s="206"/>
      <c r="I64" s="1"/>
      <c r="J64" s="45"/>
      <c r="K64" s="4"/>
      <c r="L64" s="176"/>
      <c r="M64" s="48"/>
      <c r="N64" s="2"/>
      <c r="O64" s="4"/>
    </row>
    <row r="65" spans="1:17" ht="21" customHeight="1">
      <c r="A65" s="201"/>
      <c r="C65" s="173" t="s">
        <v>122</v>
      </c>
      <c r="D65" s="173" t="s">
        <v>130</v>
      </c>
      <c r="F65" s="195"/>
      <c r="G65" s="162"/>
      <c r="H65" s="191"/>
      <c r="I65" s="48">
        <v>1863</v>
      </c>
      <c r="J65" s="45"/>
      <c r="K65" s="4">
        <v>2731</v>
      </c>
      <c r="L65" s="176"/>
      <c r="M65" s="48">
        <v>1863</v>
      </c>
      <c r="N65" s="2"/>
      <c r="O65" s="4">
        <v>2731</v>
      </c>
    </row>
    <row r="66" spans="1:17" ht="21" customHeight="1">
      <c r="A66" s="201"/>
      <c r="C66" s="173" t="s">
        <v>122</v>
      </c>
      <c r="D66" s="173" t="s">
        <v>131</v>
      </c>
      <c r="F66" s="195"/>
      <c r="G66" s="162"/>
      <c r="H66" s="191"/>
      <c r="I66" s="1">
        <v>4691</v>
      </c>
      <c r="J66" s="45"/>
      <c r="K66" s="4">
        <v>3399</v>
      </c>
      <c r="L66" s="176"/>
      <c r="M66" s="48">
        <v>2278</v>
      </c>
      <c r="N66" s="2"/>
      <c r="O66" s="4">
        <v>1650</v>
      </c>
    </row>
    <row r="67" spans="1:17" ht="20.25" customHeight="1">
      <c r="C67" s="190" t="s">
        <v>25</v>
      </c>
      <c r="G67" s="162"/>
      <c r="H67" s="191"/>
      <c r="I67" s="43">
        <f>SUM(I51:I66)</f>
        <v>1532143</v>
      </c>
      <c r="J67" s="202"/>
      <c r="K67" s="43">
        <f>SUM(K51:K66)</f>
        <v>1954601</v>
      </c>
      <c r="L67" s="202"/>
      <c r="M67" s="43">
        <f>SUM(M51:M66)</f>
        <v>1335797</v>
      </c>
      <c r="N67" s="2"/>
      <c r="O67" s="43">
        <f>SUM(O51:O66)</f>
        <v>1742689</v>
      </c>
    </row>
    <row r="68" spans="1:17" ht="21" customHeight="1">
      <c r="A68" s="184" t="s">
        <v>26</v>
      </c>
      <c r="C68" s="158"/>
      <c r="G68" s="162"/>
      <c r="H68" s="191"/>
      <c r="I68" s="1"/>
      <c r="J68" s="176"/>
      <c r="K68" s="4"/>
      <c r="L68" s="176"/>
      <c r="M68" s="1"/>
      <c r="N68" s="2"/>
      <c r="O68" s="4"/>
    </row>
    <row r="69" spans="1:17" ht="21" customHeight="1">
      <c r="B69" s="204" t="s">
        <v>136</v>
      </c>
      <c r="C69" s="205"/>
      <c r="D69" s="205"/>
      <c r="E69" s="205"/>
      <c r="F69" s="205"/>
      <c r="G69" s="162">
        <v>13</v>
      </c>
      <c r="H69" s="191"/>
      <c r="I69" s="1">
        <v>9992</v>
      </c>
      <c r="J69" s="176"/>
      <c r="K69" s="4">
        <v>23901</v>
      </c>
      <c r="L69" s="176"/>
      <c r="M69" s="1">
        <v>9992</v>
      </c>
      <c r="N69" s="2"/>
      <c r="O69" s="4">
        <v>23901</v>
      </c>
      <c r="Q69" s="195"/>
    </row>
    <row r="70" spans="1:17" ht="21" customHeight="1">
      <c r="B70" s="262" t="s">
        <v>117</v>
      </c>
      <c r="C70" s="262"/>
      <c r="D70" s="262"/>
      <c r="E70" s="262"/>
      <c r="F70" s="262"/>
      <c r="G70" s="162"/>
      <c r="H70" s="203"/>
      <c r="I70" s="33">
        <v>12183</v>
      </c>
      <c r="J70" s="176"/>
      <c r="K70" s="4">
        <v>25094</v>
      </c>
      <c r="L70" s="176"/>
      <c r="M70" s="1">
        <v>12183</v>
      </c>
      <c r="N70" s="2"/>
      <c r="O70" s="4">
        <v>24729</v>
      </c>
    </row>
    <row r="71" spans="1:17" ht="21" customHeight="1">
      <c r="B71" s="207" t="s">
        <v>243</v>
      </c>
      <c r="C71" s="207"/>
      <c r="D71" s="207"/>
      <c r="E71" s="207"/>
      <c r="F71" s="207"/>
      <c r="G71" s="84">
        <v>4</v>
      </c>
      <c r="H71" s="203"/>
      <c r="I71" s="33">
        <v>1110</v>
      </c>
      <c r="J71" s="176"/>
      <c r="K71" s="4">
        <v>5205</v>
      </c>
      <c r="L71" s="176"/>
      <c r="M71" s="1">
        <v>0</v>
      </c>
      <c r="N71" s="2"/>
      <c r="O71" s="4">
        <v>0</v>
      </c>
    </row>
    <row r="72" spans="1:17" ht="21" customHeight="1">
      <c r="B72" s="158" t="s">
        <v>180</v>
      </c>
      <c r="C72" s="194"/>
      <c r="F72" s="8"/>
      <c r="G72" s="162">
        <v>12</v>
      </c>
      <c r="H72" s="191"/>
      <c r="I72" s="33">
        <v>202056</v>
      </c>
      <c r="J72" s="176"/>
      <c r="K72" s="4">
        <v>199384</v>
      </c>
      <c r="L72" s="176"/>
      <c r="M72" s="1">
        <v>202056</v>
      </c>
      <c r="N72" s="2"/>
      <c r="O72" s="4">
        <v>199384</v>
      </c>
    </row>
    <row r="73" spans="1:17" ht="21" customHeight="1">
      <c r="B73" s="173" t="s">
        <v>27</v>
      </c>
      <c r="C73" s="194"/>
      <c r="E73" s="205"/>
      <c r="F73" s="205"/>
      <c r="G73" s="162"/>
      <c r="H73" s="191"/>
      <c r="I73" s="33">
        <v>114949</v>
      </c>
      <c r="J73" s="176"/>
      <c r="K73" s="4">
        <v>117820</v>
      </c>
      <c r="L73" s="176"/>
      <c r="M73" s="1">
        <v>7369</v>
      </c>
      <c r="N73" s="2"/>
      <c r="O73" s="4">
        <v>9413</v>
      </c>
    </row>
    <row r="74" spans="1:17" ht="21" customHeight="1">
      <c r="B74" s="207" t="s">
        <v>132</v>
      </c>
      <c r="C74" s="207"/>
      <c r="D74" s="207"/>
      <c r="E74" s="207"/>
      <c r="F74" s="207"/>
      <c r="G74" s="162"/>
      <c r="H74" s="191"/>
      <c r="J74" s="176"/>
      <c r="K74" s="4"/>
      <c r="L74" s="176"/>
      <c r="M74" s="1"/>
      <c r="N74" s="2"/>
      <c r="O74" s="4"/>
    </row>
    <row r="75" spans="1:17" ht="21" customHeight="1">
      <c r="A75" s="205"/>
      <c r="B75" s="205"/>
      <c r="C75" s="205" t="s">
        <v>133</v>
      </c>
      <c r="D75" s="158"/>
      <c r="G75" s="162"/>
      <c r="H75" s="206"/>
      <c r="I75" s="33">
        <v>16242</v>
      </c>
      <c r="J75" s="176"/>
      <c r="K75" s="4">
        <v>14090</v>
      </c>
      <c r="L75" s="176"/>
      <c r="M75" s="1">
        <v>15234</v>
      </c>
      <c r="N75" s="2"/>
      <c r="O75" s="4">
        <v>13297</v>
      </c>
    </row>
    <row r="76" spans="1:17" s="190" customFormat="1" ht="21" customHeight="1">
      <c r="A76" s="205"/>
      <c r="B76" s="205" t="s">
        <v>28</v>
      </c>
      <c r="C76" s="205"/>
      <c r="D76" s="205"/>
      <c r="E76" s="158"/>
      <c r="F76" s="158"/>
      <c r="G76" s="162"/>
      <c r="H76" s="206"/>
      <c r="I76" s="33"/>
      <c r="J76" s="176"/>
      <c r="K76" s="4"/>
      <c r="L76" s="176"/>
      <c r="M76" s="1"/>
      <c r="N76" s="2"/>
      <c r="O76" s="4"/>
    </row>
    <row r="77" spans="1:17" s="190" customFormat="1" ht="21" customHeight="1">
      <c r="A77" s="205"/>
      <c r="B77" s="205"/>
      <c r="C77" s="205" t="s">
        <v>122</v>
      </c>
      <c r="D77" s="205" t="s">
        <v>130</v>
      </c>
      <c r="E77" s="205"/>
      <c r="F77" s="158"/>
      <c r="G77" s="162"/>
      <c r="H77" s="206"/>
      <c r="I77" s="33">
        <v>971</v>
      </c>
      <c r="J77" s="176"/>
      <c r="K77" s="4">
        <v>2986</v>
      </c>
      <c r="L77" s="176"/>
      <c r="M77" s="1">
        <v>971</v>
      </c>
      <c r="N77" s="2"/>
      <c r="O77" s="4">
        <v>2986</v>
      </c>
    </row>
    <row r="78" spans="1:17" s="190" customFormat="1" ht="21" customHeight="1">
      <c r="A78" s="201"/>
      <c r="B78" s="173"/>
      <c r="C78" s="173" t="s">
        <v>122</v>
      </c>
      <c r="D78" s="173" t="s">
        <v>131</v>
      </c>
      <c r="E78" s="158"/>
      <c r="F78" s="158"/>
      <c r="G78" s="162"/>
      <c r="H78" s="191"/>
      <c r="I78" s="33">
        <v>89151</v>
      </c>
      <c r="J78" s="176"/>
      <c r="K78" s="4">
        <v>93842</v>
      </c>
      <c r="L78" s="176"/>
      <c r="M78" s="1">
        <v>43289</v>
      </c>
      <c r="N78" s="2"/>
      <c r="O78" s="4">
        <v>45566</v>
      </c>
    </row>
    <row r="79" spans="1:17" ht="21" customHeight="1">
      <c r="B79" s="173" t="s">
        <v>29</v>
      </c>
      <c r="G79" s="162"/>
      <c r="H79" s="191"/>
      <c r="I79" s="33">
        <v>562</v>
      </c>
      <c r="J79" s="176"/>
      <c r="K79" s="4">
        <v>562</v>
      </c>
      <c r="L79" s="176"/>
      <c r="M79" s="1">
        <v>247</v>
      </c>
      <c r="N79" s="2"/>
      <c r="O79" s="4">
        <v>247</v>
      </c>
      <c r="P79" s="195">
        <f>I79-K79</f>
        <v>0</v>
      </c>
      <c r="Q79" s="195">
        <f>M79-O79</f>
        <v>0</v>
      </c>
    </row>
    <row r="80" spans="1:17" ht="21" customHeight="1">
      <c r="B80" s="158"/>
      <c r="C80" s="184" t="s">
        <v>30</v>
      </c>
      <c r="G80" s="162"/>
      <c r="I80" s="43">
        <f>SUM(I69:I79)</f>
        <v>447216</v>
      </c>
      <c r="J80" s="202"/>
      <c r="K80" s="43">
        <f>SUM(K69:K79)</f>
        <v>482884</v>
      </c>
      <c r="L80" s="202"/>
      <c r="M80" s="43">
        <f>SUM(M69:M79)</f>
        <v>291341</v>
      </c>
      <c r="N80" s="2"/>
      <c r="O80" s="43">
        <f>SUM(O69:O79)</f>
        <v>319523</v>
      </c>
    </row>
    <row r="81" spans="1:15" ht="21" customHeight="1" thickBot="1">
      <c r="B81" s="158"/>
      <c r="D81" s="190" t="s">
        <v>31</v>
      </c>
      <c r="G81" s="162"/>
      <c r="I81" s="9">
        <f>+I67+I80</f>
        <v>1979359</v>
      </c>
      <c r="J81" s="46"/>
      <c r="K81" s="44">
        <f>+K67+K80</f>
        <v>2437485</v>
      </c>
      <c r="L81" s="46"/>
      <c r="M81" s="59">
        <f>+M67+M80</f>
        <v>1627138</v>
      </c>
      <c r="N81" s="45">
        <v>0</v>
      </c>
      <c r="O81" s="44">
        <f>+O67+O80</f>
        <v>2062212</v>
      </c>
    </row>
    <row r="82" spans="1:15" ht="21" customHeight="1" thickTop="1">
      <c r="B82" s="158"/>
      <c r="D82" s="158"/>
      <c r="G82" s="162"/>
      <c r="I82" s="158"/>
      <c r="J82" s="47"/>
      <c r="K82" s="238"/>
      <c r="L82" s="190"/>
      <c r="M82" s="158"/>
      <c r="N82" s="47"/>
      <c r="O82" s="238"/>
    </row>
    <row r="83" spans="1:15" ht="21" customHeight="1">
      <c r="A83" s="53" t="s">
        <v>32</v>
      </c>
      <c r="B83" s="190"/>
      <c r="C83" s="53"/>
      <c r="D83" s="52"/>
      <c r="E83" s="7"/>
      <c r="F83" s="7"/>
      <c r="G83" s="162"/>
      <c r="H83" s="7"/>
      <c r="I83" s="5"/>
      <c r="J83" s="45"/>
      <c r="K83" s="6"/>
      <c r="L83" s="45"/>
      <c r="M83" s="5"/>
      <c r="N83" s="45"/>
      <c r="O83" s="13"/>
    </row>
    <row r="84" spans="1:15" ht="21" customHeight="1">
      <c r="A84" s="53"/>
      <c r="B84" s="190" t="s">
        <v>33</v>
      </c>
      <c r="C84" s="53"/>
      <c r="E84" s="7"/>
      <c r="F84" s="7"/>
      <c r="G84" s="162"/>
      <c r="H84" s="7"/>
      <c r="I84" s="1"/>
      <c r="J84" s="45"/>
      <c r="K84" s="3"/>
      <c r="L84" s="45"/>
      <c r="M84" s="1"/>
      <c r="N84" s="45"/>
      <c r="O84" s="4"/>
    </row>
    <row r="85" spans="1:15" ht="21" customHeight="1">
      <c r="A85" s="52"/>
      <c r="B85" s="158"/>
      <c r="C85" s="53" t="s">
        <v>34</v>
      </c>
      <c r="E85" s="7"/>
      <c r="F85" s="7"/>
      <c r="G85" s="162">
        <v>14.1</v>
      </c>
      <c r="H85" s="7"/>
      <c r="I85" s="158"/>
      <c r="J85" s="45"/>
      <c r="K85" s="4"/>
      <c r="L85" s="45"/>
      <c r="M85" s="158"/>
      <c r="N85" s="45"/>
      <c r="O85" s="3"/>
    </row>
    <row r="86" spans="1:15" ht="21" customHeight="1">
      <c r="A86" s="52"/>
      <c r="B86" s="52"/>
      <c r="C86" s="52"/>
      <c r="D86" s="205" t="s">
        <v>188</v>
      </c>
      <c r="E86" s="7"/>
      <c r="F86" s="7"/>
      <c r="G86" s="162"/>
      <c r="H86" s="7"/>
      <c r="I86" s="158"/>
      <c r="K86" s="158"/>
      <c r="M86" s="158"/>
      <c r="N86" s="49"/>
      <c r="O86" s="51"/>
    </row>
    <row r="87" spans="1:15" ht="21" customHeight="1" thickBot="1">
      <c r="A87" s="52"/>
      <c r="B87" s="52"/>
      <c r="C87" s="52"/>
      <c r="D87" s="205"/>
      <c r="E87" s="7" t="s">
        <v>189</v>
      </c>
      <c r="F87" s="7"/>
      <c r="G87" s="162"/>
      <c r="H87" s="7"/>
      <c r="I87" s="255">
        <v>2977238</v>
      </c>
      <c r="J87" s="49"/>
      <c r="K87" s="168">
        <v>2977238</v>
      </c>
      <c r="M87" s="255">
        <v>2977238</v>
      </c>
      <c r="N87" s="49"/>
      <c r="O87" s="168">
        <v>2977238</v>
      </c>
    </row>
    <row r="88" spans="1:15" ht="21" customHeight="1" thickTop="1">
      <c r="A88" s="52"/>
      <c r="B88" s="52"/>
      <c r="C88" s="53" t="s">
        <v>35</v>
      </c>
      <c r="D88" s="164"/>
      <c r="E88" s="163"/>
      <c r="F88" s="163"/>
      <c r="G88" s="162"/>
      <c r="H88" s="52"/>
      <c r="I88" s="1"/>
      <c r="J88" s="45"/>
      <c r="K88" s="3"/>
      <c r="L88" s="45"/>
      <c r="M88" s="5"/>
      <c r="N88" s="45"/>
      <c r="O88" s="13"/>
    </row>
    <row r="89" spans="1:15" ht="21" customHeight="1">
      <c r="A89" s="52"/>
      <c r="B89" s="52"/>
      <c r="C89" s="53"/>
      <c r="D89" s="52" t="s">
        <v>218</v>
      </c>
      <c r="E89" s="163"/>
      <c r="F89" s="163"/>
      <c r="G89" s="162"/>
      <c r="H89" s="52"/>
      <c r="I89" s="1"/>
      <c r="J89" s="45"/>
      <c r="K89" s="3"/>
      <c r="L89" s="45"/>
      <c r="M89" s="5"/>
      <c r="N89" s="45"/>
      <c r="O89" s="13"/>
    </row>
    <row r="90" spans="1:15" ht="21" customHeight="1">
      <c r="A90" s="52"/>
      <c r="B90" s="52"/>
      <c r="C90" s="52"/>
      <c r="D90" s="52"/>
      <c r="E90" s="107" t="s">
        <v>189</v>
      </c>
      <c r="F90" s="163"/>
      <c r="G90" s="162"/>
      <c r="H90" s="203"/>
      <c r="I90" s="1">
        <f>'EC Consol'!F18</f>
        <v>1985970</v>
      </c>
      <c r="J90" s="45"/>
      <c r="K90" s="4"/>
      <c r="L90" s="45"/>
      <c r="M90" s="54">
        <f>'EC Separate'!F15</f>
        <v>1985970</v>
      </c>
      <c r="N90" s="45"/>
      <c r="O90" s="6"/>
    </row>
    <row r="91" spans="1:15" ht="21" customHeight="1">
      <c r="A91" s="52"/>
      <c r="B91" s="52"/>
      <c r="C91" s="52"/>
      <c r="D91" s="105" t="s">
        <v>190</v>
      </c>
      <c r="E91" s="163"/>
      <c r="F91" s="163"/>
      <c r="G91" s="162"/>
      <c r="H91" s="203"/>
      <c r="I91" s="1"/>
      <c r="J91" s="45"/>
      <c r="K91" s="4"/>
      <c r="L91" s="45"/>
      <c r="M91" s="54"/>
      <c r="N91" s="45"/>
      <c r="O91" s="6"/>
    </row>
    <row r="92" spans="1:15" s="209" customFormat="1" ht="21" customHeight="1">
      <c r="A92" s="105"/>
      <c r="B92" s="105"/>
      <c r="C92" s="105"/>
      <c r="D92" s="105"/>
      <c r="E92" s="107" t="s">
        <v>189</v>
      </c>
      <c r="F92" s="107"/>
      <c r="G92" s="208"/>
      <c r="H92" s="210"/>
      <c r="I92" s="145"/>
      <c r="J92" s="166"/>
      <c r="K92" s="96">
        <f>'EC Consol'!F12</f>
        <v>1489343</v>
      </c>
      <c r="L92" s="166"/>
      <c r="M92" s="167"/>
      <c r="N92" s="166"/>
      <c r="O92" s="147">
        <f>'EC Separate'!F12</f>
        <v>1489343</v>
      </c>
    </row>
    <row r="93" spans="1:15" ht="21" customHeight="1">
      <c r="A93" s="52"/>
      <c r="B93" s="52" t="s">
        <v>36</v>
      </c>
      <c r="C93" s="52"/>
      <c r="D93" s="52"/>
      <c r="E93" s="7"/>
      <c r="F93" s="7"/>
      <c r="G93" s="162"/>
      <c r="H93" s="55"/>
      <c r="I93" s="5">
        <f>'EC Consol'!H18</f>
        <v>1215168</v>
      </c>
      <c r="J93" s="45"/>
      <c r="K93" s="13">
        <f>'EC Consol'!H12</f>
        <v>1215168</v>
      </c>
      <c r="L93" s="45"/>
      <c r="M93" s="54">
        <f>'EC Separate'!H15</f>
        <v>1215168</v>
      </c>
      <c r="N93" s="45"/>
      <c r="O93" s="6">
        <f>'EC Separate'!H12</f>
        <v>1215168</v>
      </c>
    </row>
    <row r="94" spans="1:15" ht="21" customHeight="1">
      <c r="A94" s="205"/>
      <c r="B94" s="52" t="s">
        <v>37</v>
      </c>
      <c r="C94" s="52"/>
      <c r="D94" s="205"/>
      <c r="E94" s="7"/>
      <c r="F94" s="7"/>
      <c r="G94" s="162"/>
      <c r="H94" s="10"/>
      <c r="I94" s="5"/>
      <c r="J94" s="45"/>
      <c r="K94" s="13"/>
      <c r="L94" s="45"/>
      <c r="M94" s="54"/>
      <c r="N94" s="45"/>
      <c r="O94" s="13"/>
    </row>
    <row r="95" spans="1:15" s="190" customFormat="1" ht="21" customHeight="1">
      <c r="A95" s="205"/>
      <c r="B95" s="204"/>
      <c r="C95" s="211" t="s">
        <v>38</v>
      </c>
      <c r="D95" s="212"/>
      <c r="E95" s="212"/>
      <c r="F95" s="7"/>
      <c r="G95" s="162"/>
      <c r="H95" s="10"/>
      <c r="I95" s="13"/>
      <c r="J95" s="45"/>
      <c r="K95" s="13"/>
      <c r="L95" s="45"/>
      <c r="M95" s="54"/>
      <c r="N95" s="45"/>
      <c r="O95" s="13"/>
    </row>
    <row r="96" spans="1:15" s="190" customFormat="1" ht="21" customHeight="1">
      <c r="A96" s="205"/>
      <c r="B96" s="205"/>
      <c r="C96" s="212"/>
      <c r="D96" s="212" t="s">
        <v>98</v>
      </c>
      <c r="E96" s="212"/>
      <c r="F96" s="7"/>
      <c r="G96" s="162"/>
      <c r="H96" s="10"/>
      <c r="I96" s="5">
        <f>'EC Consol'!N18</f>
        <v>55252</v>
      </c>
      <c r="J96" s="45"/>
      <c r="K96" s="6">
        <f>'EC Consol'!N12</f>
        <v>55252</v>
      </c>
      <c r="L96" s="45"/>
      <c r="M96" s="54">
        <f>'EC Separate'!N15</f>
        <v>54967</v>
      </c>
      <c r="N96" s="45"/>
      <c r="O96" s="13">
        <f>'EC Separate'!N12</f>
        <v>54967</v>
      </c>
    </row>
    <row r="97" spans="1:15" s="190" customFormat="1" ht="21" customHeight="1">
      <c r="A97" s="205"/>
      <c r="C97" s="158" t="s">
        <v>39</v>
      </c>
      <c r="D97" s="205"/>
      <c r="E97" s="7"/>
      <c r="F97" s="58"/>
      <c r="G97" s="162"/>
      <c r="H97" s="58"/>
      <c r="I97" s="5">
        <f>'EC Consol'!R18</f>
        <v>553457</v>
      </c>
      <c r="J97" s="45"/>
      <c r="K97" s="13">
        <f>'EC Consol'!R12</f>
        <v>537672</v>
      </c>
      <c r="L97" s="45"/>
      <c r="M97" s="54">
        <f>'EC Separate'!R15</f>
        <v>593508</v>
      </c>
      <c r="N97" s="45"/>
      <c r="O97" s="13">
        <f>'EC Separate'!R12</f>
        <v>575202</v>
      </c>
    </row>
    <row r="98" spans="1:15" s="190" customFormat="1" ht="22.5" customHeight="1">
      <c r="A98" s="205"/>
      <c r="B98" s="205" t="s">
        <v>162</v>
      </c>
      <c r="C98" s="205"/>
      <c r="D98" s="205"/>
      <c r="E98" s="64"/>
      <c r="F98" s="58"/>
      <c r="G98" s="162"/>
      <c r="H98" s="58"/>
      <c r="I98" s="116">
        <v>0</v>
      </c>
      <c r="J98" s="158"/>
      <c r="K98" s="196">
        <f>'EC Consol'!L12</f>
        <v>494158</v>
      </c>
      <c r="L98" s="158"/>
      <c r="M98" s="195">
        <v>0</v>
      </c>
      <c r="N98" s="158"/>
      <c r="O98" s="51">
        <f>'EC Separate'!L12</f>
        <v>494158</v>
      </c>
    </row>
    <row r="99" spans="1:15" s="190" customFormat="1" ht="21" customHeight="1">
      <c r="A99" s="173"/>
      <c r="B99" s="173" t="s">
        <v>40</v>
      </c>
      <c r="C99" s="173"/>
      <c r="D99" s="173"/>
      <c r="E99" s="158"/>
      <c r="F99" s="158"/>
      <c r="G99" s="162"/>
      <c r="H99" s="158"/>
      <c r="I99" s="117">
        <f>'EC Consol'!T18</f>
        <v>0</v>
      </c>
      <c r="J99" s="158"/>
      <c r="K99" s="118">
        <f>'EC Consol'!V12</f>
        <v>0</v>
      </c>
      <c r="L99" s="158"/>
      <c r="M99" s="118">
        <v>0</v>
      </c>
      <c r="N99" s="174"/>
      <c r="O99" s="118">
        <v>0</v>
      </c>
    </row>
    <row r="100" spans="1:15">
      <c r="C100" s="173" t="s">
        <v>41</v>
      </c>
      <c r="G100" s="162"/>
      <c r="I100" s="50">
        <f>SUM(I90:I99)</f>
        <v>3809847</v>
      </c>
      <c r="K100" s="115">
        <f>SUM(K90:K99)</f>
        <v>3791593</v>
      </c>
      <c r="M100" s="12">
        <f>SUM(M90:M99)</f>
        <v>3849613</v>
      </c>
      <c r="O100" s="51">
        <f>SUM(O90:O99)</f>
        <v>3828838</v>
      </c>
    </row>
    <row r="101" spans="1:15">
      <c r="B101" s="173" t="s">
        <v>42</v>
      </c>
      <c r="G101" s="162"/>
      <c r="I101" s="119">
        <f>'EC Consol'!Z18</f>
        <v>268402</v>
      </c>
      <c r="K101" s="120">
        <f>'EC Consol'!Z12</f>
        <v>268870</v>
      </c>
      <c r="M101" s="121">
        <v>0</v>
      </c>
      <c r="O101" s="118">
        <v>0</v>
      </c>
    </row>
    <row r="102" spans="1:15">
      <c r="C102" s="173" t="s">
        <v>43</v>
      </c>
      <c r="G102" s="162"/>
      <c r="I102" s="43">
        <f>SUM(I100:I101)</f>
        <v>4078249</v>
      </c>
      <c r="J102" s="202"/>
      <c r="K102" s="43">
        <f>SUM(K100:K101)</f>
        <v>4060463</v>
      </c>
      <c r="L102" s="202"/>
      <c r="M102" s="43">
        <f>SUM(M100:M101)</f>
        <v>3849613</v>
      </c>
      <c r="N102" s="2"/>
      <c r="O102" s="43">
        <f>SUM(O100:O101)</f>
        <v>3828838</v>
      </c>
    </row>
    <row r="103" spans="1:15" ht="21.75" thickBot="1">
      <c r="D103" s="173" t="s">
        <v>44</v>
      </c>
      <c r="G103" s="162"/>
      <c r="I103" s="9">
        <f>+I102+I81</f>
        <v>6057608</v>
      </c>
      <c r="J103" s="46"/>
      <c r="K103" s="44">
        <f>+K102+K81</f>
        <v>6497948</v>
      </c>
      <c r="L103" s="46"/>
      <c r="M103" s="59">
        <f>+M102+M81</f>
        <v>5476751</v>
      </c>
      <c r="N103" s="45"/>
      <c r="O103" s="44">
        <f>+O102+O81</f>
        <v>5891050</v>
      </c>
    </row>
    <row r="104" spans="1:15" ht="21.75" thickTop="1">
      <c r="G104" s="162"/>
    </row>
    <row r="105" spans="1:15">
      <c r="I105" s="60"/>
      <c r="M105" s="60"/>
      <c r="O105" s="60"/>
    </row>
    <row r="106" spans="1:15">
      <c r="K106" s="33"/>
      <c r="M106" s="33"/>
    </row>
  </sheetData>
  <mergeCells count="9">
    <mergeCell ref="B35:F35"/>
    <mergeCell ref="B70:F70"/>
    <mergeCell ref="A1:O1"/>
    <mergeCell ref="A2:O2"/>
    <mergeCell ref="A3:O3"/>
    <mergeCell ref="I5:K5"/>
    <mergeCell ref="M5:O5"/>
    <mergeCell ref="B12:F12"/>
    <mergeCell ref="B34:F34"/>
  </mergeCells>
  <pageMargins left="0.78740157480314965" right="0.39370078740157483" top="0.9055118110236221" bottom="0.39370078740157483" header="0.51181102362204722" footer="0.51181102362204722"/>
  <pageSetup paperSize="9" scale="80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3" manualBreakCount="3">
    <brk id="26" max="16383" man="1"/>
    <brk id="48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62AAA-E123-46DE-B2BB-868139BD5C61}">
  <dimension ref="A1:X65"/>
  <sheetViews>
    <sheetView view="pageBreakPreview" zoomScale="85" zoomScaleNormal="160" zoomScaleSheetLayoutView="85" workbookViewId="0">
      <selection activeCell="F66" sqref="F66"/>
    </sheetView>
  </sheetViews>
  <sheetFormatPr defaultColWidth="9" defaultRowHeight="21"/>
  <cols>
    <col min="1" max="4" width="2" style="173" customWidth="1"/>
    <col min="5" max="5" width="11.140625" style="158" customWidth="1"/>
    <col min="6" max="6" width="20.42578125" style="158" customWidth="1"/>
    <col min="7" max="7" width="7.140625" style="158" customWidth="1"/>
    <col min="8" max="8" width="1.85546875" style="158" customWidth="1"/>
    <col min="9" max="9" width="15.7109375" style="7" customWidth="1"/>
    <col min="10" max="10" width="1.85546875" style="158" customWidth="1"/>
    <col min="11" max="11" width="15.7109375" style="61" customWidth="1"/>
    <col min="12" max="12" width="1.85546875" style="158" customWidth="1"/>
    <col min="13" max="13" width="15.7109375" style="8" customWidth="1"/>
    <col min="14" max="14" width="1.85546875" style="174" customWidth="1"/>
    <col min="15" max="15" width="15.7109375" style="48" customWidth="1"/>
    <col min="16" max="16384" width="9" style="158"/>
  </cols>
  <sheetData>
    <row r="1" spans="1:24">
      <c r="O1" s="83" t="s">
        <v>158</v>
      </c>
    </row>
    <row r="2" spans="1:24">
      <c r="O2" s="83" t="s">
        <v>160</v>
      </c>
    </row>
    <row r="3" spans="1:24" ht="20.45" customHeight="1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24" ht="20.45" customHeight="1">
      <c r="A4" s="264" t="s">
        <v>107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24" ht="20.45" customHeight="1">
      <c r="A5" s="268" t="s">
        <v>200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</row>
    <row r="6" spans="1:24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156</v>
      </c>
    </row>
    <row r="7" spans="1:24" s="176" customFormat="1" ht="20.45" customHeight="1">
      <c r="A7" s="28"/>
      <c r="B7" s="28"/>
      <c r="C7" s="28"/>
      <c r="D7" s="28"/>
      <c r="E7" s="29"/>
      <c r="F7" s="29"/>
      <c r="H7" s="29"/>
      <c r="I7" s="269" t="s">
        <v>2</v>
      </c>
      <c r="J7" s="269"/>
      <c r="K7" s="269"/>
      <c r="L7" s="175"/>
      <c r="M7" s="269" t="s">
        <v>91</v>
      </c>
      <c r="N7" s="269"/>
      <c r="O7" s="269"/>
    </row>
    <row r="8" spans="1:24" s="176" customFormat="1" ht="20.45" customHeight="1">
      <c r="A8" s="28"/>
      <c r="B8" s="28"/>
      <c r="C8" s="28"/>
      <c r="D8" s="28"/>
      <c r="E8" s="29"/>
      <c r="F8" s="29"/>
      <c r="G8" s="97" t="s">
        <v>3</v>
      </c>
      <c r="H8" s="29"/>
      <c r="I8" s="63" t="s">
        <v>176</v>
      </c>
      <c r="J8" s="32"/>
      <c r="K8" s="63" t="s">
        <v>152</v>
      </c>
      <c r="L8" s="32"/>
      <c r="M8" s="63" t="s">
        <v>176</v>
      </c>
      <c r="N8" s="32"/>
      <c r="O8" s="63" t="s">
        <v>152</v>
      </c>
      <c r="Q8" s="158"/>
      <c r="R8" s="158"/>
      <c r="S8" s="158"/>
      <c r="T8" s="158"/>
      <c r="U8" s="158"/>
      <c r="V8" s="158"/>
      <c r="W8" s="158"/>
      <c r="X8" s="158"/>
    </row>
    <row r="9" spans="1:24">
      <c r="A9" s="52"/>
      <c r="B9" s="52" t="s">
        <v>45</v>
      </c>
      <c r="C9" s="52"/>
      <c r="D9" s="52"/>
      <c r="E9" s="7"/>
      <c r="F9" s="7"/>
      <c r="G9" s="157"/>
      <c r="H9" s="7"/>
      <c r="I9" s="1">
        <v>882759</v>
      </c>
      <c r="J9" s="64"/>
      <c r="K9" s="1">
        <v>759880</v>
      </c>
      <c r="L9" s="64"/>
      <c r="M9" s="1">
        <v>865019</v>
      </c>
      <c r="N9" s="64"/>
      <c r="O9" s="239">
        <v>735079</v>
      </c>
    </row>
    <row r="10" spans="1:24">
      <c r="A10" s="52"/>
      <c r="B10" s="52" t="s">
        <v>46</v>
      </c>
      <c r="C10" s="52"/>
      <c r="D10" s="52"/>
      <c r="E10" s="7"/>
      <c r="F10" s="7"/>
      <c r="G10" s="157"/>
      <c r="H10" s="7"/>
      <c r="I10" s="1"/>
      <c r="J10" s="64"/>
      <c r="K10" s="1"/>
      <c r="L10" s="64"/>
      <c r="M10" s="65"/>
      <c r="N10" s="64"/>
      <c r="O10" s="239"/>
    </row>
    <row r="11" spans="1:24">
      <c r="A11" s="52"/>
      <c r="B11" s="158"/>
      <c r="C11" s="52" t="s">
        <v>122</v>
      </c>
      <c r="D11" s="52" t="s">
        <v>134</v>
      </c>
      <c r="E11" s="7"/>
      <c r="F11" s="7"/>
      <c r="G11" s="22"/>
      <c r="H11" s="7"/>
      <c r="I11" s="1">
        <v>8136</v>
      </c>
      <c r="J11" s="45"/>
      <c r="K11" s="1">
        <v>3054</v>
      </c>
      <c r="L11" s="46"/>
      <c r="M11" s="1">
        <v>7444</v>
      </c>
      <c r="N11" s="46"/>
      <c r="O11" s="239">
        <v>1884</v>
      </c>
    </row>
    <row r="12" spans="1:24">
      <c r="A12" s="52"/>
      <c r="B12" s="158"/>
      <c r="C12" s="52" t="s">
        <v>122</v>
      </c>
      <c r="D12" s="52" t="s">
        <v>135</v>
      </c>
      <c r="E12" s="7"/>
      <c r="F12" s="7"/>
      <c r="G12" s="161"/>
      <c r="H12" s="203"/>
      <c r="I12" s="1">
        <v>4529</v>
      </c>
      <c r="J12" s="45"/>
      <c r="K12" s="1">
        <v>8215</v>
      </c>
      <c r="L12" s="46"/>
      <c r="M12" s="1">
        <v>7011</v>
      </c>
      <c r="N12" s="46"/>
      <c r="O12" s="239">
        <v>11053</v>
      </c>
    </row>
    <row r="13" spans="1:24">
      <c r="A13" s="52"/>
      <c r="B13" s="158"/>
      <c r="C13" s="53" t="s">
        <v>47</v>
      </c>
      <c r="D13" s="52"/>
      <c r="E13" s="7"/>
      <c r="F13" s="7"/>
      <c r="I13" s="43">
        <f>SUM(I9:I12)</f>
        <v>895424</v>
      </c>
      <c r="J13" s="58"/>
      <c r="K13" s="57">
        <f>SUM(K9:K12)</f>
        <v>771149</v>
      </c>
      <c r="L13" s="58"/>
      <c r="M13" s="57">
        <f>SUM(M9:M12)</f>
        <v>879474</v>
      </c>
      <c r="N13" s="58"/>
      <c r="O13" s="57">
        <f>SUM(O9:O12)</f>
        <v>748016</v>
      </c>
    </row>
    <row r="14" spans="1:24">
      <c r="A14" s="52"/>
      <c r="B14" s="52" t="s">
        <v>48</v>
      </c>
      <c r="C14" s="52"/>
      <c r="D14" s="52"/>
      <c r="E14" s="7"/>
      <c r="F14" s="7"/>
      <c r="G14" s="191"/>
      <c r="I14" s="1">
        <v>-819445</v>
      </c>
      <c r="J14" s="45"/>
      <c r="K14" s="1">
        <v>-690306</v>
      </c>
      <c r="L14" s="64"/>
      <c r="M14" s="1">
        <v>-805790</v>
      </c>
      <c r="N14" s="45"/>
      <c r="O14" s="239">
        <v>-670374</v>
      </c>
    </row>
    <row r="15" spans="1:24">
      <c r="A15" s="205"/>
      <c r="B15" s="52" t="s">
        <v>49</v>
      </c>
      <c r="C15" s="52"/>
      <c r="D15" s="52"/>
      <c r="E15" s="7"/>
      <c r="F15" s="7"/>
      <c r="G15" s="191"/>
      <c r="I15" s="1">
        <v>-14826</v>
      </c>
      <c r="J15" s="45"/>
      <c r="K15" s="1">
        <v>-12692</v>
      </c>
      <c r="L15" s="64"/>
      <c r="M15" s="1">
        <v>-14454</v>
      </c>
      <c r="N15" s="45"/>
      <c r="O15" s="239">
        <v>-12684</v>
      </c>
    </row>
    <row r="16" spans="1:24">
      <c r="A16" s="52"/>
      <c r="B16" s="52" t="s">
        <v>50</v>
      </c>
      <c r="C16" s="52"/>
      <c r="D16" s="52"/>
      <c r="E16" s="7"/>
      <c r="F16" s="7"/>
      <c r="G16" s="162"/>
      <c r="I16" s="1">
        <f>-29056-1</f>
        <v>-29057</v>
      </c>
      <c r="J16" s="45"/>
      <c r="K16" s="1">
        <f>-34186+55</f>
        <v>-34131</v>
      </c>
      <c r="L16" s="64"/>
      <c r="M16" s="1">
        <f>-26499-1</f>
        <v>-26500</v>
      </c>
      <c r="N16" s="45"/>
      <c r="O16" s="239">
        <v>-31105</v>
      </c>
    </row>
    <row r="17" spans="1:24">
      <c r="A17" s="52"/>
      <c r="B17" s="52" t="s">
        <v>51</v>
      </c>
      <c r="C17" s="52"/>
      <c r="D17" s="52"/>
      <c r="E17" s="7"/>
      <c r="F17" s="7"/>
      <c r="G17" s="157"/>
      <c r="H17" s="203"/>
      <c r="I17" s="1">
        <v>-22634</v>
      </c>
      <c r="J17" s="45"/>
      <c r="K17" s="1">
        <v>-28985</v>
      </c>
      <c r="L17" s="64"/>
      <c r="M17" s="1">
        <v>-21956</v>
      </c>
      <c r="N17" s="45"/>
      <c r="O17" s="239">
        <v>-28246</v>
      </c>
    </row>
    <row r="18" spans="1:24">
      <c r="A18" s="52"/>
      <c r="B18" s="52" t="s">
        <v>137</v>
      </c>
      <c r="C18" s="52"/>
      <c r="D18" s="52"/>
      <c r="E18" s="7"/>
      <c r="F18" s="7"/>
      <c r="G18" s="161">
        <v>6</v>
      </c>
      <c r="H18" s="203"/>
      <c r="I18" s="1">
        <v>-3819</v>
      </c>
      <c r="J18" s="45"/>
      <c r="K18" s="1">
        <v>5434</v>
      </c>
      <c r="L18" s="64"/>
      <c r="M18" s="1">
        <v>0</v>
      </c>
      <c r="N18" s="45"/>
      <c r="O18" s="239">
        <v>0</v>
      </c>
    </row>
    <row r="19" spans="1:24">
      <c r="A19" s="158"/>
      <c r="B19" s="158"/>
      <c r="C19" s="201" t="s">
        <v>52</v>
      </c>
      <c r="D19" s="52"/>
      <c r="E19" s="7"/>
      <c r="F19" s="7"/>
      <c r="G19" s="191"/>
      <c r="I19" s="43">
        <f>SUM(I14:I18)</f>
        <v>-889781</v>
      </c>
      <c r="J19" s="46"/>
      <c r="K19" s="43">
        <f>SUM(K14:K18)</f>
        <v>-760680</v>
      </c>
      <c r="L19" s="46"/>
      <c r="M19" s="43">
        <f>SUM(M14:M18)</f>
        <v>-868700</v>
      </c>
      <c r="N19" s="46"/>
      <c r="O19" s="43">
        <f>SUM(O14:O18)</f>
        <v>-742409</v>
      </c>
    </row>
    <row r="20" spans="1:24" s="190" customFormat="1">
      <c r="A20" s="201" t="s">
        <v>101</v>
      </c>
      <c r="B20" s="10"/>
      <c r="C20" s="10"/>
      <c r="D20" s="10"/>
      <c r="E20" s="10"/>
      <c r="F20" s="10"/>
      <c r="G20" s="206"/>
      <c r="I20" s="66">
        <f>+I13+I19</f>
        <v>5643</v>
      </c>
      <c r="J20" s="46"/>
      <c r="K20" s="66">
        <f>+K13+K19</f>
        <v>10469</v>
      </c>
      <c r="L20" s="46"/>
      <c r="M20" s="66">
        <f>+M13+M19</f>
        <v>10774</v>
      </c>
      <c r="N20" s="46"/>
      <c r="O20" s="66">
        <f>+O13+O19</f>
        <v>5607</v>
      </c>
      <c r="Q20" s="158"/>
      <c r="R20" s="158"/>
      <c r="S20" s="158"/>
      <c r="T20" s="158"/>
      <c r="U20" s="158"/>
      <c r="V20" s="158"/>
      <c r="W20" s="158"/>
      <c r="X20" s="158"/>
    </row>
    <row r="21" spans="1:24">
      <c r="A21" s="52"/>
      <c r="B21" s="52" t="s">
        <v>105</v>
      </c>
      <c r="C21" s="52"/>
      <c r="D21" s="52"/>
      <c r="E21" s="7"/>
      <c r="F21" s="7"/>
      <c r="G21" s="157"/>
      <c r="H21" s="203"/>
      <c r="I21" s="1">
        <v>-2934</v>
      </c>
      <c r="J21" s="45"/>
      <c r="K21" s="1">
        <v>-2091</v>
      </c>
      <c r="L21" s="45"/>
      <c r="M21" s="1">
        <v>-3056</v>
      </c>
      <c r="N21" s="45"/>
      <c r="O21" s="239">
        <v>-1885</v>
      </c>
    </row>
    <row r="22" spans="1:24" ht="20.25" customHeight="1">
      <c r="A22" s="267" t="s">
        <v>153</v>
      </c>
      <c r="B22" s="267"/>
      <c r="C22" s="267"/>
      <c r="D22" s="267"/>
      <c r="E22" s="267"/>
      <c r="F22" s="267"/>
      <c r="G22" s="267"/>
      <c r="H22" s="235"/>
      <c r="I22" s="43">
        <f>SUM(I20:I21)</f>
        <v>2709</v>
      </c>
      <c r="J22" s="46"/>
      <c r="K22" s="43">
        <f>SUM(K20:K21)</f>
        <v>8378</v>
      </c>
      <c r="L22" s="46"/>
      <c r="M22" s="43">
        <f>SUM(M20:M21)</f>
        <v>7718</v>
      </c>
      <c r="N22" s="46"/>
      <c r="O22" s="43">
        <f>SUM(O20:O21)</f>
        <v>3722</v>
      </c>
    </row>
    <row r="23" spans="1:24" s="7" customFormat="1">
      <c r="A23" s="201"/>
      <c r="B23" s="52"/>
      <c r="C23" s="52"/>
      <c r="D23" s="52"/>
      <c r="G23" s="10"/>
      <c r="H23" s="10"/>
      <c r="I23" s="46"/>
      <c r="J23" s="46"/>
      <c r="K23" s="67"/>
      <c r="L23" s="46"/>
      <c r="M23" s="67"/>
      <c r="N23" s="46"/>
      <c r="O23" s="67"/>
      <c r="Q23" s="158"/>
      <c r="R23" s="158"/>
      <c r="S23" s="158"/>
      <c r="T23" s="158"/>
      <c r="U23" s="158"/>
      <c r="V23" s="158"/>
      <c r="W23" s="158"/>
      <c r="X23" s="158"/>
    </row>
    <row r="24" spans="1:24" s="7" customFormat="1">
      <c r="A24" s="242" t="s">
        <v>210</v>
      </c>
      <c r="B24" s="107"/>
      <c r="C24" s="243"/>
      <c r="D24" s="243"/>
      <c r="E24" s="242"/>
      <c r="G24" s="10"/>
      <c r="H24" s="10"/>
      <c r="I24" s="46"/>
      <c r="J24" s="46"/>
      <c r="K24" s="67"/>
      <c r="L24" s="46"/>
      <c r="M24" s="67"/>
      <c r="N24" s="46"/>
      <c r="O24" s="67"/>
    </row>
    <row r="25" spans="1:24" s="7" customFormat="1">
      <c r="A25" s="105" t="s">
        <v>234</v>
      </c>
      <c r="B25" s="107"/>
      <c r="C25" s="243"/>
      <c r="D25" s="243"/>
      <c r="E25" s="105"/>
      <c r="G25" s="10"/>
      <c r="H25" s="10"/>
      <c r="I25" s="46"/>
      <c r="J25" s="46"/>
      <c r="K25" s="67"/>
      <c r="L25" s="46"/>
      <c r="M25" s="67"/>
      <c r="N25" s="46"/>
      <c r="O25" s="67"/>
    </row>
    <row r="26" spans="1:24" s="7" customFormat="1">
      <c r="A26" s="105" t="s">
        <v>211</v>
      </c>
      <c r="B26" s="244"/>
      <c r="C26" s="243"/>
      <c r="D26" s="243"/>
      <c r="E26" s="243"/>
      <c r="G26" s="161">
        <v>6</v>
      </c>
      <c r="H26" s="10"/>
      <c r="I26" s="252">
        <v>-32</v>
      </c>
      <c r="J26" s="166"/>
      <c r="K26" s="56">
        <v>-55</v>
      </c>
      <c r="L26" s="166"/>
      <c r="M26" s="252">
        <v>0</v>
      </c>
      <c r="N26" s="166"/>
      <c r="O26" s="252">
        <v>0</v>
      </c>
    </row>
    <row r="27" spans="1:24" s="7" customFormat="1" ht="21.75" thickBot="1">
      <c r="A27" s="242" t="s">
        <v>153</v>
      </c>
      <c r="B27" s="107"/>
      <c r="C27" s="243"/>
      <c r="D27" s="243"/>
      <c r="E27" s="243"/>
      <c r="G27" s="10"/>
      <c r="H27" s="10"/>
      <c r="I27" s="245">
        <f>I22+I26</f>
        <v>2677</v>
      </c>
      <c r="J27" s="166"/>
      <c r="K27" s="246">
        <f>K22+K26</f>
        <v>8323</v>
      </c>
      <c r="L27" s="166"/>
      <c r="M27" s="245">
        <f>M22-M26</f>
        <v>7718</v>
      </c>
      <c r="N27" s="247"/>
      <c r="O27" s="245">
        <f>O22-O26</f>
        <v>3722</v>
      </c>
    </row>
    <row r="28" spans="1:24" s="7" customFormat="1" ht="21.75" thickTop="1">
      <c r="A28" s="201"/>
      <c r="B28" s="52"/>
      <c r="C28" s="52"/>
      <c r="D28" s="52"/>
      <c r="G28" s="10"/>
      <c r="H28" s="10"/>
      <c r="I28" s="46"/>
      <c r="J28" s="46"/>
      <c r="K28" s="67"/>
      <c r="L28" s="46"/>
      <c r="M28" s="67"/>
      <c r="N28" s="46"/>
      <c r="O28" s="67"/>
      <c r="Q28" s="158"/>
      <c r="R28" s="158"/>
      <c r="S28" s="158"/>
      <c r="T28" s="158"/>
      <c r="U28" s="158"/>
      <c r="V28" s="158"/>
      <c r="W28" s="158"/>
      <c r="X28" s="158"/>
    </row>
    <row r="29" spans="1:24" s="7" customFormat="1">
      <c r="A29" s="53" t="s">
        <v>104</v>
      </c>
      <c r="B29" s="52"/>
      <c r="C29" s="52"/>
      <c r="D29" s="52"/>
      <c r="I29" s="45"/>
      <c r="J29" s="45"/>
      <c r="K29" s="5"/>
      <c r="L29" s="45"/>
      <c r="M29" s="5"/>
      <c r="N29" s="45"/>
      <c r="O29" s="5"/>
      <c r="Q29" s="158"/>
      <c r="R29" s="158"/>
      <c r="S29" s="158"/>
      <c r="T29" s="158"/>
      <c r="U29" s="158"/>
      <c r="V29" s="158"/>
      <c r="W29" s="158"/>
      <c r="X29" s="158"/>
    </row>
    <row r="30" spans="1:24" s="7" customFormat="1">
      <c r="A30" s="53"/>
      <c r="B30" s="53" t="s">
        <v>53</v>
      </c>
      <c r="C30" s="52"/>
      <c r="D30" s="52"/>
      <c r="I30" s="45"/>
      <c r="J30" s="45"/>
      <c r="K30" s="5"/>
      <c r="L30" s="5"/>
      <c r="M30" s="5"/>
      <c r="N30" s="5"/>
      <c r="O30" s="5"/>
    </row>
    <row r="31" spans="1:24" s="7" customFormat="1">
      <c r="A31" s="53"/>
      <c r="B31" s="53" t="s">
        <v>54</v>
      </c>
      <c r="C31" s="52"/>
      <c r="D31" s="52"/>
      <c r="I31" s="45"/>
      <c r="J31" s="45"/>
      <c r="K31" s="5"/>
      <c r="L31" s="45"/>
      <c r="M31" s="5"/>
      <c r="N31" s="45"/>
      <c r="O31" s="5"/>
    </row>
    <row r="32" spans="1:24" s="7" customFormat="1">
      <c r="A32" s="53"/>
      <c r="C32" s="207" t="s">
        <v>55</v>
      </c>
      <c r="D32" s="207"/>
      <c r="E32" s="207"/>
      <c r="F32" s="207"/>
      <c r="G32" s="207"/>
      <c r="H32" s="207"/>
      <c r="I32" s="1">
        <v>0</v>
      </c>
      <c r="J32" s="45"/>
      <c r="K32" s="5">
        <v>0</v>
      </c>
      <c r="L32" s="45"/>
      <c r="M32" s="56">
        <v>0</v>
      </c>
      <c r="N32" s="45"/>
      <c r="O32" s="56">
        <v>0</v>
      </c>
    </row>
    <row r="33" spans="1:15" s="7" customFormat="1">
      <c r="A33" s="226" t="s">
        <v>154</v>
      </c>
      <c r="B33" s="52"/>
      <c r="C33" s="52"/>
      <c r="D33" s="52"/>
      <c r="I33" s="98">
        <f>+I32</f>
        <v>0</v>
      </c>
      <c r="J33" s="99"/>
      <c r="K33" s="98">
        <f>+K32</f>
        <v>0</v>
      </c>
      <c r="L33" s="99"/>
      <c r="M33" s="98">
        <f>+M32</f>
        <v>0</v>
      </c>
      <c r="N33" s="99"/>
      <c r="O33" s="98">
        <f>+O32</f>
        <v>0</v>
      </c>
    </row>
    <row r="34" spans="1:15" s="7" customFormat="1" ht="21.75" thickBot="1">
      <c r="A34" s="53" t="s">
        <v>155</v>
      </c>
      <c r="B34" s="52"/>
      <c r="C34" s="52"/>
      <c r="D34" s="52"/>
      <c r="I34" s="100">
        <f>I27</f>
        <v>2677</v>
      </c>
      <c r="J34" s="95"/>
      <c r="K34" s="100">
        <f>K27</f>
        <v>8323</v>
      </c>
      <c r="L34" s="200"/>
      <c r="M34" s="100">
        <f>M27</f>
        <v>7718</v>
      </c>
      <c r="N34" s="95"/>
      <c r="O34" s="100">
        <f>O27</f>
        <v>3722</v>
      </c>
    </row>
    <row r="35" spans="1:15" s="7" customFormat="1" ht="21.75" thickTop="1">
      <c r="A35" s="53"/>
      <c r="B35" s="52"/>
      <c r="C35" s="52"/>
      <c r="D35" s="52"/>
      <c r="I35" s="101"/>
      <c r="J35" s="95"/>
      <c r="K35" s="102"/>
      <c r="L35" s="200"/>
      <c r="M35" s="102"/>
      <c r="N35" s="95"/>
      <c r="O35" s="102"/>
    </row>
    <row r="36" spans="1:15" s="7" customFormat="1">
      <c r="A36" s="53"/>
      <c r="B36" s="52"/>
      <c r="C36" s="52"/>
      <c r="D36" s="52"/>
      <c r="I36" s="101"/>
      <c r="J36" s="95"/>
      <c r="K36" s="102"/>
      <c r="L36" s="200"/>
      <c r="M36" s="102"/>
      <c r="N36" s="95"/>
      <c r="O36" s="102"/>
    </row>
    <row r="37" spans="1:15" s="7" customFormat="1">
      <c r="A37" s="201" t="s">
        <v>102</v>
      </c>
      <c r="B37" s="205"/>
      <c r="C37" s="205"/>
      <c r="D37" s="205"/>
      <c r="E37" s="10"/>
      <c r="F37" s="10"/>
      <c r="I37" s="103"/>
      <c r="J37" s="64"/>
      <c r="K37" s="1"/>
      <c r="L37" s="45"/>
      <c r="M37" s="5"/>
      <c r="N37" s="45"/>
      <c r="O37" s="5"/>
    </row>
    <row r="38" spans="1:15" s="7" customFormat="1">
      <c r="A38" s="52"/>
      <c r="B38" s="52" t="s">
        <v>164</v>
      </c>
      <c r="C38" s="52"/>
      <c r="D38" s="52"/>
    </row>
    <row r="39" spans="1:15" s="7" customFormat="1" ht="19.149999999999999" customHeight="1">
      <c r="A39" s="52"/>
      <c r="B39" s="52"/>
      <c r="C39" s="52" t="s">
        <v>233</v>
      </c>
      <c r="D39" s="52"/>
      <c r="I39" s="104">
        <f>I22-I43</f>
        <v>2906</v>
      </c>
      <c r="J39" s="45"/>
      <c r="K39" s="104">
        <f>K22-K43</f>
        <v>8584</v>
      </c>
      <c r="L39" s="45"/>
      <c r="M39" s="104">
        <f>M22-M43</f>
        <v>7718</v>
      </c>
      <c r="N39" s="45"/>
      <c r="O39" s="104">
        <f>O22-O43</f>
        <v>3722</v>
      </c>
    </row>
    <row r="40" spans="1:15" s="7" customFormat="1">
      <c r="A40" s="52"/>
      <c r="B40" s="52"/>
      <c r="C40" s="52" t="s">
        <v>234</v>
      </c>
      <c r="D40" s="52"/>
      <c r="I40" s="248">
        <f>I26-I44</f>
        <v>-32</v>
      </c>
      <c r="J40" s="45"/>
      <c r="K40" s="248">
        <f>K26-K44</f>
        <v>-55</v>
      </c>
      <c r="L40" s="45"/>
      <c r="M40" s="89">
        <v>0</v>
      </c>
      <c r="N40" s="45"/>
      <c r="O40" s="89">
        <v>0</v>
      </c>
    </row>
    <row r="41" spans="1:15" s="7" customFormat="1" ht="21.75" thickBot="1">
      <c r="B41" s="105" t="s">
        <v>235</v>
      </c>
      <c r="C41" s="52"/>
      <c r="D41" s="52"/>
      <c r="I41" s="249">
        <f>SUM(I39:I40)</f>
        <v>2874</v>
      </c>
      <c r="J41" s="166"/>
      <c r="K41" s="250">
        <f>SUM(K39:K40)</f>
        <v>8529</v>
      </c>
      <c r="L41" s="166"/>
      <c r="M41" s="249">
        <f>SUM(M39:M40)</f>
        <v>7718</v>
      </c>
      <c r="N41" s="166"/>
      <c r="O41" s="249">
        <f>SUM(O39:O40)</f>
        <v>3722</v>
      </c>
    </row>
    <row r="42" spans="1:15" s="7" customFormat="1" ht="21.75" thickTop="1">
      <c r="B42" s="52" t="s">
        <v>165</v>
      </c>
      <c r="C42" s="52"/>
      <c r="D42" s="52"/>
      <c r="I42" s="251"/>
      <c r="J42" s="166"/>
      <c r="K42" s="248"/>
      <c r="L42" s="166"/>
      <c r="M42" s="251"/>
      <c r="N42" s="166"/>
      <c r="O42" s="251"/>
    </row>
    <row r="43" spans="1:15" s="7" customFormat="1">
      <c r="A43" s="105"/>
      <c r="C43" s="52" t="s">
        <v>233</v>
      </c>
      <c r="D43" s="52"/>
      <c r="I43" s="106">
        <v>-197</v>
      </c>
      <c r="J43" s="45"/>
      <c r="K43" s="1">
        <v>-206</v>
      </c>
      <c r="L43" s="45"/>
      <c r="M43" s="89">
        <v>0</v>
      </c>
      <c r="N43" s="45"/>
      <c r="O43" s="89">
        <v>0</v>
      </c>
    </row>
    <row r="44" spans="1:15" s="7" customFormat="1">
      <c r="A44" s="52"/>
      <c r="C44" s="207" t="s">
        <v>234</v>
      </c>
      <c r="D44" s="207"/>
      <c r="E44" s="207"/>
      <c r="F44" s="207"/>
      <c r="I44" s="33">
        <v>0</v>
      </c>
      <c r="K44" s="33">
        <v>0</v>
      </c>
      <c r="M44" s="7">
        <v>0</v>
      </c>
      <c r="O44" s="7">
        <v>0</v>
      </c>
    </row>
    <row r="45" spans="1:15" s="7" customFormat="1" ht="21.75" thickBot="1">
      <c r="A45" s="52"/>
      <c r="B45" s="52"/>
      <c r="C45" s="201" t="s">
        <v>56</v>
      </c>
      <c r="D45" s="52"/>
      <c r="I45" s="100">
        <f>SUM(I41:I44)</f>
        <v>2677</v>
      </c>
      <c r="J45" s="46"/>
      <c r="K45" s="246">
        <f>SUM(K41:K44)</f>
        <v>8323</v>
      </c>
      <c r="L45" s="46"/>
      <c r="M45" s="246">
        <f>SUM(M41:M44)</f>
        <v>7718</v>
      </c>
      <c r="N45" s="46"/>
      <c r="O45" s="246">
        <f>SUM(O41:O44)</f>
        <v>3722</v>
      </c>
    </row>
    <row r="46" spans="1:15" s="7" customFormat="1" ht="21.75" thickTop="1">
      <c r="A46" s="201" t="s">
        <v>103</v>
      </c>
      <c r="B46" s="205"/>
      <c r="C46" s="205"/>
      <c r="D46" s="205"/>
      <c r="E46" s="10"/>
      <c r="F46" s="10"/>
      <c r="I46" s="103"/>
      <c r="J46" s="45"/>
      <c r="K46" s="1"/>
      <c r="L46" s="64"/>
      <c r="M46" s="64"/>
      <c r="N46" s="64"/>
      <c r="O46" s="1"/>
    </row>
    <row r="47" spans="1:15" s="7" customFormat="1">
      <c r="A47" s="52"/>
      <c r="B47" s="52" t="s">
        <v>164</v>
      </c>
      <c r="C47" s="52"/>
      <c r="D47" s="52"/>
    </row>
    <row r="48" spans="1:15">
      <c r="A48" s="52"/>
      <c r="B48" s="52"/>
      <c r="C48" s="52" t="s">
        <v>236</v>
      </c>
      <c r="D48" s="52"/>
      <c r="E48" s="7"/>
      <c r="F48" s="7"/>
      <c r="G48" s="7"/>
      <c r="H48" s="7"/>
      <c r="I48" s="104">
        <f>I39+I33</f>
        <v>2906</v>
      </c>
      <c r="J48" s="45"/>
      <c r="K48" s="104">
        <f>K39+K33</f>
        <v>8584</v>
      </c>
      <c r="L48" s="64"/>
      <c r="M48" s="104">
        <f>M39+M33</f>
        <v>7718</v>
      </c>
      <c r="N48" s="45"/>
      <c r="O48" s="104">
        <f>O39+O33</f>
        <v>3722</v>
      </c>
    </row>
    <row r="49" spans="1:15">
      <c r="A49" s="52"/>
      <c r="B49" s="52"/>
      <c r="C49" s="52" t="s">
        <v>237</v>
      </c>
      <c r="D49" s="52"/>
      <c r="E49" s="7"/>
      <c r="F49" s="7"/>
      <c r="G49" s="7"/>
      <c r="H49" s="7"/>
      <c r="I49" s="104">
        <f>I40</f>
        <v>-32</v>
      </c>
      <c r="J49" s="45"/>
      <c r="K49" s="104">
        <f>K40</f>
        <v>-55</v>
      </c>
      <c r="L49" s="64"/>
      <c r="M49" s="104">
        <f>M40</f>
        <v>0</v>
      </c>
      <c r="N49" s="45"/>
      <c r="O49" s="104">
        <f>O40</f>
        <v>0</v>
      </c>
    </row>
    <row r="50" spans="1:15" ht="21.75" thickBot="1">
      <c r="A50" s="52"/>
      <c r="B50" s="105" t="s">
        <v>238</v>
      </c>
      <c r="C50" s="7"/>
      <c r="D50" s="52"/>
      <c r="E50" s="7"/>
      <c r="F50" s="7"/>
      <c r="G50" s="7"/>
      <c r="H50" s="7"/>
      <c r="I50" s="249">
        <f>SUM(I48:I49)</f>
        <v>2874</v>
      </c>
      <c r="J50" s="166"/>
      <c r="K50" s="250">
        <f>SUM(K48:K49)</f>
        <v>8529</v>
      </c>
      <c r="L50" s="166"/>
      <c r="M50" s="249">
        <f>SUM(M48:M49)</f>
        <v>7718</v>
      </c>
      <c r="N50" s="166"/>
      <c r="O50" s="249">
        <f>SUM(O48:O49)</f>
        <v>3722</v>
      </c>
    </row>
    <row r="51" spans="1:15" ht="21.75" thickTop="1">
      <c r="A51" s="52"/>
      <c r="B51" s="52" t="s">
        <v>165</v>
      </c>
      <c r="C51" s="7"/>
      <c r="D51" s="207"/>
      <c r="E51" s="207"/>
      <c r="F51" s="207"/>
      <c r="G51" s="7"/>
      <c r="H51" s="7"/>
      <c r="I51" s="104"/>
      <c r="J51" s="45"/>
      <c r="K51" s="104"/>
      <c r="L51" s="64"/>
      <c r="M51" s="89"/>
      <c r="N51" s="45"/>
      <c r="O51" s="89"/>
    </row>
    <row r="52" spans="1:15">
      <c r="A52" s="105"/>
      <c r="B52" s="7"/>
      <c r="C52" s="52" t="s">
        <v>236</v>
      </c>
      <c r="D52" s="52"/>
      <c r="E52" s="7"/>
      <c r="F52" s="7"/>
      <c r="G52" s="7"/>
      <c r="H52" s="7"/>
      <c r="I52" s="106">
        <f>I43</f>
        <v>-197</v>
      </c>
      <c r="J52" s="45"/>
      <c r="K52" s="106">
        <f>K43</f>
        <v>-206</v>
      </c>
      <c r="L52" s="45">
        <v>0</v>
      </c>
      <c r="M52" s="89">
        <v>0</v>
      </c>
      <c r="N52" s="45"/>
      <c r="O52" s="89">
        <v>0</v>
      </c>
    </row>
    <row r="53" spans="1:15">
      <c r="A53" s="52"/>
      <c r="B53" s="7"/>
      <c r="C53" s="207" t="s">
        <v>237</v>
      </c>
      <c r="D53" s="207"/>
      <c r="E53" s="207"/>
      <c r="F53" s="207"/>
      <c r="G53" s="7"/>
      <c r="H53" s="7"/>
      <c r="I53" s="33">
        <f>I44</f>
        <v>0</v>
      </c>
      <c r="J53" s="7"/>
      <c r="K53" s="33">
        <f>K44</f>
        <v>0</v>
      </c>
      <c r="L53" s="7"/>
      <c r="M53" s="7">
        <v>0</v>
      </c>
      <c r="N53" s="7"/>
      <c r="O53" s="7">
        <v>0</v>
      </c>
    </row>
    <row r="54" spans="1:15" ht="21.75" thickBot="1">
      <c r="A54" s="52"/>
      <c r="B54" s="52"/>
      <c r="C54" s="201" t="s">
        <v>56</v>
      </c>
      <c r="D54" s="52"/>
      <c r="E54" s="7"/>
      <c r="F54" s="7"/>
      <c r="G54" s="7"/>
      <c r="H54" s="7"/>
      <c r="I54" s="100">
        <f>SUM(I50:I53)</f>
        <v>2677</v>
      </c>
      <c r="J54" s="46"/>
      <c r="K54" s="100">
        <f>SUM(K50:K53)</f>
        <v>8323</v>
      </c>
      <c r="L54" s="58"/>
      <c r="M54" s="100">
        <f>SUM(M50:M53)</f>
        <v>7718</v>
      </c>
      <c r="N54" s="46"/>
      <c r="O54" s="100">
        <f>SUM(O50:O53)</f>
        <v>3722</v>
      </c>
    </row>
    <row r="55" spans="1:15" ht="21.75" thickTop="1">
      <c r="A55" s="53"/>
      <c r="B55" s="52"/>
      <c r="C55" s="52"/>
      <c r="D55" s="52"/>
      <c r="E55" s="7"/>
      <c r="F55" s="7"/>
      <c r="G55" s="7"/>
      <c r="H55" s="7"/>
      <c r="I55" s="101"/>
      <c r="J55" s="95"/>
      <c r="K55" s="102"/>
      <c r="L55" s="200"/>
      <c r="M55" s="102"/>
      <c r="N55" s="95"/>
      <c r="O55" s="102"/>
    </row>
    <row r="56" spans="1:15">
      <c r="A56" s="222" t="s">
        <v>213</v>
      </c>
      <c r="B56" s="236"/>
      <c r="C56" s="236"/>
      <c r="D56" s="236"/>
      <c r="E56" s="209"/>
      <c r="F56" s="209"/>
      <c r="G56" s="209"/>
      <c r="H56" s="209"/>
      <c r="I56" s="107"/>
      <c r="J56" s="209"/>
      <c r="K56" s="108"/>
      <c r="L56" s="209"/>
      <c r="M56" s="109"/>
      <c r="N56" s="237"/>
      <c r="O56" s="109"/>
    </row>
    <row r="57" spans="1:15">
      <c r="A57" s="222" t="s">
        <v>106</v>
      </c>
      <c r="B57" s="236"/>
      <c r="C57" s="236"/>
      <c r="D57" s="236"/>
      <c r="E57" s="209"/>
      <c r="F57" s="209"/>
      <c r="G57" s="209"/>
      <c r="H57" s="209"/>
      <c r="I57" s="107"/>
      <c r="J57" s="209"/>
      <c r="K57" s="108"/>
      <c r="L57" s="209"/>
      <c r="M57" s="109"/>
      <c r="N57" s="237"/>
      <c r="O57" s="109"/>
    </row>
    <row r="58" spans="1:15">
      <c r="A58" s="105"/>
      <c r="B58" s="105" t="s">
        <v>242</v>
      </c>
      <c r="C58" s="105"/>
      <c r="D58" s="105"/>
      <c r="E58" s="107"/>
      <c r="F58" s="107"/>
      <c r="H58" s="110"/>
      <c r="I58" s="158"/>
      <c r="K58" s="158"/>
      <c r="M58" s="158"/>
      <c r="N58" s="158"/>
      <c r="O58" s="158"/>
    </row>
    <row r="59" spans="1:15">
      <c r="A59" s="105"/>
      <c r="B59" s="105"/>
      <c r="C59" s="105" t="s">
        <v>212</v>
      </c>
      <c r="D59" s="105"/>
      <c r="E59" s="107"/>
      <c r="F59" s="107"/>
      <c r="G59" s="161">
        <v>15</v>
      </c>
      <c r="H59" s="110"/>
      <c r="I59" s="111">
        <f>+I41/19859210</f>
        <v>1E-4</v>
      </c>
      <c r="J59" s="112"/>
      <c r="K59" s="111">
        <f>+K41/14893428</f>
        <v>5.9999999999999995E-4</v>
      </c>
      <c r="L59" s="112"/>
      <c r="M59" s="111">
        <f>+M41/19859210</f>
        <v>4.0000000000000002E-4</v>
      </c>
      <c r="N59" s="113"/>
      <c r="O59" s="111">
        <f>+O41/14893428</f>
        <v>2.0000000000000001E-4</v>
      </c>
    </row>
    <row r="60" spans="1:15">
      <c r="A60" s="242" t="s">
        <v>214</v>
      </c>
      <c r="B60" s="105"/>
      <c r="C60" s="105"/>
      <c r="D60" s="105"/>
      <c r="E60" s="107"/>
      <c r="F60" s="107"/>
      <c r="G60" s="161"/>
      <c r="H60" s="110"/>
      <c r="I60" s="111"/>
      <c r="J60" s="112"/>
      <c r="K60" s="7"/>
      <c r="L60" s="112"/>
      <c r="M60" s="7"/>
      <c r="N60" s="113"/>
      <c r="O60" s="7"/>
    </row>
    <row r="61" spans="1:15">
      <c r="A61" s="105" t="s">
        <v>215</v>
      </c>
      <c r="B61" s="105" t="s">
        <v>216</v>
      </c>
      <c r="C61" s="105"/>
      <c r="D61" s="105"/>
      <c r="E61" s="107"/>
      <c r="F61" s="107"/>
      <c r="G61" s="161"/>
      <c r="H61" s="7"/>
      <c r="J61" s="7"/>
      <c r="K61" s="7"/>
      <c r="L61" s="7"/>
      <c r="M61" s="7"/>
      <c r="N61" s="7"/>
      <c r="O61" s="7"/>
    </row>
    <row r="62" spans="1:15">
      <c r="A62" s="105" t="s">
        <v>217</v>
      </c>
      <c r="B62" s="105"/>
      <c r="C62" s="105" t="s">
        <v>212</v>
      </c>
      <c r="D62" s="105"/>
      <c r="E62" s="107"/>
      <c r="F62" s="107"/>
      <c r="G62" s="161">
        <v>15</v>
      </c>
      <c r="H62" s="110"/>
      <c r="I62" s="111">
        <f>+I39/19859210</f>
        <v>1E-4</v>
      </c>
      <c r="J62" s="112"/>
      <c r="K62" s="111">
        <f>+K39/14893428</f>
        <v>5.9999999999999995E-4</v>
      </c>
      <c r="L62" s="112"/>
      <c r="M62" s="111">
        <f>+M39/19859210</f>
        <v>4.0000000000000002E-4</v>
      </c>
      <c r="N62" s="113"/>
      <c r="O62" s="111">
        <f>+O39/14893428</f>
        <v>2.0000000000000001E-4</v>
      </c>
    </row>
    <row r="63" spans="1:15">
      <c r="A63" s="236"/>
      <c r="B63" s="236"/>
      <c r="C63" s="236"/>
      <c r="D63" s="236"/>
      <c r="E63" s="209"/>
      <c r="F63" s="209"/>
      <c r="G63" s="161"/>
      <c r="H63" s="209"/>
      <c r="I63" s="107"/>
      <c r="J63" s="209"/>
      <c r="K63" s="108"/>
      <c r="L63" s="209"/>
      <c r="M63" s="114"/>
      <c r="N63" s="237"/>
      <c r="O63" s="109"/>
    </row>
    <row r="64" spans="1:15">
      <c r="K64" s="254"/>
    </row>
    <row r="65" spans="9:15">
      <c r="I65" s="254"/>
      <c r="J65" s="257"/>
      <c r="K65" s="254"/>
      <c r="L65" s="257"/>
      <c r="M65" s="254"/>
      <c r="N65" s="258"/>
      <c r="O65" s="254"/>
    </row>
  </sheetData>
  <mergeCells count="6">
    <mergeCell ref="A22:G22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5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Q66"/>
  <sheetViews>
    <sheetView view="pageBreakPreview" topLeftCell="A55" zoomScale="85" zoomScaleNormal="160" zoomScaleSheetLayoutView="85" workbookViewId="0">
      <selection activeCell="K8" sqref="K8"/>
    </sheetView>
  </sheetViews>
  <sheetFormatPr defaultColWidth="9" defaultRowHeight="21"/>
  <cols>
    <col min="1" max="4" width="2" style="173" customWidth="1"/>
    <col min="5" max="5" width="11.140625" style="158" customWidth="1"/>
    <col min="6" max="6" width="20.42578125" style="158" customWidth="1"/>
    <col min="7" max="7" width="7.140625" style="158" customWidth="1"/>
    <col min="8" max="8" width="1.85546875" style="158" customWidth="1"/>
    <col min="9" max="9" width="15.42578125" style="7" customWidth="1"/>
    <col min="10" max="10" width="1.85546875" style="158" customWidth="1"/>
    <col min="11" max="11" width="15.42578125" style="61" customWidth="1"/>
    <col min="12" max="12" width="1.85546875" style="158" customWidth="1"/>
    <col min="13" max="13" width="15.42578125" style="8" customWidth="1"/>
    <col min="14" max="14" width="1.85546875" style="174" customWidth="1"/>
    <col min="15" max="15" width="15.42578125" style="48" customWidth="1"/>
    <col min="16" max="16384" width="9" style="158"/>
  </cols>
  <sheetData>
    <row r="1" spans="1:17">
      <c r="O1" s="83" t="s">
        <v>158</v>
      </c>
    </row>
    <row r="2" spans="1:17">
      <c r="O2" s="83" t="s">
        <v>160</v>
      </c>
    </row>
    <row r="3" spans="1:17" ht="20.45" customHeight="1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7" ht="20.45" customHeight="1">
      <c r="A4" s="264" t="s">
        <v>107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7" ht="20.45" customHeight="1">
      <c r="A5" s="268" t="s">
        <v>201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</row>
    <row r="6" spans="1:17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156</v>
      </c>
    </row>
    <row r="7" spans="1:17" s="176" customFormat="1" ht="20.45" customHeight="1">
      <c r="A7" s="28"/>
      <c r="B7" s="28"/>
      <c r="C7" s="28"/>
      <c r="D7" s="28"/>
      <c r="E7" s="29"/>
      <c r="F7" s="29"/>
      <c r="H7" s="29"/>
      <c r="I7" s="269" t="s">
        <v>2</v>
      </c>
      <c r="J7" s="269"/>
      <c r="K7" s="269"/>
      <c r="L7" s="175"/>
      <c r="M7" s="269" t="s">
        <v>91</v>
      </c>
      <c r="N7" s="269"/>
      <c r="O7" s="269"/>
      <c r="Q7" s="158"/>
    </row>
    <row r="8" spans="1:17" s="176" customFormat="1" ht="20.45" customHeight="1">
      <c r="A8" s="28"/>
      <c r="B8" s="28"/>
      <c r="C8" s="28"/>
      <c r="D8" s="28"/>
      <c r="E8" s="29"/>
      <c r="F8" s="29"/>
      <c r="G8" s="97" t="s">
        <v>3</v>
      </c>
      <c r="H8" s="29"/>
      <c r="I8" s="63" t="s">
        <v>176</v>
      </c>
      <c r="J8" s="32"/>
      <c r="K8" s="63" t="s">
        <v>152</v>
      </c>
      <c r="L8" s="32"/>
      <c r="M8" s="63" t="s">
        <v>176</v>
      </c>
      <c r="N8" s="32"/>
      <c r="O8" s="63" t="s">
        <v>152</v>
      </c>
      <c r="Q8" s="158"/>
    </row>
    <row r="9" spans="1:17">
      <c r="A9" s="52"/>
      <c r="B9" s="52" t="s">
        <v>45</v>
      </c>
      <c r="C9" s="52"/>
      <c r="D9" s="52"/>
      <c r="E9" s="7"/>
      <c r="F9" s="7"/>
      <c r="G9" s="157">
        <v>16</v>
      </c>
      <c r="H9" s="7"/>
      <c r="I9" s="1">
        <v>2553293</v>
      </c>
      <c r="J9" s="64"/>
      <c r="K9" s="1">
        <v>2467616</v>
      </c>
      <c r="L9" s="64"/>
      <c r="M9" s="65">
        <v>2487970</v>
      </c>
      <c r="N9" s="64"/>
      <c r="O9" s="239">
        <v>2381368</v>
      </c>
    </row>
    <row r="10" spans="1:17">
      <c r="A10" s="52"/>
      <c r="B10" s="52" t="s">
        <v>46</v>
      </c>
      <c r="C10" s="52"/>
      <c r="D10" s="52"/>
      <c r="E10" s="7"/>
      <c r="F10" s="7"/>
      <c r="G10" s="157">
        <v>16</v>
      </c>
      <c r="H10" s="7"/>
      <c r="I10" s="1"/>
      <c r="J10" s="64"/>
      <c r="K10" s="1"/>
      <c r="L10" s="64"/>
      <c r="M10" s="65"/>
      <c r="N10" s="64"/>
      <c r="O10" s="239"/>
    </row>
    <row r="11" spans="1:17">
      <c r="A11" s="52"/>
      <c r="B11" s="158"/>
      <c r="C11" s="52" t="s">
        <v>122</v>
      </c>
      <c r="D11" s="52" t="s">
        <v>134</v>
      </c>
      <c r="E11" s="7"/>
      <c r="F11" s="7"/>
      <c r="G11" s="22"/>
      <c r="H11" s="7"/>
      <c r="I11" s="1">
        <v>14027</v>
      </c>
      <c r="J11" s="45"/>
      <c r="K11" s="146">
        <v>8388</v>
      </c>
      <c r="L11" s="46"/>
      <c r="M11" s="65">
        <v>10474</v>
      </c>
      <c r="N11" s="46"/>
      <c r="O11" s="5">
        <v>4903</v>
      </c>
    </row>
    <row r="12" spans="1:17">
      <c r="A12" s="52"/>
      <c r="B12" s="158"/>
      <c r="C12" s="52" t="s">
        <v>122</v>
      </c>
      <c r="D12" s="52" t="s">
        <v>135</v>
      </c>
      <c r="E12" s="7"/>
      <c r="F12" s="7"/>
      <c r="G12" s="161"/>
      <c r="H12" s="203"/>
      <c r="I12" s="1">
        <v>17117</v>
      </c>
      <c r="J12" s="45"/>
      <c r="K12" s="146">
        <v>16534</v>
      </c>
      <c r="L12" s="46"/>
      <c r="M12" s="65">
        <v>26298</v>
      </c>
      <c r="N12" s="46"/>
      <c r="O12" s="5">
        <v>25587</v>
      </c>
    </row>
    <row r="13" spans="1:17">
      <c r="A13" s="52"/>
      <c r="B13" s="158"/>
      <c r="C13" s="53" t="s">
        <v>47</v>
      </c>
      <c r="D13" s="52"/>
      <c r="E13" s="7"/>
      <c r="F13" s="7"/>
      <c r="I13" s="43">
        <f>SUM(I9:I12)</f>
        <v>2584437</v>
      </c>
      <c r="J13" s="58"/>
      <c r="K13" s="57">
        <f>SUM(K9:K12)</f>
        <v>2492538</v>
      </c>
      <c r="L13" s="58"/>
      <c r="M13" s="57">
        <f>SUM(M9:M12)</f>
        <v>2524742</v>
      </c>
      <c r="N13" s="58"/>
      <c r="O13" s="57">
        <f>SUM(O9:O12)</f>
        <v>2411858</v>
      </c>
    </row>
    <row r="14" spans="1:17">
      <c r="A14" s="52"/>
      <c r="B14" s="52" t="s">
        <v>48</v>
      </c>
      <c r="C14" s="52"/>
      <c r="D14" s="52"/>
      <c r="E14" s="7"/>
      <c r="F14" s="7"/>
      <c r="G14" s="191"/>
      <c r="I14" s="1">
        <v>-2354294</v>
      </c>
      <c r="J14" s="45"/>
      <c r="K14" s="5">
        <v>-2210702</v>
      </c>
      <c r="L14" s="64"/>
      <c r="M14" s="65">
        <v>-2304592</v>
      </c>
      <c r="N14" s="45"/>
      <c r="O14" s="5">
        <v>-2138598</v>
      </c>
    </row>
    <row r="15" spans="1:17">
      <c r="A15" s="205"/>
      <c r="B15" s="52" t="s">
        <v>49</v>
      </c>
      <c r="C15" s="52"/>
      <c r="D15" s="52"/>
      <c r="E15" s="7"/>
      <c r="F15" s="7"/>
      <c r="G15" s="191"/>
      <c r="I15" s="1">
        <v>-47308</v>
      </c>
      <c r="J15" s="45"/>
      <c r="K15" s="5">
        <v>-45194</v>
      </c>
      <c r="L15" s="64"/>
      <c r="M15" s="65">
        <v>-46040</v>
      </c>
      <c r="N15" s="45"/>
      <c r="O15" s="1">
        <v>-45183</v>
      </c>
    </row>
    <row r="16" spans="1:17">
      <c r="A16" s="52"/>
      <c r="B16" s="52" t="s">
        <v>50</v>
      </c>
      <c r="C16" s="52"/>
      <c r="D16" s="52"/>
      <c r="E16" s="7"/>
      <c r="F16" s="7"/>
      <c r="G16" s="162"/>
      <c r="I16" s="1">
        <v>-91046</v>
      </c>
      <c r="J16" s="45"/>
      <c r="K16" s="5">
        <v>-128283</v>
      </c>
      <c r="L16" s="64"/>
      <c r="M16" s="65">
        <v>-85319</v>
      </c>
      <c r="N16" s="45"/>
      <c r="O16" s="5">
        <v>-119766</v>
      </c>
    </row>
    <row r="17" spans="1:17">
      <c r="A17" s="52"/>
      <c r="B17" s="52" t="s">
        <v>51</v>
      </c>
      <c r="C17" s="52"/>
      <c r="D17" s="52"/>
      <c r="E17" s="7"/>
      <c r="F17" s="7"/>
      <c r="G17" s="157">
        <v>16</v>
      </c>
      <c r="H17" s="203"/>
      <c r="I17" s="1">
        <v>-66626</v>
      </c>
      <c r="J17" s="45"/>
      <c r="K17" s="5">
        <v>-95447</v>
      </c>
      <c r="L17" s="64"/>
      <c r="M17" s="65">
        <v>-64562</v>
      </c>
      <c r="N17" s="45"/>
      <c r="O17" s="5">
        <v>-93278</v>
      </c>
    </row>
    <row r="18" spans="1:17">
      <c r="A18" s="52"/>
      <c r="B18" s="52" t="s">
        <v>137</v>
      </c>
      <c r="C18" s="52"/>
      <c r="D18" s="52"/>
      <c r="E18" s="7"/>
      <c r="F18" s="7"/>
      <c r="G18" s="161">
        <v>6</v>
      </c>
      <c r="H18" s="203"/>
      <c r="I18" s="1">
        <v>-3563</v>
      </c>
      <c r="J18" s="45"/>
      <c r="K18" s="5">
        <v>5784</v>
      </c>
      <c r="L18" s="64"/>
      <c r="M18" s="65">
        <v>0</v>
      </c>
      <c r="N18" s="45"/>
      <c r="O18" s="5">
        <v>0</v>
      </c>
    </row>
    <row r="19" spans="1:17">
      <c r="A19" s="158"/>
      <c r="B19" s="158"/>
      <c r="C19" s="201" t="s">
        <v>52</v>
      </c>
      <c r="D19" s="52"/>
      <c r="E19" s="7"/>
      <c r="F19" s="7"/>
      <c r="G19" s="191"/>
      <c r="I19" s="43">
        <f>SUM(I14:I18)</f>
        <v>-2562837</v>
      </c>
      <c r="J19" s="46"/>
      <c r="K19" s="43">
        <f>SUM(K14:K18)</f>
        <v>-2473842</v>
      </c>
      <c r="L19" s="46"/>
      <c r="M19" s="43">
        <f>SUM(M14:M18)</f>
        <v>-2500513</v>
      </c>
      <c r="N19" s="46"/>
      <c r="O19" s="43">
        <f>SUM(O14:O18)</f>
        <v>-2396825</v>
      </c>
    </row>
    <row r="20" spans="1:17" s="190" customFormat="1">
      <c r="A20" s="201" t="s">
        <v>101</v>
      </c>
      <c r="B20" s="10"/>
      <c r="C20" s="10"/>
      <c r="D20" s="10"/>
      <c r="E20" s="10"/>
      <c r="F20" s="10"/>
      <c r="G20" s="206"/>
      <c r="I20" s="66">
        <f>+I13+I19</f>
        <v>21600</v>
      </c>
      <c r="J20" s="46"/>
      <c r="K20" s="66">
        <f>+K13+K19</f>
        <v>18696</v>
      </c>
      <c r="L20" s="46"/>
      <c r="M20" s="66">
        <f>+M13+M19</f>
        <v>24229</v>
      </c>
      <c r="N20" s="46"/>
      <c r="O20" s="66">
        <f>+O13+O19</f>
        <v>15033</v>
      </c>
      <c r="Q20" s="158"/>
    </row>
    <row r="21" spans="1:17">
      <c r="A21" s="52"/>
      <c r="B21" s="52" t="s">
        <v>105</v>
      </c>
      <c r="C21" s="52"/>
      <c r="D21" s="52"/>
      <c r="E21" s="7"/>
      <c r="F21" s="7"/>
      <c r="G21" s="157"/>
      <c r="H21" s="203"/>
      <c r="I21" s="1">
        <v>-6233</v>
      </c>
      <c r="J21" s="45"/>
      <c r="K21" s="5">
        <v>-4502</v>
      </c>
      <c r="L21" s="45"/>
      <c r="M21" s="65">
        <v>-5923</v>
      </c>
      <c r="N21" s="45"/>
      <c r="O21" s="5">
        <v>-4559</v>
      </c>
    </row>
    <row r="22" spans="1:17" ht="20.25" customHeight="1">
      <c r="A22" s="267" t="s">
        <v>153</v>
      </c>
      <c r="B22" s="267"/>
      <c r="C22" s="267"/>
      <c r="D22" s="267"/>
      <c r="E22" s="267"/>
      <c r="F22" s="267"/>
      <c r="G22" s="267"/>
      <c r="H22" s="235"/>
      <c r="I22" s="43">
        <f>SUM(I20:I21)</f>
        <v>15367</v>
      </c>
      <c r="J22" s="46"/>
      <c r="K22" s="43">
        <f>SUM(K20:K21)</f>
        <v>14194</v>
      </c>
      <c r="L22" s="46"/>
      <c r="M22" s="43">
        <f>SUM(M20:M21)</f>
        <v>18306</v>
      </c>
      <c r="N22" s="46"/>
      <c r="O22" s="43">
        <f>SUM(O20:O21)</f>
        <v>10474</v>
      </c>
    </row>
    <row r="23" spans="1:17" s="7" customFormat="1">
      <c r="A23" s="201"/>
      <c r="B23" s="52"/>
      <c r="C23" s="52"/>
      <c r="D23" s="52"/>
      <c r="G23" s="10"/>
      <c r="H23" s="10"/>
      <c r="I23" s="46"/>
      <c r="J23" s="46"/>
      <c r="K23" s="67"/>
      <c r="L23" s="46"/>
      <c r="M23" s="67"/>
      <c r="N23" s="46"/>
      <c r="O23" s="67"/>
      <c r="Q23" s="158"/>
    </row>
    <row r="24" spans="1:17" s="7" customFormat="1">
      <c r="A24" s="242" t="s">
        <v>210</v>
      </c>
      <c r="B24" s="107"/>
      <c r="C24" s="243"/>
      <c r="D24" s="243"/>
      <c r="E24" s="242"/>
      <c r="G24" s="10"/>
      <c r="H24" s="10"/>
      <c r="I24" s="46"/>
      <c r="J24" s="46"/>
      <c r="K24" s="67"/>
      <c r="L24" s="46"/>
      <c r="M24" s="67"/>
      <c r="N24" s="46"/>
      <c r="O24" s="67"/>
      <c r="Q24" s="67"/>
    </row>
    <row r="25" spans="1:17" s="7" customFormat="1">
      <c r="A25" s="105" t="s">
        <v>234</v>
      </c>
      <c r="B25" s="107"/>
      <c r="C25" s="243"/>
      <c r="D25" s="243"/>
      <c r="E25" s="105"/>
      <c r="G25" s="10"/>
      <c r="H25" s="10"/>
      <c r="I25" s="46"/>
      <c r="J25" s="46"/>
      <c r="K25" s="67"/>
      <c r="L25" s="46"/>
      <c r="M25" s="67"/>
      <c r="N25" s="46"/>
      <c r="O25" s="67"/>
    </row>
    <row r="26" spans="1:17" s="7" customFormat="1">
      <c r="A26" s="105" t="s">
        <v>211</v>
      </c>
      <c r="B26" s="244"/>
      <c r="C26" s="243"/>
      <c r="D26" s="243"/>
      <c r="E26" s="243"/>
      <c r="G26" s="161">
        <v>6</v>
      </c>
      <c r="H26" s="10"/>
      <c r="I26" s="252">
        <v>-50</v>
      </c>
      <c r="J26" s="166"/>
      <c r="K26" s="56">
        <v>-82</v>
      </c>
      <c r="L26" s="166"/>
      <c r="M26" s="252">
        <v>0</v>
      </c>
      <c r="N26" s="166"/>
      <c r="O26" s="252">
        <v>0</v>
      </c>
    </row>
    <row r="27" spans="1:17" s="7" customFormat="1" ht="21.75" thickBot="1">
      <c r="A27" s="242" t="s">
        <v>153</v>
      </c>
      <c r="B27" s="107"/>
      <c r="C27" s="243"/>
      <c r="D27" s="243"/>
      <c r="E27" s="243"/>
      <c r="G27" s="10"/>
      <c r="H27" s="10"/>
      <c r="I27" s="245">
        <f>I22+I26</f>
        <v>15317</v>
      </c>
      <c r="J27" s="166"/>
      <c r="K27" s="246">
        <f>K22+K26</f>
        <v>14112</v>
      </c>
      <c r="L27" s="166"/>
      <c r="M27" s="245">
        <f>M22-M26</f>
        <v>18306</v>
      </c>
      <c r="N27" s="247"/>
      <c r="O27" s="245">
        <f>O22-O26</f>
        <v>10474</v>
      </c>
    </row>
    <row r="28" spans="1:17" s="7" customFormat="1" ht="21.75" thickTop="1">
      <c r="A28" s="201"/>
      <c r="B28" s="52"/>
      <c r="C28" s="52"/>
      <c r="D28" s="52"/>
      <c r="G28" s="10"/>
      <c r="H28" s="10"/>
      <c r="I28" s="46"/>
      <c r="J28" s="46"/>
      <c r="K28" s="67"/>
      <c r="L28" s="46"/>
      <c r="M28" s="67"/>
      <c r="N28" s="46"/>
      <c r="O28" s="67"/>
    </row>
    <row r="29" spans="1:17" s="7" customFormat="1">
      <c r="A29" s="53" t="s">
        <v>104</v>
      </c>
      <c r="B29" s="52"/>
      <c r="C29" s="52"/>
      <c r="D29" s="52"/>
      <c r="I29" s="45"/>
      <c r="J29" s="45"/>
      <c r="K29" s="5"/>
      <c r="L29" s="45"/>
      <c r="M29" s="5"/>
      <c r="N29" s="45"/>
      <c r="O29" s="5"/>
    </row>
    <row r="30" spans="1:17" s="7" customFormat="1">
      <c r="A30" s="53"/>
      <c r="B30" s="53" t="s">
        <v>53</v>
      </c>
      <c r="C30" s="52"/>
      <c r="D30" s="52"/>
      <c r="I30" s="45"/>
      <c r="J30" s="45"/>
      <c r="K30" s="5"/>
      <c r="L30" s="5"/>
      <c r="M30" s="5"/>
      <c r="N30" s="5"/>
      <c r="O30" s="5"/>
    </row>
    <row r="31" spans="1:17" s="7" customFormat="1">
      <c r="A31" s="53"/>
      <c r="B31" s="53" t="s">
        <v>54</v>
      </c>
      <c r="C31" s="52"/>
      <c r="D31" s="52"/>
      <c r="I31" s="45"/>
      <c r="J31" s="45"/>
      <c r="K31" s="5"/>
      <c r="L31" s="45"/>
      <c r="M31" s="5"/>
      <c r="N31" s="45"/>
      <c r="O31" s="5"/>
    </row>
    <row r="32" spans="1:17" s="7" customFormat="1">
      <c r="A32" s="53"/>
      <c r="C32" s="207" t="s">
        <v>55</v>
      </c>
      <c r="D32" s="207"/>
      <c r="E32" s="207"/>
      <c r="F32" s="207"/>
      <c r="G32" s="207"/>
      <c r="H32" s="207"/>
      <c r="I32" s="1">
        <v>0</v>
      </c>
      <c r="J32" s="45"/>
      <c r="K32" s="5">
        <v>0</v>
      </c>
      <c r="L32" s="45"/>
      <c r="M32" s="56">
        <v>0</v>
      </c>
      <c r="N32" s="45"/>
      <c r="O32" s="56">
        <v>0</v>
      </c>
    </row>
    <row r="33" spans="1:15" s="7" customFormat="1">
      <c r="A33" s="226" t="s">
        <v>154</v>
      </c>
      <c r="B33" s="52"/>
      <c r="C33" s="52"/>
      <c r="D33" s="52"/>
      <c r="I33" s="98">
        <f>+I32</f>
        <v>0</v>
      </c>
      <c r="J33" s="99"/>
      <c r="K33" s="98">
        <f>+K32</f>
        <v>0</v>
      </c>
      <c r="L33" s="99"/>
      <c r="M33" s="98">
        <f>+M32</f>
        <v>0</v>
      </c>
      <c r="N33" s="99"/>
      <c r="O33" s="98">
        <f>+O32</f>
        <v>0</v>
      </c>
    </row>
    <row r="34" spans="1:15" s="7" customFormat="1" ht="21.75" thickBot="1">
      <c r="A34" s="53" t="s">
        <v>155</v>
      </c>
      <c r="B34" s="52"/>
      <c r="C34" s="52"/>
      <c r="D34" s="52"/>
      <c r="I34" s="100">
        <f>I27</f>
        <v>15317</v>
      </c>
      <c r="J34" s="95"/>
      <c r="K34" s="100">
        <f>K27</f>
        <v>14112</v>
      </c>
      <c r="L34" s="200"/>
      <c r="M34" s="100">
        <f>M27</f>
        <v>18306</v>
      </c>
      <c r="N34" s="95"/>
      <c r="O34" s="100">
        <f>O27</f>
        <v>10474</v>
      </c>
    </row>
    <row r="35" spans="1:15" s="7" customFormat="1" ht="21.75" thickTop="1">
      <c r="A35" s="53"/>
      <c r="B35" s="52"/>
      <c r="C35" s="52"/>
      <c r="D35" s="52"/>
      <c r="I35" s="101"/>
      <c r="J35" s="95"/>
      <c r="K35" s="102"/>
      <c r="L35" s="200"/>
      <c r="M35" s="102"/>
      <c r="N35" s="95"/>
      <c r="O35" s="102"/>
    </row>
    <row r="36" spans="1:15" s="7" customFormat="1">
      <c r="A36" s="53"/>
      <c r="B36" s="52"/>
      <c r="C36" s="52"/>
      <c r="D36" s="52"/>
      <c r="I36" s="101"/>
      <c r="J36" s="95"/>
      <c r="K36" s="102"/>
      <c r="L36" s="200"/>
      <c r="M36" s="102"/>
      <c r="N36" s="95"/>
      <c r="O36" s="102"/>
    </row>
    <row r="37" spans="1:15" s="7" customFormat="1">
      <c r="A37" s="201" t="s">
        <v>102</v>
      </c>
      <c r="B37" s="205"/>
      <c r="C37" s="205"/>
      <c r="D37" s="205"/>
      <c r="E37" s="10"/>
      <c r="F37" s="10"/>
      <c r="I37" s="103"/>
      <c r="J37" s="64"/>
      <c r="K37" s="1"/>
      <c r="L37" s="45"/>
      <c r="M37" s="5"/>
      <c r="N37" s="45"/>
      <c r="O37" s="5"/>
    </row>
    <row r="38" spans="1:15" s="7" customFormat="1">
      <c r="A38" s="52"/>
      <c r="B38" s="52" t="s">
        <v>164</v>
      </c>
      <c r="C38" s="52"/>
      <c r="D38" s="52"/>
    </row>
    <row r="39" spans="1:15" s="7" customFormat="1">
      <c r="A39" s="52"/>
      <c r="B39" s="52"/>
      <c r="C39" s="52" t="s">
        <v>233</v>
      </c>
      <c r="D39" s="52"/>
      <c r="I39" s="104">
        <f>I22-I43</f>
        <v>15835</v>
      </c>
      <c r="J39" s="45"/>
      <c r="K39" s="104">
        <f>K22-K43</f>
        <v>15489</v>
      </c>
      <c r="L39" s="45"/>
      <c r="M39" s="104">
        <f>M22-M43</f>
        <v>18306</v>
      </c>
      <c r="N39" s="45"/>
      <c r="O39" s="104">
        <f>O22-O43</f>
        <v>10474</v>
      </c>
    </row>
    <row r="40" spans="1:15" s="7" customFormat="1">
      <c r="A40" s="52"/>
      <c r="B40" s="52"/>
      <c r="C40" s="52" t="s">
        <v>234</v>
      </c>
      <c r="D40" s="52"/>
      <c r="I40" s="248">
        <f>I26-I44</f>
        <v>-50</v>
      </c>
      <c r="J40" s="45"/>
      <c r="K40" s="248">
        <f>K26-K44</f>
        <v>-82</v>
      </c>
      <c r="L40" s="45"/>
      <c r="M40" s="89">
        <v>0</v>
      </c>
      <c r="N40" s="45"/>
      <c r="O40" s="89">
        <v>0</v>
      </c>
    </row>
    <row r="41" spans="1:15" s="7" customFormat="1" ht="21.75" thickBot="1">
      <c r="B41" s="105" t="s">
        <v>235</v>
      </c>
      <c r="C41" s="52"/>
      <c r="D41" s="52"/>
      <c r="I41" s="249">
        <f>SUM(I39:I40)</f>
        <v>15785</v>
      </c>
      <c r="J41" s="166"/>
      <c r="K41" s="250">
        <f>SUM(K39:K40)</f>
        <v>15407</v>
      </c>
      <c r="L41" s="166"/>
      <c r="M41" s="249">
        <f>SUM(M39:M40)</f>
        <v>18306</v>
      </c>
      <c r="N41" s="166"/>
      <c r="O41" s="249">
        <f>SUM(O39:O40)</f>
        <v>10474</v>
      </c>
    </row>
    <row r="42" spans="1:15" s="7" customFormat="1" ht="21.75" thickTop="1">
      <c r="B42" s="52" t="s">
        <v>165</v>
      </c>
      <c r="C42" s="52"/>
      <c r="D42" s="52"/>
      <c r="I42" s="251"/>
      <c r="J42" s="166"/>
      <c r="K42" s="248"/>
      <c r="L42" s="166"/>
      <c r="M42" s="251"/>
      <c r="N42" s="166"/>
      <c r="O42" s="251"/>
    </row>
    <row r="43" spans="1:15" s="7" customFormat="1">
      <c r="A43" s="105"/>
      <c r="C43" s="52" t="s">
        <v>233</v>
      </c>
      <c r="D43" s="52"/>
      <c r="I43" s="106">
        <v>-468</v>
      </c>
      <c r="J43" s="45"/>
      <c r="K43" s="106">
        <v>-1295</v>
      </c>
      <c r="L43" s="45"/>
      <c r="M43" s="89">
        <v>0</v>
      </c>
      <c r="N43" s="45"/>
      <c r="O43" s="89">
        <v>0</v>
      </c>
    </row>
    <row r="44" spans="1:15" s="7" customFormat="1">
      <c r="A44" s="52"/>
      <c r="C44" s="207" t="s">
        <v>234</v>
      </c>
      <c r="D44" s="207"/>
      <c r="E44" s="207"/>
      <c r="F44" s="207"/>
      <c r="I44" s="33">
        <v>0</v>
      </c>
      <c r="K44" s="33">
        <v>0</v>
      </c>
      <c r="M44" s="7">
        <v>0</v>
      </c>
      <c r="O44" s="7">
        <v>0</v>
      </c>
    </row>
    <row r="45" spans="1:15" s="7" customFormat="1" ht="21.75" thickBot="1">
      <c r="A45" s="52"/>
      <c r="B45" s="52"/>
      <c r="C45" s="201" t="s">
        <v>56</v>
      </c>
      <c r="D45" s="52"/>
      <c r="I45" s="100">
        <f>SUM(I41:I44)</f>
        <v>15317</v>
      </c>
      <c r="J45" s="46"/>
      <c r="K45" s="246">
        <f>SUM(K41:K44)</f>
        <v>14112</v>
      </c>
      <c r="L45" s="46"/>
      <c r="M45" s="246">
        <f>SUM(M41:M44)</f>
        <v>18306</v>
      </c>
      <c r="N45" s="46"/>
      <c r="O45" s="246">
        <f>SUM(O41:O44)</f>
        <v>10474</v>
      </c>
    </row>
    <row r="46" spans="1:15" s="7" customFormat="1" ht="21.75" thickTop="1">
      <c r="A46" s="201" t="s">
        <v>103</v>
      </c>
      <c r="B46" s="205"/>
      <c r="C46" s="205"/>
      <c r="D46" s="205"/>
      <c r="E46" s="10"/>
      <c r="F46" s="10"/>
      <c r="I46" s="103"/>
      <c r="J46" s="45"/>
      <c r="K46" s="1"/>
      <c r="L46" s="64"/>
      <c r="M46" s="64"/>
      <c r="N46" s="64"/>
      <c r="O46" s="1"/>
    </row>
    <row r="47" spans="1:15" s="7" customFormat="1">
      <c r="A47" s="52"/>
      <c r="B47" s="52" t="s">
        <v>164</v>
      </c>
      <c r="C47" s="52"/>
      <c r="D47" s="52"/>
    </row>
    <row r="48" spans="1:15" s="7" customFormat="1">
      <c r="A48" s="52"/>
      <c r="B48" s="52"/>
      <c r="C48" s="52" t="s">
        <v>236</v>
      </c>
      <c r="D48" s="52"/>
      <c r="I48" s="104">
        <f>I39+I33</f>
        <v>15835</v>
      </c>
      <c r="J48" s="45"/>
      <c r="K48" s="104">
        <f>K39+K33</f>
        <v>15489</v>
      </c>
      <c r="L48" s="64"/>
      <c r="M48" s="104">
        <f>M39+M33</f>
        <v>18306</v>
      </c>
      <c r="N48" s="45"/>
      <c r="O48" s="104">
        <f>O39+O33</f>
        <v>10474</v>
      </c>
    </row>
    <row r="49" spans="1:15" s="7" customFormat="1">
      <c r="A49" s="52"/>
      <c r="B49" s="52"/>
      <c r="C49" s="52" t="s">
        <v>237</v>
      </c>
      <c r="D49" s="52"/>
      <c r="I49" s="104">
        <f>I40</f>
        <v>-50</v>
      </c>
      <c r="J49" s="45"/>
      <c r="K49" s="104">
        <f>K40</f>
        <v>-82</v>
      </c>
      <c r="L49" s="64"/>
      <c r="M49" s="104">
        <f>M40</f>
        <v>0</v>
      </c>
      <c r="N49" s="45"/>
      <c r="O49" s="104">
        <f>O40</f>
        <v>0</v>
      </c>
    </row>
    <row r="50" spans="1:15" s="7" customFormat="1" ht="21.75" thickBot="1">
      <c r="A50" s="52"/>
      <c r="B50" s="105" t="s">
        <v>238</v>
      </c>
      <c r="D50" s="52"/>
      <c r="I50" s="249">
        <f>SUM(I48:I49)</f>
        <v>15785</v>
      </c>
      <c r="J50" s="166"/>
      <c r="K50" s="250">
        <f>SUM(K48:K49)</f>
        <v>15407</v>
      </c>
      <c r="L50" s="166"/>
      <c r="M50" s="249">
        <f>SUM(M48:M49)</f>
        <v>18306</v>
      </c>
      <c r="N50" s="166"/>
      <c r="O50" s="249">
        <f>SUM(O48:O49)</f>
        <v>10474</v>
      </c>
    </row>
    <row r="51" spans="1:15" s="7" customFormat="1" ht="21.75" thickTop="1">
      <c r="A51" s="52"/>
      <c r="B51" s="52" t="s">
        <v>165</v>
      </c>
      <c r="D51" s="207"/>
      <c r="E51" s="207"/>
      <c r="F51" s="207"/>
      <c r="I51" s="104"/>
      <c r="J51" s="45"/>
      <c r="K51" s="104"/>
      <c r="L51" s="64"/>
      <c r="M51" s="89"/>
      <c r="N51" s="45"/>
      <c r="O51" s="89"/>
    </row>
    <row r="52" spans="1:15" s="7" customFormat="1">
      <c r="A52" s="105"/>
      <c r="C52" s="52" t="s">
        <v>236</v>
      </c>
      <c r="D52" s="52"/>
      <c r="I52" s="106">
        <f>I43</f>
        <v>-468</v>
      </c>
      <c r="J52" s="45"/>
      <c r="K52" s="106">
        <f>K43</f>
        <v>-1295</v>
      </c>
      <c r="L52" s="45">
        <v>0</v>
      </c>
      <c r="M52" s="89">
        <v>0</v>
      </c>
      <c r="N52" s="45"/>
      <c r="O52" s="89">
        <v>0</v>
      </c>
    </row>
    <row r="53" spans="1:15" s="7" customFormat="1">
      <c r="A53" s="52"/>
      <c r="C53" s="207" t="s">
        <v>237</v>
      </c>
      <c r="D53" s="207"/>
      <c r="E53" s="207"/>
      <c r="F53" s="207"/>
      <c r="I53" s="33">
        <f>I44</f>
        <v>0</v>
      </c>
      <c r="K53" s="33">
        <f>K44</f>
        <v>0</v>
      </c>
      <c r="M53" s="7">
        <v>0</v>
      </c>
      <c r="O53" s="7">
        <v>0</v>
      </c>
    </row>
    <row r="54" spans="1:15" s="7" customFormat="1" ht="21.75" thickBot="1">
      <c r="A54" s="52"/>
      <c r="B54" s="52"/>
      <c r="C54" s="201" t="s">
        <v>56</v>
      </c>
      <c r="D54" s="52"/>
      <c r="I54" s="100">
        <f>SUM(I50:I53)</f>
        <v>15317</v>
      </c>
      <c r="J54" s="46"/>
      <c r="K54" s="100">
        <f>SUM(K50:K53)</f>
        <v>14112</v>
      </c>
      <c r="L54" s="58"/>
      <c r="M54" s="100">
        <f>SUM(M50:M53)</f>
        <v>18306</v>
      </c>
      <c r="N54" s="46"/>
      <c r="O54" s="100">
        <f>SUM(O50:O53)</f>
        <v>10474</v>
      </c>
    </row>
    <row r="55" spans="1:15" s="7" customFormat="1" ht="21.75" thickTop="1">
      <c r="A55" s="53"/>
      <c r="B55" s="52"/>
      <c r="C55" s="52"/>
      <c r="D55" s="52"/>
      <c r="I55" s="101"/>
      <c r="J55" s="95"/>
      <c r="K55" s="102"/>
      <c r="L55" s="200"/>
      <c r="M55" s="102"/>
      <c r="N55" s="95"/>
      <c r="O55" s="102"/>
    </row>
    <row r="56" spans="1:15" s="7" customFormat="1">
      <c r="A56" s="222" t="s">
        <v>213</v>
      </c>
      <c r="B56" s="236"/>
      <c r="C56" s="236"/>
      <c r="D56" s="236"/>
      <c r="E56" s="209"/>
      <c r="F56" s="209"/>
      <c r="G56" s="209"/>
      <c r="H56" s="209"/>
      <c r="I56" s="107"/>
      <c r="J56" s="209"/>
      <c r="K56" s="108"/>
      <c r="L56" s="209"/>
      <c r="M56" s="109"/>
      <c r="N56" s="237"/>
      <c r="O56" s="109"/>
    </row>
    <row r="57" spans="1:15" s="7" customFormat="1">
      <c r="A57" s="222" t="s">
        <v>106</v>
      </c>
      <c r="B57" s="236"/>
      <c r="C57" s="236"/>
      <c r="D57" s="236"/>
      <c r="E57" s="209"/>
      <c r="F57" s="209"/>
      <c r="G57" s="209"/>
      <c r="H57" s="209"/>
      <c r="I57" s="107"/>
      <c r="J57" s="209"/>
      <c r="K57" s="108"/>
      <c r="L57" s="209"/>
      <c r="M57" s="109"/>
      <c r="N57" s="237"/>
      <c r="O57" s="109"/>
    </row>
    <row r="58" spans="1:15" s="7" customFormat="1">
      <c r="A58" s="105"/>
      <c r="B58" s="105" t="s">
        <v>242</v>
      </c>
      <c r="C58" s="105"/>
      <c r="D58" s="105"/>
      <c r="E58" s="107"/>
      <c r="F58" s="107"/>
    </row>
    <row r="59" spans="1:15" s="7" customFormat="1">
      <c r="A59" s="105"/>
      <c r="B59" s="105"/>
      <c r="C59" s="105" t="s">
        <v>212</v>
      </c>
      <c r="D59" s="105"/>
      <c r="E59" s="107"/>
      <c r="F59" s="107"/>
      <c r="G59" s="161">
        <v>15</v>
      </c>
      <c r="H59" s="110"/>
      <c r="I59" s="111">
        <f>+I41/19767420</f>
        <v>8.0000000000000004E-4</v>
      </c>
      <c r="J59" s="112"/>
      <c r="K59" s="111">
        <f>+K41/12865853</f>
        <v>1.1999999999999999E-3</v>
      </c>
      <c r="L59" s="112"/>
      <c r="M59" s="111">
        <f>+M41/19767420</f>
        <v>8.9999999999999998E-4</v>
      </c>
      <c r="N59" s="113"/>
      <c r="O59" s="111">
        <f>+O41/12865853</f>
        <v>8.0000000000000004E-4</v>
      </c>
    </row>
    <row r="60" spans="1:15" s="7" customFormat="1">
      <c r="A60" s="242" t="s">
        <v>214</v>
      </c>
      <c r="B60" s="105"/>
      <c r="C60" s="105"/>
      <c r="D60" s="105"/>
      <c r="E60" s="107"/>
      <c r="F60" s="107"/>
      <c r="G60" s="161"/>
      <c r="H60" s="110"/>
      <c r="I60" s="111"/>
      <c r="J60" s="112"/>
      <c r="L60" s="112"/>
      <c r="N60" s="113"/>
    </row>
    <row r="61" spans="1:15" s="7" customFormat="1">
      <c r="A61" s="105" t="s">
        <v>215</v>
      </c>
      <c r="B61" s="105" t="s">
        <v>216</v>
      </c>
      <c r="C61" s="105"/>
      <c r="D61" s="105"/>
      <c r="E61" s="107"/>
      <c r="F61" s="107"/>
      <c r="G61" s="161"/>
    </row>
    <row r="62" spans="1:15" s="7" customFormat="1">
      <c r="A62" s="105" t="s">
        <v>217</v>
      </c>
      <c r="B62" s="105"/>
      <c r="C62" s="105" t="s">
        <v>212</v>
      </c>
      <c r="D62" s="105"/>
      <c r="E62" s="107"/>
      <c r="F62" s="107"/>
      <c r="G62" s="161">
        <v>15</v>
      </c>
      <c r="H62" s="110"/>
      <c r="I62" s="111">
        <f>+I39/19767420</f>
        <v>8.0000000000000004E-4</v>
      </c>
      <c r="J62" s="112"/>
      <c r="K62" s="111">
        <f>+K39/12865853</f>
        <v>1.1999999999999999E-3</v>
      </c>
      <c r="L62" s="112"/>
      <c r="M62" s="111">
        <f>+M39/19767420</f>
        <v>8.9999999999999998E-4</v>
      </c>
      <c r="N62" s="113"/>
      <c r="O62" s="111">
        <f>+O39/12865853</f>
        <v>8.0000000000000004E-4</v>
      </c>
    </row>
    <row r="63" spans="1:15">
      <c r="A63" s="236"/>
      <c r="B63" s="236"/>
      <c r="C63" s="236"/>
      <c r="D63" s="236"/>
      <c r="E63" s="209"/>
      <c r="F63" s="209"/>
      <c r="G63" s="161"/>
      <c r="H63" s="209"/>
      <c r="I63" s="107"/>
      <c r="J63" s="209"/>
      <c r="K63" s="108"/>
      <c r="L63" s="209"/>
      <c r="M63" s="114"/>
      <c r="N63" s="237"/>
      <c r="O63" s="109"/>
    </row>
    <row r="65" spans="9:15">
      <c r="I65" s="8"/>
      <c r="K65" s="253"/>
    </row>
    <row r="66" spans="9:15">
      <c r="I66" s="256"/>
      <c r="J66" s="257"/>
      <c r="K66" s="256"/>
      <c r="L66" s="112"/>
      <c r="M66" s="111"/>
      <c r="N66" s="113"/>
      <c r="O66" s="111"/>
    </row>
  </sheetData>
  <mergeCells count="6">
    <mergeCell ref="A22:G22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7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D24"/>
  <sheetViews>
    <sheetView view="pageBreakPreview" topLeftCell="A10" zoomScale="85" zoomScaleNormal="55" zoomScaleSheetLayoutView="85" workbookViewId="0">
      <selection activeCell="A17" sqref="A17"/>
    </sheetView>
  </sheetViews>
  <sheetFormatPr defaultColWidth="9" defaultRowHeight="15"/>
  <cols>
    <col min="1" max="2" width="2" customWidth="1"/>
    <col min="3" max="3" width="29.5703125" customWidth="1"/>
    <col min="4" max="4" width="7.28515625" bestFit="1" customWidth="1"/>
    <col min="5" max="5" width="0.85546875" customWidth="1"/>
    <col min="6" max="6" width="13.85546875" customWidth="1"/>
    <col min="7" max="7" width="0.85546875" customWidth="1"/>
    <col min="8" max="8" width="13.85546875" customWidth="1"/>
    <col min="9" max="9" width="0.85546875" customWidth="1"/>
    <col min="10" max="10" width="11" customWidth="1"/>
    <col min="11" max="11" width="0.85546875" customWidth="1"/>
    <col min="12" max="12" width="13.140625" customWidth="1"/>
    <col min="13" max="13" width="0.85546875" customWidth="1"/>
    <col min="14" max="14" width="13.85546875" customWidth="1"/>
    <col min="15" max="15" width="0.85546875" customWidth="1"/>
    <col min="16" max="16" width="13.28515625" customWidth="1"/>
    <col min="17" max="17" width="0.85546875" customWidth="1"/>
    <col min="18" max="18" width="13.42578125" customWidth="1"/>
    <col min="19" max="19" width="0.85546875" customWidth="1"/>
    <col min="20" max="20" width="13.85546875" customWidth="1"/>
    <col min="21" max="21" width="0.85546875" customWidth="1"/>
    <col min="22" max="22" width="13.85546875" customWidth="1"/>
    <col min="23" max="23" width="0.85546875" customWidth="1"/>
    <col min="24" max="24" width="13.85546875" customWidth="1"/>
    <col min="25" max="25" width="0.85546875" customWidth="1"/>
    <col min="26" max="26" width="12.42578125" customWidth="1"/>
    <col min="27" max="27" width="0.85546875" customWidth="1"/>
    <col min="28" max="28" width="13" customWidth="1"/>
    <col min="29" max="29" width="11.140625" bestFit="1" customWidth="1"/>
  </cols>
  <sheetData>
    <row r="1" spans="1:28" ht="2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83" t="s">
        <v>158</v>
      </c>
    </row>
    <row r="2" spans="1:28" ht="2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83" t="s">
        <v>160</v>
      </c>
    </row>
    <row r="3" spans="1:28" ht="21">
      <c r="A3" s="122"/>
      <c r="B3" s="122"/>
      <c r="C3" s="263" t="s">
        <v>0</v>
      </c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</row>
    <row r="4" spans="1:28" ht="21">
      <c r="A4" s="122"/>
      <c r="B4" s="122"/>
      <c r="C4" s="263" t="s">
        <v>57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</row>
    <row r="5" spans="1:28" ht="21">
      <c r="A5" s="122"/>
      <c r="B5" s="122"/>
      <c r="C5" s="263" t="s">
        <v>201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</row>
    <row r="6" spans="1:28" ht="20.25" customHeight="1">
      <c r="A6" s="122"/>
      <c r="B6" s="122"/>
      <c r="C6" s="123"/>
      <c r="D6" s="123"/>
      <c r="E6" s="123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133" t="s">
        <v>156</v>
      </c>
    </row>
    <row r="7" spans="1:28" ht="21">
      <c r="A7" s="122"/>
      <c r="B7" s="122"/>
      <c r="C7" s="122"/>
      <c r="D7" s="123"/>
      <c r="E7" s="123"/>
      <c r="F7" s="271" t="s">
        <v>2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</row>
    <row r="8" spans="1:28" ht="21">
      <c r="A8" s="125"/>
      <c r="B8" s="125"/>
      <c r="C8" s="126"/>
      <c r="D8" s="123"/>
      <c r="E8" s="123"/>
      <c r="F8" s="123"/>
      <c r="G8" s="14"/>
      <c r="H8" s="123"/>
      <c r="I8" s="14"/>
      <c r="J8" s="123"/>
      <c r="K8" s="123"/>
      <c r="L8" s="123"/>
      <c r="M8" s="123"/>
      <c r="N8" s="122"/>
      <c r="O8" s="122"/>
      <c r="P8" s="122"/>
      <c r="Q8" s="122"/>
      <c r="R8" s="122"/>
      <c r="S8" s="14"/>
      <c r="T8" s="16"/>
      <c r="U8" s="123"/>
      <c r="V8" s="18"/>
      <c r="W8" s="123"/>
      <c r="X8" s="122"/>
      <c r="Y8" s="16"/>
      <c r="Z8" s="122"/>
      <c r="AA8" s="123"/>
      <c r="AB8" s="134"/>
    </row>
    <row r="9" spans="1:28" ht="21" customHeight="1">
      <c r="A9" s="125"/>
      <c r="B9" s="125"/>
      <c r="C9" s="165"/>
      <c r="D9" s="123"/>
      <c r="E9" s="123"/>
      <c r="F9" s="122"/>
      <c r="G9" s="14"/>
      <c r="H9" s="123"/>
      <c r="I9" s="14"/>
      <c r="J9" s="123"/>
      <c r="K9" s="123"/>
      <c r="L9" s="123"/>
      <c r="M9" s="123"/>
      <c r="N9" s="270" t="s">
        <v>37</v>
      </c>
      <c r="O9" s="270"/>
      <c r="P9" s="270"/>
      <c r="Q9" s="270"/>
      <c r="R9" s="270"/>
      <c r="S9" s="14"/>
      <c r="T9" s="16" t="s">
        <v>95</v>
      </c>
      <c r="U9" s="123"/>
      <c r="V9" s="16" t="s">
        <v>56</v>
      </c>
      <c r="W9" s="123"/>
      <c r="X9" s="19" t="s">
        <v>58</v>
      </c>
      <c r="Y9" s="20"/>
      <c r="Z9" s="16" t="s">
        <v>59</v>
      </c>
      <c r="AA9" s="123"/>
      <c r="AB9" s="123"/>
    </row>
    <row r="10" spans="1:28" ht="21">
      <c r="A10" s="125"/>
      <c r="B10" s="125"/>
      <c r="C10" s="126"/>
      <c r="D10" s="123"/>
      <c r="E10" s="123"/>
      <c r="F10" s="14" t="s">
        <v>60</v>
      </c>
      <c r="G10" s="14"/>
      <c r="H10" s="123" t="s">
        <v>150</v>
      </c>
      <c r="I10" s="14"/>
      <c r="J10" s="123"/>
      <c r="K10" s="123"/>
      <c r="L10" s="123" t="s">
        <v>230</v>
      </c>
      <c r="M10" s="123"/>
      <c r="N10" s="14" t="s">
        <v>108</v>
      </c>
      <c r="O10" s="14"/>
      <c r="P10" s="14" t="s">
        <v>92</v>
      </c>
      <c r="Q10" s="14"/>
      <c r="R10" s="122"/>
      <c r="S10" s="14"/>
      <c r="T10" s="16" t="s">
        <v>96</v>
      </c>
      <c r="U10" s="123"/>
      <c r="V10" s="16" t="s">
        <v>90</v>
      </c>
      <c r="W10" s="123"/>
      <c r="X10" s="16" t="s">
        <v>61</v>
      </c>
      <c r="Y10" s="20"/>
      <c r="Z10" s="16" t="s">
        <v>62</v>
      </c>
      <c r="AA10" s="123"/>
      <c r="AB10" s="123"/>
    </row>
    <row r="11" spans="1:28" ht="21">
      <c r="A11" s="125"/>
      <c r="B11" s="125"/>
      <c r="C11" s="126"/>
      <c r="D11" s="97" t="s">
        <v>3</v>
      </c>
      <c r="E11" s="123"/>
      <c r="F11" s="15" t="s">
        <v>93</v>
      </c>
      <c r="G11" s="14"/>
      <c r="H11" s="97" t="s">
        <v>149</v>
      </c>
      <c r="I11" s="14"/>
      <c r="J11" s="97" t="s">
        <v>94</v>
      </c>
      <c r="K11" s="123"/>
      <c r="L11" s="17" t="s">
        <v>231</v>
      </c>
      <c r="M11" s="123"/>
      <c r="N11" s="15" t="s">
        <v>63</v>
      </c>
      <c r="O11" s="14"/>
      <c r="P11" s="15" t="s">
        <v>94</v>
      </c>
      <c r="Q11" s="14"/>
      <c r="R11" s="15" t="s">
        <v>39</v>
      </c>
      <c r="S11" s="14"/>
      <c r="T11" s="17" t="s">
        <v>97</v>
      </c>
      <c r="U11" s="123"/>
      <c r="V11" s="17" t="s">
        <v>32</v>
      </c>
      <c r="W11" s="123"/>
      <c r="X11" s="17" t="s">
        <v>64</v>
      </c>
      <c r="Y11" s="20"/>
      <c r="Z11" s="17" t="s">
        <v>65</v>
      </c>
      <c r="AA11" s="123"/>
      <c r="AB11" s="135" t="s">
        <v>56</v>
      </c>
    </row>
    <row r="12" spans="1:28" s="122" customFormat="1" ht="20.25" customHeight="1">
      <c r="A12" s="124" t="s">
        <v>181</v>
      </c>
      <c r="D12" s="127"/>
      <c r="F12" s="132">
        <v>1489343</v>
      </c>
      <c r="G12" s="132"/>
      <c r="H12" s="132">
        <v>1215168</v>
      </c>
      <c r="I12" s="132"/>
      <c r="J12" s="132">
        <v>0</v>
      </c>
      <c r="K12" s="132"/>
      <c r="L12" s="132">
        <v>494158</v>
      </c>
      <c r="M12" s="132"/>
      <c r="N12" s="132">
        <v>55252</v>
      </c>
      <c r="O12" s="132"/>
      <c r="P12" s="132">
        <v>0</v>
      </c>
      <c r="Q12" s="132"/>
      <c r="R12" s="132">
        <v>537672</v>
      </c>
      <c r="S12" s="132"/>
      <c r="T12" s="132">
        <v>0</v>
      </c>
      <c r="U12" s="132"/>
      <c r="V12" s="132">
        <f>SUM(S12:T12)</f>
        <v>0</v>
      </c>
      <c r="W12" s="132"/>
      <c r="X12" s="6">
        <f>SUM(F12:R12)+V12</f>
        <v>3791593</v>
      </c>
      <c r="Y12" s="132"/>
      <c r="Z12" s="132">
        <v>268870</v>
      </c>
      <c r="AA12" s="132"/>
      <c r="AB12" s="132">
        <f>+X12+Z12</f>
        <v>4060463</v>
      </c>
    </row>
    <row r="13" spans="1:28" s="122" customFormat="1" ht="20.25" customHeight="1">
      <c r="A13" s="122" t="s">
        <v>110</v>
      </c>
      <c r="D13" s="162">
        <v>14.1</v>
      </c>
      <c r="F13" s="132">
        <f>496447+180</f>
        <v>496627</v>
      </c>
      <c r="G13" s="132"/>
      <c r="H13" s="132">
        <v>0</v>
      </c>
      <c r="I13" s="132"/>
      <c r="J13" s="132">
        <v>0</v>
      </c>
      <c r="K13" s="132"/>
      <c r="L13" s="89">
        <v>-494158</v>
      </c>
      <c r="M13" s="132"/>
      <c r="N13" s="132">
        <v>0</v>
      </c>
      <c r="O13" s="132"/>
      <c r="P13" s="132">
        <v>0</v>
      </c>
      <c r="Q13" s="132"/>
      <c r="R13" s="132">
        <v>0</v>
      </c>
      <c r="S13" s="132"/>
      <c r="T13" s="132">
        <v>0</v>
      </c>
      <c r="U13" s="132"/>
      <c r="V13" s="5">
        <f t="shared" ref="V13:V16" si="0">SUM(S13:T13)</f>
        <v>0</v>
      </c>
      <c r="W13" s="132"/>
      <c r="X13" s="89">
        <f>SUM(F13:R13)+V13</f>
        <v>2469</v>
      </c>
      <c r="Y13" s="132"/>
      <c r="Z13" s="132">
        <v>0</v>
      </c>
      <c r="AA13" s="132"/>
      <c r="AB13" s="132">
        <f>+X13+Z13</f>
        <v>2469</v>
      </c>
    </row>
    <row r="14" spans="1:28" s="122" customFormat="1" ht="20.25" customHeight="1">
      <c r="A14" s="122" t="s">
        <v>207</v>
      </c>
      <c r="D14" s="162"/>
      <c r="F14" s="132"/>
      <c r="G14" s="132"/>
      <c r="H14" s="132"/>
      <c r="I14" s="132"/>
      <c r="J14" s="132"/>
      <c r="K14" s="132"/>
      <c r="L14" s="89"/>
      <c r="M14" s="132"/>
      <c r="N14" s="132"/>
      <c r="O14" s="132"/>
      <c r="P14" s="132"/>
      <c r="Q14" s="132"/>
      <c r="R14" s="132"/>
      <c r="S14" s="132"/>
      <c r="T14" s="132"/>
      <c r="U14" s="132"/>
      <c r="V14" s="5"/>
      <c r="W14" s="132"/>
      <c r="X14" s="89"/>
      <c r="Y14" s="132"/>
      <c r="Z14" s="132"/>
      <c r="AA14" s="132"/>
      <c r="AB14" s="132"/>
    </row>
    <row r="15" spans="1:28" s="122" customFormat="1" ht="20.25" customHeight="1">
      <c r="B15" s="122" t="s">
        <v>208</v>
      </c>
      <c r="D15" s="162"/>
      <c r="F15" s="132"/>
      <c r="G15" s="132"/>
      <c r="H15" s="132"/>
      <c r="I15" s="132"/>
      <c r="J15" s="132"/>
      <c r="K15" s="132"/>
      <c r="L15" s="89"/>
      <c r="M15" s="132"/>
      <c r="N15" s="132"/>
      <c r="O15" s="132"/>
      <c r="P15" s="132"/>
      <c r="Q15" s="132"/>
      <c r="R15" s="132"/>
      <c r="S15" s="132"/>
      <c r="T15" s="132"/>
      <c r="U15" s="132"/>
      <c r="V15" s="5"/>
      <c r="W15" s="132"/>
      <c r="X15" s="89"/>
      <c r="Y15" s="132"/>
      <c r="Z15" s="132"/>
      <c r="AA15" s="132"/>
      <c r="AB15" s="132"/>
    </row>
    <row r="16" spans="1:28" s="122" customFormat="1" ht="20.25" customHeight="1">
      <c r="B16" s="122" t="s">
        <v>209</v>
      </c>
      <c r="D16" s="162">
        <v>6</v>
      </c>
      <c r="F16" s="132">
        <v>0</v>
      </c>
      <c r="G16" s="132"/>
      <c r="H16" s="132">
        <v>0</v>
      </c>
      <c r="I16" s="132"/>
      <c r="J16" s="132">
        <v>0</v>
      </c>
      <c r="K16" s="132"/>
      <c r="L16" s="132">
        <v>0</v>
      </c>
      <c r="M16" s="132"/>
      <c r="N16" s="132">
        <v>0</v>
      </c>
      <c r="O16" s="132"/>
      <c r="P16" s="132">
        <v>0</v>
      </c>
      <c r="Q16" s="132"/>
      <c r="R16" s="132">
        <v>0</v>
      </c>
      <c r="S16" s="132"/>
      <c r="T16" s="132">
        <v>0</v>
      </c>
      <c r="U16" s="132"/>
      <c r="V16" s="5">
        <f t="shared" si="0"/>
        <v>0</v>
      </c>
      <c r="W16" s="132"/>
      <c r="X16" s="132">
        <v>0</v>
      </c>
      <c r="Y16" s="132"/>
      <c r="Z16" s="132">
        <v>0</v>
      </c>
      <c r="AA16" s="132"/>
      <c r="AB16" s="132">
        <f t="shared" ref="AB16" si="1">+X16+Z16</f>
        <v>0</v>
      </c>
    </row>
    <row r="17" spans="1:30" s="122" customFormat="1" ht="21">
      <c r="A17" s="122" t="s">
        <v>155</v>
      </c>
      <c r="D17" s="128"/>
      <c r="F17" s="5">
        <v>0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0</v>
      </c>
      <c r="Q17" s="5"/>
      <c r="R17" s="5">
        <f>'CI (9M)'!I41</f>
        <v>15785</v>
      </c>
      <c r="S17" s="5"/>
      <c r="T17" s="5">
        <f>'CI (9M)'!I32</f>
        <v>0</v>
      </c>
      <c r="U17" s="5"/>
      <c r="V17" s="5">
        <f>SUM(S17:T17)</f>
        <v>0</v>
      </c>
      <c r="W17" s="132"/>
      <c r="X17" s="6">
        <f>SUM(F17:R17)+V17</f>
        <v>15785</v>
      </c>
      <c r="Y17" s="5"/>
      <c r="Z17" s="5">
        <f>'CI (9M)'!I43+'CI (9M)'!I44</f>
        <v>-468</v>
      </c>
      <c r="AA17" s="5"/>
      <c r="AB17" s="5">
        <f>+X17+Z17</f>
        <v>15317</v>
      </c>
    </row>
    <row r="18" spans="1:30" s="122" customFormat="1" ht="21.75" thickBot="1">
      <c r="A18" s="124" t="s">
        <v>202</v>
      </c>
      <c r="D18" s="127"/>
      <c r="E18" s="124"/>
      <c r="F18" s="136">
        <f>SUM(F12:F17)</f>
        <v>1985970</v>
      </c>
      <c r="G18" s="130"/>
      <c r="H18" s="9">
        <f>SUM(H12:H17)</f>
        <v>1215168</v>
      </c>
      <c r="I18" s="130"/>
      <c r="J18" s="9">
        <f>SUM(J12:J17)</f>
        <v>0</v>
      </c>
      <c r="K18" s="67"/>
      <c r="L18" s="9">
        <f>SUM(L12:L17)</f>
        <v>0</v>
      </c>
      <c r="M18" s="130"/>
      <c r="N18" s="9">
        <f>SUM(N12:N17)</f>
        <v>55252</v>
      </c>
      <c r="O18" s="131"/>
      <c r="P18" s="9">
        <f>SUM(P12:P17)</f>
        <v>0</v>
      </c>
      <c r="Q18" s="130"/>
      <c r="R18" s="9">
        <f>SUM(R12:R17)</f>
        <v>553457</v>
      </c>
      <c r="S18" s="130"/>
      <c r="T18" s="9">
        <f>SUM(T12:T17)</f>
        <v>0</v>
      </c>
      <c r="U18" s="130"/>
      <c r="V18" s="9">
        <f>SUM(V12:V17)</f>
        <v>0</v>
      </c>
      <c r="W18" s="130"/>
      <c r="X18" s="9">
        <f>SUM(X12:X17)</f>
        <v>3809847</v>
      </c>
      <c r="Y18" s="130"/>
      <c r="Z18" s="9">
        <f>SUM(Z12:Z17)</f>
        <v>268402</v>
      </c>
      <c r="AA18" s="130"/>
      <c r="AB18" s="9">
        <f>SUM(AB12:AB17)</f>
        <v>4078249</v>
      </c>
      <c r="AC18" s="129"/>
      <c r="AD18" s="129"/>
    </row>
    <row r="19" spans="1:30" s="122" customFormat="1" ht="21.75" thickTop="1">
      <c r="A19" s="124"/>
      <c r="D19" s="127"/>
      <c r="E19" s="124"/>
      <c r="F19" s="131"/>
      <c r="G19" s="130"/>
      <c r="H19" s="67"/>
      <c r="I19" s="130"/>
      <c r="J19" s="67"/>
      <c r="K19" s="67"/>
      <c r="L19" s="67"/>
      <c r="M19" s="130"/>
      <c r="N19" s="67"/>
      <c r="O19" s="131"/>
      <c r="P19" s="67"/>
      <c r="Q19" s="130"/>
      <c r="R19" s="67"/>
      <c r="S19" s="130"/>
      <c r="T19" s="67"/>
      <c r="U19" s="130"/>
      <c r="V19" s="67"/>
      <c r="W19" s="130"/>
      <c r="X19" s="67"/>
      <c r="Y19" s="130"/>
      <c r="Z19" s="67"/>
      <c r="AA19" s="130"/>
      <c r="AB19" s="67"/>
      <c r="AC19" s="129"/>
    </row>
    <row r="20" spans="1:30" s="122" customFormat="1" ht="20.25" customHeight="1">
      <c r="A20" s="124" t="s">
        <v>151</v>
      </c>
      <c r="D20" s="127"/>
      <c r="F20" s="132">
        <v>990669</v>
      </c>
      <c r="G20" s="132"/>
      <c r="H20" s="132">
        <v>1215168</v>
      </c>
      <c r="I20" s="132"/>
      <c r="J20" s="132">
        <v>0</v>
      </c>
      <c r="K20" s="132"/>
      <c r="L20" s="132">
        <v>0</v>
      </c>
      <c r="M20" s="132"/>
      <c r="N20" s="132">
        <v>53622</v>
      </c>
      <c r="O20" s="132"/>
      <c r="P20" s="132">
        <v>0</v>
      </c>
      <c r="Q20" s="132"/>
      <c r="R20" s="132">
        <v>500477</v>
      </c>
      <c r="S20" s="132"/>
      <c r="T20" s="132">
        <v>0</v>
      </c>
      <c r="U20" s="132"/>
      <c r="V20" s="132">
        <f>SUM(S20:T20)</f>
        <v>0</v>
      </c>
      <c r="W20" s="132"/>
      <c r="X20" s="6">
        <f>SUM(V20,F20:R20)</f>
        <v>2759936</v>
      </c>
      <c r="Y20" s="132"/>
      <c r="Z20" s="132">
        <v>271867</v>
      </c>
      <c r="AA20" s="132"/>
      <c r="AB20" s="132">
        <f>SUM(X20:Z20)</f>
        <v>3031803</v>
      </c>
    </row>
    <row r="21" spans="1:30" s="122" customFormat="1" ht="20.25" customHeight="1">
      <c r="A21" s="122" t="s">
        <v>110</v>
      </c>
      <c r="D21" s="127"/>
      <c r="F21" s="132">
        <v>498674</v>
      </c>
      <c r="G21" s="132"/>
      <c r="H21" s="132">
        <v>0</v>
      </c>
      <c r="I21" s="132"/>
      <c r="J21" s="132">
        <v>0</v>
      </c>
      <c r="K21" s="132"/>
      <c r="L21" s="89">
        <v>0</v>
      </c>
      <c r="M21" s="132"/>
      <c r="N21" s="132">
        <v>0</v>
      </c>
      <c r="O21" s="132"/>
      <c r="P21" s="132">
        <v>0</v>
      </c>
      <c r="Q21" s="132"/>
      <c r="R21" s="132">
        <v>0</v>
      </c>
      <c r="S21" s="132"/>
      <c r="T21" s="132">
        <v>0</v>
      </c>
      <c r="U21" s="132"/>
      <c r="V21" s="132">
        <v>0</v>
      </c>
      <c r="W21" s="132"/>
      <c r="X21" s="89">
        <f>SUM(F21:R21)+V21</f>
        <v>498674</v>
      </c>
      <c r="Y21" s="132"/>
      <c r="Z21" s="132">
        <v>0</v>
      </c>
      <c r="AA21" s="132"/>
      <c r="AB21" s="132">
        <f>SUM(X21:Z21)</f>
        <v>498674</v>
      </c>
    </row>
    <row r="22" spans="1:30" s="122" customFormat="1" ht="20.25" customHeight="1">
      <c r="A22" s="122" t="s">
        <v>155</v>
      </c>
      <c r="D22" s="127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132"/>
      <c r="P22" s="132">
        <v>0</v>
      </c>
      <c r="Q22" s="132"/>
      <c r="R22" s="132">
        <f>'CI (9M)'!K41</f>
        <v>15407</v>
      </c>
      <c r="S22" s="132"/>
      <c r="T22" s="132">
        <f>'CI (9M)'!K32</f>
        <v>0</v>
      </c>
      <c r="U22" s="132"/>
      <c r="V22" s="132">
        <f>SUM(S22:T22)</f>
        <v>0</v>
      </c>
      <c r="W22" s="132"/>
      <c r="X22" s="6">
        <f>SUM(F22:R22)+V22</f>
        <v>15407</v>
      </c>
      <c r="Y22" s="132"/>
      <c r="Z22" s="89">
        <f>'CI (9M)'!K43+'CI (9M)'!K44</f>
        <v>-1295</v>
      </c>
      <c r="AA22" s="132"/>
      <c r="AB22" s="132">
        <f>+X22+Z22</f>
        <v>14112</v>
      </c>
    </row>
    <row r="23" spans="1:30" s="122" customFormat="1" ht="21.75" thickBot="1">
      <c r="A23" s="124" t="s">
        <v>203</v>
      </c>
      <c r="D23" s="127"/>
      <c r="E23" s="124"/>
      <c r="F23" s="136">
        <f>SUM(F20:F22)</f>
        <v>1489343</v>
      </c>
      <c r="G23" s="130"/>
      <c r="H23" s="9">
        <f>SUM(H20:H22)</f>
        <v>1215168</v>
      </c>
      <c r="I23" s="130"/>
      <c r="J23" s="9">
        <f>SUM(J20:J22)</f>
        <v>0</v>
      </c>
      <c r="K23" s="67"/>
      <c r="L23" s="9">
        <f>SUM(L20:L22)</f>
        <v>0</v>
      </c>
      <c r="M23" s="130"/>
      <c r="N23" s="9">
        <f>SUM(N20:N22)</f>
        <v>53622</v>
      </c>
      <c r="O23" s="131"/>
      <c r="P23" s="9">
        <f>SUM(P20:P22)</f>
        <v>0</v>
      </c>
      <c r="Q23" s="130"/>
      <c r="R23" s="9">
        <f>SUM(R20:R22)</f>
        <v>515884</v>
      </c>
      <c r="S23" s="130"/>
      <c r="T23" s="9">
        <f>SUM(T20:T22)</f>
        <v>0</v>
      </c>
      <c r="U23" s="130"/>
      <c r="V23" s="9">
        <f>SUM(V20:V22)</f>
        <v>0</v>
      </c>
      <c r="W23" s="130"/>
      <c r="X23" s="9">
        <f>SUM(X20:X22)</f>
        <v>3274017</v>
      </c>
      <c r="Y23" s="130"/>
      <c r="Z23" s="9">
        <f>SUM(Z20:Z22)</f>
        <v>270572</v>
      </c>
      <c r="AA23" s="130"/>
      <c r="AB23" s="9">
        <f>SUM(AB20:AB22)</f>
        <v>3544589</v>
      </c>
      <c r="AC23" s="129"/>
    </row>
    <row r="24" spans="1:30" ht="15.75" thickTop="1"/>
  </sheetData>
  <mergeCells count="5">
    <mergeCell ref="C3:AB3"/>
    <mergeCell ref="C4:AB4"/>
    <mergeCell ref="C5:AB5"/>
    <mergeCell ref="N9:R9"/>
    <mergeCell ref="F7:AB7"/>
  </mergeCells>
  <pageMargins left="0.39370078740157483" right="0.39370078740157483" top="0.70866141732283472" bottom="0.39370078740157483" header="0.51181102362204722" footer="0.51181102362204722"/>
  <pageSetup paperSize="9" scale="65" firstPageNumber="9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C1:T21"/>
  <sheetViews>
    <sheetView view="pageBreakPreview" zoomScale="85" zoomScaleNormal="70" zoomScaleSheetLayoutView="85" workbookViewId="0">
      <selection activeCell="G12" sqref="G12"/>
    </sheetView>
  </sheetViews>
  <sheetFormatPr defaultRowHeight="15"/>
  <cols>
    <col min="1" max="2" width="2" customWidth="1"/>
    <col min="3" max="3" width="28.7109375" customWidth="1"/>
    <col min="4" max="4" width="11.140625" customWidth="1"/>
    <col min="5" max="5" width="1.85546875" customWidth="1"/>
    <col min="6" max="6" width="16.85546875" customWidth="1"/>
    <col min="7" max="7" width="1.85546875" customWidth="1"/>
    <col min="8" max="8" width="16.85546875" customWidth="1"/>
    <col min="9" max="9" width="1.7109375" customWidth="1"/>
    <col min="10" max="10" width="16.85546875" customWidth="1"/>
    <col min="11" max="11" width="1.7109375" customWidth="1"/>
    <col min="12" max="12" width="16.85546875" customWidth="1"/>
    <col min="13" max="13" width="1.140625" customWidth="1"/>
    <col min="14" max="14" width="16.85546875" customWidth="1"/>
    <col min="15" max="15" width="1.140625" customWidth="1"/>
    <col min="16" max="16" width="16.85546875" customWidth="1"/>
    <col min="17" max="17" width="1.140625" customWidth="1"/>
    <col min="18" max="18" width="16.85546875" customWidth="1"/>
    <col min="19" max="19" width="1.85546875" customWidth="1"/>
    <col min="20" max="20" width="16.85546875" customWidth="1"/>
    <col min="21" max="21" width="16.140625" bestFit="1" customWidth="1"/>
    <col min="22" max="22" width="12.7109375" bestFit="1" customWidth="1"/>
  </cols>
  <sheetData>
    <row r="1" spans="3:20" ht="21">
      <c r="T1" s="83" t="s">
        <v>158</v>
      </c>
    </row>
    <row r="2" spans="3:20" ht="21">
      <c r="T2" s="83" t="s">
        <v>160</v>
      </c>
    </row>
    <row r="3" spans="3:20" ht="21">
      <c r="C3" s="263" t="s">
        <v>0</v>
      </c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3:20" ht="21">
      <c r="C4" s="263" t="s">
        <v>57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</row>
    <row r="5" spans="3:20" ht="21">
      <c r="C5" s="263" t="s">
        <v>201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</row>
    <row r="6" spans="3:20" ht="21">
      <c r="C6" s="128"/>
      <c r="D6" s="123"/>
      <c r="E6" s="123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33" t="s">
        <v>156</v>
      </c>
    </row>
    <row r="7" spans="3:20" ht="21">
      <c r="C7" s="122"/>
      <c r="D7" s="123"/>
      <c r="E7" s="123"/>
      <c r="F7" s="271" t="s">
        <v>91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</row>
    <row r="8" spans="3:20" ht="21">
      <c r="C8" s="122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</row>
    <row r="9" spans="3:20" ht="21">
      <c r="C9" s="123"/>
      <c r="D9" s="123"/>
      <c r="E9" s="123"/>
      <c r="F9" s="122"/>
      <c r="G9" s="122"/>
      <c r="H9" s="122"/>
      <c r="I9" s="14"/>
      <c r="J9" s="123"/>
      <c r="K9" s="123"/>
      <c r="L9" s="123"/>
      <c r="M9" s="123"/>
      <c r="N9" s="270" t="s">
        <v>37</v>
      </c>
      <c r="O9" s="270"/>
      <c r="P9" s="270"/>
      <c r="Q9" s="270"/>
      <c r="R9" s="270"/>
      <c r="S9" s="123"/>
      <c r="T9" s="123"/>
    </row>
    <row r="10" spans="3:20" ht="21">
      <c r="C10" s="123"/>
      <c r="D10" s="123"/>
      <c r="E10" s="123"/>
      <c r="F10" s="14" t="s">
        <v>60</v>
      </c>
      <c r="G10" s="14"/>
      <c r="H10" s="123" t="s">
        <v>150</v>
      </c>
      <c r="I10" s="14"/>
      <c r="J10" s="123"/>
      <c r="K10" s="123"/>
      <c r="L10" s="123"/>
      <c r="M10" s="123"/>
      <c r="N10" s="14" t="s">
        <v>108</v>
      </c>
      <c r="O10" s="14"/>
      <c r="P10" s="14" t="s">
        <v>92</v>
      </c>
      <c r="Q10" s="14"/>
      <c r="R10" s="122"/>
      <c r="S10" s="122"/>
      <c r="T10" s="123"/>
    </row>
    <row r="11" spans="3:20" ht="21">
      <c r="C11" s="123"/>
      <c r="D11" s="97" t="s">
        <v>3</v>
      </c>
      <c r="E11" s="123"/>
      <c r="F11" s="15" t="s">
        <v>93</v>
      </c>
      <c r="G11" s="14"/>
      <c r="H11" s="97" t="s">
        <v>149</v>
      </c>
      <c r="I11" s="14"/>
      <c r="J11" s="97" t="s">
        <v>94</v>
      </c>
      <c r="K11" s="123"/>
      <c r="L11" s="97" t="s">
        <v>229</v>
      </c>
      <c r="M11" s="123"/>
      <c r="N11" s="15" t="s">
        <v>63</v>
      </c>
      <c r="O11" s="14"/>
      <c r="P11" s="15" t="s">
        <v>94</v>
      </c>
      <c r="Q11" s="14"/>
      <c r="R11" s="15" t="s">
        <v>39</v>
      </c>
      <c r="S11" s="14"/>
      <c r="T11" s="135" t="s">
        <v>56</v>
      </c>
    </row>
    <row r="12" spans="3:20" ht="21">
      <c r="C12" s="124" t="s">
        <v>181</v>
      </c>
      <c r="D12" s="127"/>
      <c r="F12" s="153">
        <v>1489343</v>
      </c>
      <c r="G12" s="153"/>
      <c r="H12" s="153">
        <v>1215168</v>
      </c>
      <c r="I12" s="154"/>
      <c r="J12" s="89">
        <v>0</v>
      </c>
      <c r="K12" s="89"/>
      <c r="L12" s="89">
        <v>494158</v>
      </c>
      <c r="M12" s="154"/>
      <c r="N12" s="153">
        <v>54967</v>
      </c>
      <c r="O12" s="153"/>
      <c r="P12" s="153">
        <v>0</v>
      </c>
      <c r="Q12" s="154"/>
      <c r="R12" s="153">
        <v>575202</v>
      </c>
      <c r="S12" s="153"/>
      <c r="T12" s="153">
        <f>SUM(F12:S12)</f>
        <v>3828838</v>
      </c>
    </row>
    <row r="13" spans="3:20" ht="21">
      <c r="C13" s="122" t="s">
        <v>110</v>
      </c>
      <c r="D13" s="162">
        <v>14.1</v>
      </c>
      <c r="F13" s="132">
        <f>496447+180</f>
        <v>496627</v>
      </c>
      <c r="G13" s="153"/>
      <c r="H13" s="153">
        <v>0</v>
      </c>
      <c r="I13" s="154"/>
      <c r="J13" s="89">
        <v>0</v>
      </c>
      <c r="K13" s="89"/>
      <c r="L13" s="89">
        <v>-494158</v>
      </c>
      <c r="M13" s="154"/>
      <c r="N13" s="153">
        <v>0</v>
      </c>
      <c r="O13" s="153"/>
      <c r="P13" s="153">
        <v>0</v>
      </c>
      <c r="Q13" s="154"/>
      <c r="R13" s="153">
        <v>0</v>
      </c>
      <c r="S13" s="153"/>
      <c r="T13" s="153">
        <f>SUM(F13:S13)</f>
        <v>2469</v>
      </c>
    </row>
    <row r="14" spans="3:20" ht="21">
      <c r="C14" s="122" t="s">
        <v>155</v>
      </c>
      <c r="D14" s="127"/>
      <c r="F14" s="153">
        <v>0</v>
      </c>
      <c r="G14" s="153"/>
      <c r="H14" s="153">
        <v>0</v>
      </c>
      <c r="I14" s="154"/>
      <c r="J14" s="89">
        <v>0</v>
      </c>
      <c r="K14" s="89"/>
      <c r="L14" s="89">
        <v>0</v>
      </c>
      <c r="M14" s="154"/>
      <c r="N14" s="153">
        <v>0</v>
      </c>
      <c r="O14" s="153"/>
      <c r="P14" s="153">
        <v>0</v>
      </c>
      <c r="Q14" s="154"/>
      <c r="R14" s="153">
        <f>'CI (9M)'!M41</f>
        <v>18306</v>
      </c>
      <c r="S14" s="153"/>
      <c r="T14" s="89">
        <f>SUM(F14:S14)</f>
        <v>18306</v>
      </c>
    </row>
    <row r="15" spans="3:20" ht="21.75" thickBot="1">
      <c r="C15" s="124" t="s">
        <v>202</v>
      </c>
      <c r="F15" s="9">
        <f>SUM(F12:F14)</f>
        <v>1985970</v>
      </c>
      <c r="G15" s="155"/>
      <c r="H15" s="9">
        <f>SUM(H12:H14)</f>
        <v>1215168</v>
      </c>
      <c r="I15" s="156"/>
      <c r="J15" s="9">
        <f>SUM(J12:J14)</f>
        <v>0</v>
      </c>
      <c r="K15" s="67"/>
      <c r="L15" s="9">
        <f>SUM(L12:L14)</f>
        <v>0</v>
      </c>
      <c r="M15" s="156"/>
      <c r="N15" s="9">
        <f>SUM(N12:N14)</f>
        <v>54967</v>
      </c>
      <c r="O15" s="155"/>
      <c r="P15" s="9">
        <f>SUM(P12:P14)</f>
        <v>0</v>
      </c>
      <c r="Q15" s="156"/>
      <c r="R15" s="9">
        <f>SUM(R12:R14)</f>
        <v>593508</v>
      </c>
      <c r="S15" s="155"/>
      <c r="T15" s="9">
        <f>SUM(T12:T14)</f>
        <v>3849613</v>
      </c>
    </row>
    <row r="16" spans="3:20" ht="21.75" thickTop="1">
      <c r="C16" s="122"/>
      <c r="D16" s="127"/>
      <c r="F16" s="153"/>
      <c r="G16" s="153"/>
      <c r="H16" s="153"/>
      <c r="I16" s="154"/>
      <c r="J16" s="89"/>
      <c r="K16" s="89"/>
      <c r="L16" s="89"/>
      <c r="M16" s="154"/>
      <c r="N16" s="153"/>
      <c r="O16" s="153"/>
      <c r="P16" s="153"/>
      <c r="Q16" s="154"/>
      <c r="R16" s="153"/>
      <c r="S16" s="153"/>
      <c r="T16" s="153"/>
    </row>
    <row r="17" spans="3:20" ht="21">
      <c r="C17" s="124" t="s">
        <v>151</v>
      </c>
      <c r="D17" s="127"/>
      <c r="F17" s="153">
        <v>990669</v>
      </c>
      <c r="G17" s="153"/>
      <c r="H17" s="153">
        <v>1215168</v>
      </c>
      <c r="I17" s="154"/>
      <c r="J17" s="89">
        <v>0</v>
      </c>
      <c r="K17" s="89"/>
      <c r="L17" s="89">
        <v>0</v>
      </c>
      <c r="M17" s="154"/>
      <c r="N17" s="153">
        <v>53622</v>
      </c>
      <c r="O17" s="153"/>
      <c r="P17" s="153">
        <v>0</v>
      </c>
      <c r="Q17" s="154"/>
      <c r="R17" s="153">
        <v>549665</v>
      </c>
      <c r="S17" s="153"/>
      <c r="T17" s="153">
        <f>SUM(F17:S17)</f>
        <v>2809124</v>
      </c>
    </row>
    <row r="18" spans="3:20" ht="21">
      <c r="C18" s="122" t="s">
        <v>110</v>
      </c>
      <c r="D18" s="127"/>
      <c r="F18" s="153">
        <v>498674</v>
      </c>
      <c r="G18" s="153"/>
      <c r="H18" s="153">
        <v>0</v>
      </c>
      <c r="I18" s="154"/>
      <c r="J18" s="89">
        <v>0</v>
      </c>
      <c r="K18" s="89"/>
      <c r="L18" s="89">
        <v>0</v>
      </c>
      <c r="M18" s="154"/>
      <c r="N18" s="153">
        <v>0</v>
      </c>
      <c r="O18" s="153"/>
      <c r="P18" s="153">
        <v>0</v>
      </c>
      <c r="Q18" s="154"/>
      <c r="R18" s="153">
        <v>0</v>
      </c>
      <c r="S18" s="153"/>
      <c r="T18" s="153">
        <f>SUM(F18:S18)</f>
        <v>498674</v>
      </c>
    </row>
    <row r="19" spans="3:20" ht="21">
      <c r="C19" s="122" t="s">
        <v>155</v>
      </c>
      <c r="D19" s="127"/>
      <c r="F19" s="153">
        <v>0</v>
      </c>
      <c r="G19" s="153"/>
      <c r="H19" s="153">
        <v>0</v>
      </c>
      <c r="I19" s="154"/>
      <c r="J19" s="89">
        <v>0</v>
      </c>
      <c r="K19" s="89"/>
      <c r="L19" s="89">
        <v>0</v>
      </c>
      <c r="M19" s="154"/>
      <c r="N19" s="153">
        <v>0</v>
      </c>
      <c r="O19" s="153"/>
      <c r="P19" s="153">
        <v>0</v>
      </c>
      <c r="Q19" s="154"/>
      <c r="R19" s="153">
        <f>'CI (9M)'!O41</f>
        <v>10474</v>
      </c>
      <c r="S19" s="153"/>
      <c r="T19" s="153">
        <f>SUM(F19:S19)</f>
        <v>10474</v>
      </c>
    </row>
    <row r="20" spans="3:20" ht="21.75" thickBot="1">
      <c r="C20" s="124" t="s">
        <v>203</v>
      </c>
      <c r="F20" s="9">
        <f>SUM(F17:F19)</f>
        <v>1489343</v>
      </c>
      <c r="G20" s="155"/>
      <c r="H20" s="9">
        <f>SUM(H17:H19)</f>
        <v>1215168</v>
      </c>
      <c r="I20" s="156"/>
      <c r="J20" s="9">
        <f>SUM(J17:J19)</f>
        <v>0</v>
      </c>
      <c r="K20" s="67"/>
      <c r="L20" s="9">
        <f>SUM(L17:L19)</f>
        <v>0</v>
      </c>
      <c r="M20" s="156"/>
      <c r="N20" s="9">
        <f>SUM(N17:N19)</f>
        <v>53622</v>
      </c>
      <c r="O20" s="155"/>
      <c r="P20" s="9">
        <f>SUM(P17:P19)</f>
        <v>0</v>
      </c>
      <c r="Q20" s="156"/>
      <c r="R20" s="9">
        <f>SUM(R17:R19)</f>
        <v>560139</v>
      </c>
      <c r="S20" s="155"/>
      <c r="T20" s="9">
        <f>SUM(T17:T19)</f>
        <v>3318272</v>
      </c>
    </row>
    <row r="21" spans="3:20" ht="15.75" thickTop="1"/>
  </sheetData>
  <mergeCells count="5">
    <mergeCell ref="N9:R9"/>
    <mergeCell ref="C3:T3"/>
    <mergeCell ref="C4:T4"/>
    <mergeCell ref="C5:T5"/>
    <mergeCell ref="F7:T7"/>
  </mergeCells>
  <pageMargins left="0.74803149606299213" right="0.39370078740157483" top="0.9055118110236221" bottom="0.39370078740157483" header="0.51181102362204722" footer="0.51181102362204722"/>
  <pageSetup paperSize="9" scale="70" firstPageNumber="10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E97"/>
  <sheetViews>
    <sheetView view="pageBreakPreview" topLeftCell="A31" zoomScale="85" zoomScaleNormal="85" zoomScaleSheetLayoutView="85" workbookViewId="0">
      <selection activeCell="H32" sqref="H32"/>
    </sheetView>
  </sheetViews>
  <sheetFormatPr defaultColWidth="9" defaultRowHeight="21"/>
  <cols>
    <col min="1" max="4" width="2" style="173" customWidth="1"/>
    <col min="5" max="5" width="11.140625" style="158" customWidth="1"/>
    <col min="6" max="6" width="33.42578125" style="158" customWidth="1"/>
    <col min="7" max="7" width="2.85546875" style="158" customWidth="1"/>
    <col min="8" max="8" width="12.5703125" style="34" customWidth="1"/>
    <col min="9" max="9" width="1.85546875" style="158" customWidth="1"/>
    <col min="10" max="10" width="12.5703125" style="61" customWidth="1"/>
    <col min="11" max="11" width="1.85546875" style="158" customWidth="1"/>
    <col min="12" max="12" width="12.5703125" style="68" customWidth="1"/>
    <col min="13" max="13" width="1.85546875" style="174" customWidth="1"/>
    <col min="14" max="14" width="12.5703125" style="48" customWidth="1"/>
    <col min="15" max="15" width="9" style="158"/>
    <col min="16" max="16" width="9" style="191"/>
    <col min="17" max="17" width="14.85546875" style="158" bestFit="1" customWidth="1"/>
    <col min="18" max="16384" width="9" style="158"/>
  </cols>
  <sheetData>
    <row r="1" spans="1:31">
      <c r="N1" s="83" t="s">
        <v>158</v>
      </c>
    </row>
    <row r="2" spans="1:31">
      <c r="N2" s="83" t="s">
        <v>160</v>
      </c>
    </row>
    <row r="3" spans="1:31" ht="20.45" customHeight="1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31" ht="20.45" customHeight="1">
      <c r="A4" s="264" t="s">
        <v>66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31" ht="20.45" customHeight="1">
      <c r="A5" s="264" t="s">
        <v>201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</row>
    <row r="6" spans="1:31" ht="20.45" customHeight="1">
      <c r="A6" s="21"/>
      <c r="B6" s="21"/>
      <c r="C6" s="21"/>
      <c r="D6" s="21"/>
      <c r="E6" s="22"/>
      <c r="F6" s="22"/>
      <c r="G6" s="22"/>
      <c r="H6" s="137"/>
      <c r="I6" s="25"/>
      <c r="J6" s="69"/>
      <c r="K6" s="25"/>
      <c r="L6" s="137"/>
      <c r="M6" s="25"/>
      <c r="N6" s="133" t="s">
        <v>156</v>
      </c>
    </row>
    <row r="7" spans="1:31" s="176" customFormat="1" ht="20.45" customHeight="1">
      <c r="A7" s="28"/>
      <c r="B7" s="28"/>
      <c r="C7" s="28"/>
      <c r="D7" s="28"/>
      <c r="E7" s="29"/>
      <c r="F7" s="29"/>
      <c r="G7" s="29"/>
      <c r="H7" s="269" t="s">
        <v>2</v>
      </c>
      <c r="I7" s="269"/>
      <c r="J7" s="269"/>
      <c r="K7" s="175"/>
      <c r="L7" s="269" t="s">
        <v>91</v>
      </c>
      <c r="M7" s="269"/>
      <c r="N7" s="269"/>
      <c r="P7" s="259"/>
    </row>
    <row r="8" spans="1:31" s="176" customFormat="1" ht="20.45" customHeight="1">
      <c r="A8" s="28"/>
      <c r="B8" s="28"/>
      <c r="C8" s="28"/>
      <c r="D8" s="28"/>
      <c r="E8" s="29"/>
      <c r="F8" s="29"/>
      <c r="G8" s="29"/>
      <c r="H8" s="70" t="s">
        <v>176</v>
      </c>
      <c r="I8" s="32"/>
      <c r="J8" s="138" t="s">
        <v>152</v>
      </c>
      <c r="K8" s="32"/>
      <c r="L8" s="70" t="s">
        <v>176</v>
      </c>
      <c r="M8" s="32"/>
      <c r="N8" s="138" t="s">
        <v>152</v>
      </c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</row>
    <row r="9" spans="1:31" s="216" customFormat="1">
      <c r="A9" s="201" t="s">
        <v>67</v>
      </c>
      <c r="B9" s="205"/>
      <c r="C9" s="205"/>
      <c r="D9" s="205"/>
      <c r="E9" s="213"/>
      <c r="F9" s="213"/>
      <c r="G9" s="213"/>
      <c r="H9" s="214"/>
      <c r="I9" s="205"/>
      <c r="J9" s="215"/>
      <c r="K9" s="205"/>
      <c r="L9" s="214"/>
      <c r="N9" s="217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</row>
    <row r="10" spans="1:31" s="170" customFormat="1" ht="20.25" customHeight="1">
      <c r="A10" s="205"/>
      <c r="B10" s="205" t="s">
        <v>101</v>
      </c>
      <c r="C10" s="205"/>
      <c r="D10" s="205"/>
      <c r="H10" s="89">
        <f>'CI (9M)'!I20+'CI (9M)'!I26</f>
        <v>21550</v>
      </c>
      <c r="I10" s="45"/>
      <c r="J10" s="87">
        <f>'CI (9M)'!K20+'CI (9M)'!K26</f>
        <v>18614</v>
      </c>
      <c r="K10" s="88"/>
      <c r="L10" s="139">
        <f>'CI (9M)'!M20</f>
        <v>24229</v>
      </c>
      <c r="M10" s="88"/>
      <c r="N10" s="87">
        <f>'CI (9M)'!O20</f>
        <v>15033</v>
      </c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</row>
    <row r="11" spans="1:31" s="170" customFormat="1">
      <c r="A11" s="205"/>
      <c r="C11" s="205" t="s">
        <v>68</v>
      </c>
      <c r="D11" s="205"/>
      <c r="E11" s="213"/>
      <c r="F11" s="213"/>
      <c r="G11" s="213"/>
      <c r="J11" s="218"/>
      <c r="L11" s="89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</row>
    <row r="12" spans="1:31" s="170" customFormat="1">
      <c r="A12" s="205"/>
      <c r="C12" s="205"/>
      <c r="D12" s="205" t="s">
        <v>109</v>
      </c>
      <c r="E12" s="213"/>
      <c r="F12" s="213"/>
      <c r="G12" s="213"/>
      <c r="H12" s="35">
        <v>5257</v>
      </c>
      <c r="I12" s="141"/>
      <c r="J12" s="140">
        <v>5392</v>
      </c>
      <c r="K12" s="141"/>
      <c r="L12" s="35">
        <v>2553</v>
      </c>
      <c r="M12" s="141"/>
      <c r="N12" s="140">
        <v>2618</v>
      </c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</row>
    <row r="13" spans="1:31" s="170" customFormat="1">
      <c r="A13" s="205"/>
      <c r="C13" s="205"/>
      <c r="D13" s="205" t="s">
        <v>69</v>
      </c>
      <c r="E13" s="213"/>
      <c r="F13" s="213"/>
      <c r="G13" s="213"/>
      <c r="H13" s="140">
        <v>61369</v>
      </c>
      <c r="I13" s="141"/>
      <c r="J13" s="140">
        <v>90055</v>
      </c>
      <c r="K13" s="141"/>
      <c r="L13" s="140">
        <v>62009</v>
      </c>
      <c r="M13" s="141"/>
      <c r="N13" s="140">
        <v>90660</v>
      </c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</row>
    <row r="14" spans="1:31" s="216" customFormat="1">
      <c r="A14" s="201"/>
      <c r="C14" s="205" t="s">
        <v>138</v>
      </c>
      <c r="D14" s="205"/>
      <c r="E14" s="213"/>
      <c r="F14" s="213"/>
      <c r="G14" s="213"/>
      <c r="H14" s="89">
        <v>-131766</v>
      </c>
      <c r="I14" s="142"/>
      <c r="J14" s="89">
        <v>72689</v>
      </c>
      <c r="K14" s="142"/>
      <c r="L14" s="89">
        <v>-134139</v>
      </c>
      <c r="M14" s="143"/>
      <c r="N14" s="89">
        <v>125631</v>
      </c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</row>
    <row r="15" spans="1:31" s="216" customFormat="1" ht="21.95" customHeight="1">
      <c r="A15" s="201"/>
      <c r="C15" s="205" t="s">
        <v>139</v>
      </c>
      <c r="D15" s="205"/>
      <c r="E15" s="213"/>
      <c r="F15" s="213"/>
      <c r="G15" s="213"/>
      <c r="H15" s="89">
        <v>15814</v>
      </c>
      <c r="I15" s="142"/>
      <c r="J15" s="89">
        <v>-80171</v>
      </c>
      <c r="K15" s="142"/>
      <c r="L15" s="89">
        <v>17570</v>
      </c>
      <c r="M15" s="143"/>
      <c r="N15" s="89">
        <v>-78501</v>
      </c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</row>
    <row r="16" spans="1:31" s="216" customFormat="1">
      <c r="A16" s="201"/>
      <c r="C16" s="205" t="s">
        <v>140</v>
      </c>
      <c r="D16" s="205"/>
      <c r="E16" s="205"/>
      <c r="F16" s="205"/>
      <c r="G16" s="205"/>
      <c r="H16" s="89">
        <f>9953-1+2</f>
        <v>9954</v>
      </c>
      <c r="I16" s="142"/>
      <c r="J16" s="89">
        <v>-1409</v>
      </c>
      <c r="K16" s="142"/>
      <c r="L16" s="89">
        <f>4928-1+1</f>
        <v>4928</v>
      </c>
      <c r="M16" s="143"/>
      <c r="N16" s="104">
        <v>695</v>
      </c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</row>
    <row r="17" spans="1:31" s="216" customFormat="1">
      <c r="A17" s="201"/>
      <c r="C17" s="205" t="s">
        <v>141</v>
      </c>
      <c r="D17" s="205"/>
      <c r="E17" s="213"/>
      <c r="F17" s="213"/>
      <c r="G17" s="213"/>
      <c r="H17" s="89">
        <v>-32416</v>
      </c>
      <c r="I17" s="142"/>
      <c r="J17" s="89">
        <v>16375</v>
      </c>
      <c r="K17" s="142"/>
      <c r="L17" s="89">
        <v>-18025</v>
      </c>
      <c r="M17" s="143"/>
      <c r="N17" s="104">
        <v>-8948</v>
      </c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</row>
    <row r="18" spans="1:31" s="216" customFormat="1">
      <c r="A18" s="201"/>
      <c r="C18" s="205" t="s">
        <v>185</v>
      </c>
      <c r="D18" s="205"/>
      <c r="E18" s="213"/>
      <c r="F18" s="213"/>
      <c r="G18" s="213"/>
      <c r="H18" s="89">
        <v>-1423</v>
      </c>
      <c r="I18" s="142"/>
      <c r="J18" s="89">
        <v>-95</v>
      </c>
      <c r="K18" s="142"/>
      <c r="L18" s="89">
        <v>2672</v>
      </c>
      <c r="M18" s="143"/>
      <c r="N18" s="104">
        <v>0</v>
      </c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</row>
    <row r="19" spans="1:31" s="170" customFormat="1">
      <c r="A19" s="201"/>
      <c r="B19" s="201"/>
      <c r="C19" s="205" t="s">
        <v>70</v>
      </c>
      <c r="D19" s="205"/>
      <c r="E19" s="200"/>
      <c r="F19" s="200"/>
      <c r="G19" s="200"/>
      <c r="H19" s="3"/>
      <c r="I19" s="64"/>
      <c r="J19" s="1"/>
      <c r="K19" s="141"/>
      <c r="L19" s="3"/>
      <c r="M19" s="141"/>
      <c r="N19" s="90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</row>
    <row r="20" spans="1:31" s="170" customFormat="1">
      <c r="A20" s="201"/>
      <c r="B20" s="201"/>
      <c r="C20" s="205"/>
      <c r="D20" s="205" t="s">
        <v>168</v>
      </c>
      <c r="E20" s="200"/>
      <c r="F20" s="200"/>
      <c r="G20" s="200"/>
      <c r="H20" s="89">
        <v>9217</v>
      </c>
      <c r="I20" s="64"/>
      <c r="J20" s="240">
        <v>9278</v>
      </c>
      <c r="K20" s="141"/>
      <c r="L20" s="89">
        <v>7737</v>
      </c>
      <c r="M20" s="141"/>
      <c r="N20" s="241">
        <v>8637</v>
      </c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</row>
    <row r="21" spans="1:31" s="170" customFormat="1">
      <c r="A21" s="201"/>
      <c r="B21" s="201"/>
      <c r="C21" s="205"/>
      <c r="D21" s="205" t="s">
        <v>169</v>
      </c>
      <c r="E21" s="200"/>
      <c r="F21" s="200"/>
      <c r="G21" s="200"/>
      <c r="H21" s="89">
        <v>14317</v>
      </c>
      <c r="I21" s="64"/>
      <c r="J21" s="240">
        <v>7909</v>
      </c>
      <c r="K21" s="141"/>
      <c r="L21" s="89">
        <f>15409-259</f>
        <v>15150</v>
      </c>
      <c r="M21" s="141"/>
      <c r="N21" s="241">
        <v>8248</v>
      </c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</row>
    <row r="22" spans="1:31" s="170" customFormat="1">
      <c r="A22" s="201"/>
      <c r="B22" s="201"/>
      <c r="C22" s="205"/>
      <c r="D22" s="205" t="s">
        <v>71</v>
      </c>
      <c r="E22" s="200"/>
      <c r="F22" s="200"/>
      <c r="G22" s="200"/>
      <c r="H22" s="89">
        <v>870</v>
      </c>
      <c r="I22" s="64"/>
      <c r="J22" s="240">
        <v>870</v>
      </c>
      <c r="K22" s="141"/>
      <c r="L22" s="89">
        <v>0</v>
      </c>
      <c r="M22" s="141"/>
      <c r="N22" s="5">
        <v>0</v>
      </c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</row>
    <row r="23" spans="1:31" s="170" customFormat="1">
      <c r="A23" s="201"/>
      <c r="B23" s="201"/>
      <c r="C23" s="205"/>
      <c r="D23" s="205" t="s">
        <v>72</v>
      </c>
      <c r="E23" s="200"/>
      <c r="F23" s="200"/>
      <c r="G23" s="200"/>
      <c r="H23" s="89">
        <v>557</v>
      </c>
      <c r="I23" s="64"/>
      <c r="J23" s="240">
        <v>363</v>
      </c>
      <c r="K23" s="141"/>
      <c r="L23" s="89">
        <v>557</v>
      </c>
      <c r="M23" s="141"/>
      <c r="N23" s="241">
        <v>363</v>
      </c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</row>
    <row r="24" spans="1:31" s="170" customFormat="1">
      <c r="A24" s="201"/>
      <c r="B24" s="201"/>
      <c r="C24" s="205"/>
      <c r="D24" s="205" t="s">
        <v>112</v>
      </c>
      <c r="E24" s="200"/>
      <c r="F24" s="200"/>
      <c r="G24" s="200"/>
      <c r="H24" s="89">
        <v>1231</v>
      </c>
      <c r="I24" s="64"/>
      <c r="J24" s="240">
        <v>1242</v>
      </c>
      <c r="K24" s="141"/>
      <c r="L24" s="89">
        <v>1231</v>
      </c>
      <c r="M24" s="141"/>
      <c r="N24" s="241">
        <v>1240</v>
      </c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</row>
    <row r="25" spans="1:31" s="170" customFormat="1">
      <c r="A25" s="205"/>
      <c r="B25" s="205"/>
      <c r="C25" s="170" t="s">
        <v>113</v>
      </c>
      <c r="I25" s="45"/>
      <c r="J25" s="5"/>
      <c r="K25" s="64"/>
      <c r="M25" s="64"/>
      <c r="N25" s="5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</row>
    <row r="26" spans="1:31" s="170" customFormat="1">
      <c r="A26" s="205"/>
      <c r="B26" s="205"/>
      <c r="D26" s="205" t="s">
        <v>197</v>
      </c>
      <c r="E26" s="205"/>
      <c r="G26" s="219"/>
      <c r="H26" s="89">
        <v>-17</v>
      </c>
      <c r="I26" s="45"/>
      <c r="J26" s="5">
        <v>-734</v>
      </c>
      <c r="K26" s="64"/>
      <c r="L26" s="89">
        <v>-17</v>
      </c>
      <c r="M26" s="64"/>
      <c r="N26" s="146">
        <v>-734</v>
      </c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</row>
    <row r="27" spans="1:31" s="170" customFormat="1" ht="19.149999999999999" customHeight="1">
      <c r="A27" s="205"/>
      <c r="B27" s="205"/>
      <c r="D27" s="170" t="s">
        <v>73</v>
      </c>
      <c r="G27" s="219"/>
      <c r="H27" s="89">
        <v>5171</v>
      </c>
      <c r="I27" s="45"/>
      <c r="J27" s="5">
        <v>-5397</v>
      </c>
      <c r="K27" s="64"/>
      <c r="L27" s="89">
        <v>5106</v>
      </c>
      <c r="M27" s="64"/>
      <c r="N27" s="146">
        <v>-5325</v>
      </c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</row>
    <row r="28" spans="1:31" s="170" customFormat="1" ht="20.25" customHeight="1">
      <c r="A28" s="205"/>
      <c r="B28" s="205"/>
      <c r="D28" s="170" t="s">
        <v>174</v>
      </c>
      <c r="G28" s="219"/>
      <c r="H28" s="89">
        <v>-1153</v>
      </c>
      <c r="I28" s="45"/>
      <c r="J28" s="5">
        <v>-137</v>
      </c>
      <c r="K28" s="64"/>
      <c r="L28" s="89">
        <v>-1153</v>
      </c>
      <c r="M28" s="64"/>
      <c r="N28" s="146">
        <v>-137</v>
      </c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</row>
    <row r="29" spans="1:31" s="170" customFormat="1" ht="20.25" customHeight="1">
      <c r="A29" s="205"/>
      <c r="B29" s="205"/>
      <c r="D29" s="170" t="s">
        <v>163</v>
      </c>
      <c r="G29" s="219"/>
      <c r="H29" s="89">
        <v>0</v>
      </c>
      <c r="I29" s="45"/>
      <c r="J29" s="5">
        <v>28400</v>
      </c>
      <c r="K29" s="64"/>
      <c r="L29" s="89">
        <v>0</v>
      </c>
      <c r="M29" s="64"/>
      <c r="N29" s="146">
        <v>28400</v>
      </c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</row>
    <row r="30" spans="1:31" s="170" customFormat="1">
      <c r="A30" s="205"/>
      <c r="B30" s="205"/>
      <c r="C30" s="205" t="s">
        <v>114</v>
      </c>
      <c r="D30" s="205"/>
      <c r="E30" s="171"/>
      <c r="F30" s="171"/>
      <c r="K30" s="45"/>
      <c r="M30" s="45"/>
      <c r="N30" s="5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</row>
    <row r="31" spans="1:31" s="170" customFormat="1">
      <c r="A31" s="205"/>
      <c r="B31" s="205"/>
      <c r="C31" s="205"/>
      <c r="D31" s="205" t="s">
        <v>74</v>
      </c>
      <c r="E31" s="171"/>
      <c r="F31" s="171"/>
      <c r="G31" s="171"/>
      <c r="H31" s="89">
        <v>2152</v>
      </c>
      <c r="I31" s="171"/>
      <c r="J31" s="89">
        <v>2059</v>
      </c>
      <c r="K31" s="45"/>
      <c r="L31" s="89">
        <v>1937</v>
      </c>
      <c r="M31" s="45"/>
      <c r="N31" s="104">
        <v>1877</v>
      </c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</row>
    <row r="32" spans="1:31" s="170" customFormat="1">
      <c r="A32" s="205"/>
      <c r="B32" s="205"/>
      <c r="C32" s="205" t="s">
        <v>142</v>
      </c>
      <c r="D32" s="205"/>
      <c r="E32" s="171"/>
      <c r="F32" s="171"/>
      <c r="G32" s="171"/>
      <c r="H32" s="89">
        <v>3563</v>
      </c>
      <c r="I32" s="45"/>
      <c r="J32" s="5">
        <v>-5784</v>
      </c>
      <c r="K32" s="45"/>
      <c r="L32" s="89">
        <v>0</v>
      </c>
      <c r="M32" s="45"/>
      <c r="N32" s="5">
        <v>0</v>
      </c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</row>
    <row r="33" spans="1:31" s="170" customFormat="1">
      <c r="A33" s="205"/>
      <c r="B33" s="205"/>
      <c r="C33" s="205" t="s">
        <v>223</v>
      </c>
      <c r="D33" s="205"/>
      <c r="E33" s="171"/>
      <c r="F33" s="171"/>
      <c r="G33" s="171"/>
      <c r="H33" s="89">
        <v>259</v>
      </c>
      <c r="I33" s="45"/>
      <c r="J33" s="5">
        <v>0</v>
      </c>
      <c r="K33" s="45"/>
      <c r="L33" s="89">
        <v>259</v>
      </c>
      <c r="M33" s="45"/>
      <c r="N33" s="5">
        <v>0</v>
      </c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</row>
    <row r="34" spans="1:31" s="170" customFormat="1">
      <c r="A34" s="205"/>
      <c r="B34" s="205"/>
      <c r="C34" s="272" t="s">
        <v>115</v>
      </c>
      <c r="D34" s="261"/>
      <c r="E34" s="261"/>
      <c r="F34" s="261"/>
      <c r="G34" s="200"/>
      <c r="H34" s="6"/>
      <c r="I34" s="172"/>
      <c r="J34" s="5"/>
      <c r="K34" s="64"/>
      <c r="L34" s="6"/>
      <c r="M34" s="64"/>
      <c r="N34" s="5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</row>
    <row r="35" spans="1:31" s="170" customFormat="1">
      <c r="A35" s="205"/>
      <c r="B35" s="205"/>
      <c r="C35" s="213"/>
      <c r="D35" s="205" t="s">
        <v>170</v>
      </c>
      <c r="E35" s="200"/>
      <c r="F35" s="200"/>
      <c r="G35" s="200"/>
      <c r="H35" s="89">
        <v>401</v>
      </c>
      <c r="I35" s="172"/>
      <c r="J35" s="5">
        <v>2352</v>
      </c>
      <c r="K35" s="64"/>
      <c r="L35" s="89">
        <v>400</v>
      </c>
      <c r="M35" s="64"/>
      <c r="N35" s="5">
        <v>2352</v>
      </c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</row>
    <row r="36" spans="1:31" s="170" customFormat="1">
      <c r="A36" s="205"/>
      <c r="B36" s="205"/>
      <c r="C36" s="272" t="s">
        <v>225</v>
      </c>
      <c r="D36" s="261"/>
      <c r="E36" s="261"/>
      <c r="F36" s="261"/>
      <c r="G36" s="200"/>
      <c r="H36" s="89">
        <v>-109</v>
      </c>
      <c r="I36" s="172"/>
      <c r="J36" s="5">
        <v>0</v>
      </c>
      <c r="K36" s="64"/>
      <c r="L36" s="89">
        <v>-109</v>
      </c>
      <c r="M36" s="64"/>
      <c r="N36" s="5">
        <v>0</v>
      </c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</row>
    <row r="37" spans="1:31" s="170" customFormat="1">
      <c r="A37" s="205"/>
      <c r="B37" s="205"/>
      <c r="C37" s="272" t="s">
        <v>194</v>
      </c>
      <c r="D37" s="261"/>
      <c r="E37" s="261"/>
      <c r="F37" s="261"/>
      <c r="G37" s="200"/>
      <c r="H37" s="89">
        <v>-290</v>
      </c>
      <c r="I37" s="172"/>
      <c r="J37" s="5">
        <v>0</v>
      </c>
      <c r="K37" s="64"/>
      <c r="L37" s="248">
        <v>-57</v>
      </c>
      <c r="M37" s="64"/>
      <c r="N37" s="5">
        <v>0</v>
      </c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</row>
    <row r="38" spans="1:31">
      <c r="N38" s="83" t="s">
        <v>158</v>
      </c>
    </row>
    <row r="39" spans="1:31">
      <c r="N39" s="83" t="s">
        <v>160</v>
      </c>
    </row>
    <row r="40" spans="1:31" ht="20.45" customHeight="1">
      <c r="A40" s="264" t="s">
        <v>0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</row>
    <row r="41" spans="1:31" ht="20.45" customHeight="1">
      <c r="A41" s="264" t="s">
        <v>66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</row>
    <row r="42" spans="1:31" ht="20.45" customHeight="1">
      <c r="A42" s="264" t="s">
        <v>201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</row>
    <row r="43" spans="1:31" ht="20.45" customHeight="1">
      <c r="A43" s="21"/>
      <c r="B43" s="21"/>
      <c r="C43" s="21"/>
      <c r="D43" s="21"/>
      <c r="E43" s="22"/>
      <c r="F43" s="22"/>
      <c r="G43" s="22"/>
      <c r="H43" s="137"/>
      <c r="I43" s="25"/>
      <c r="J43" s="69"/>
      <c r="K43" s="25"/>
      <c r="L43" s="137"/>
      <c r="M43" s="25"/>
      <c r="N43" s="133" t="s">
        <v>156</v>
      </c>
    </row>
    <row r="44" spans="1:31" s="176" customFormat="1" ht="20.45" customHeight="1">
      <c r="A44" s="28"/>
      <c r="B44" s="28"/>
      <c r="C44" s="28"/>
      <c r="D44" s="28"/>
      <c r="E44" s="29"/>
      <c r="F44" s="29"/>
      <c r="G44" s="29"/>
      <c r="H44" s="269" t="s">
        <v>2</v>
      </c>
      <c r="I44" s="269"/>
      <c r="J44" s="269"/>
      <c r="K44" s="175"/>
      <c r="L44" s="269" t="s">
        <v>91</v>
      </c>
      <c r="M44" s="269"/>
      <c r="N44" s="269"/>
      <c r="P44" s="259"/>
    </row>
    <row r="45" spans="1:31" s="176" customFormat="1" ht="20.45" customHeight="1">
      <c r="A45" s="28"/>
      <c r="B45" s="28"/>
      <c r="C45" s="28"/>
      <c r="D45" s="28"/>
      <c r="E45" s="29"/>
      <c r="F45" s="29"/>
      <c r="G45" s="29"/>
      <c r="H45" s="70" t="s">
        <v>176</v>
      </c>
      <c r="I45" s="32"/>
      <c r="J45" s="138" t="s">
        <v>152</v>
      </c>
      <c r="K45" s="32"/>
      <c r="L45" s="70" t="s">
        <v>176</v>
      </c>
      <c r="M45" s="32"/>
      <c r="N45" s="138" t="s">
        <v>152</v>
      </c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</row>
    <row r="46" spans="1:31" s="176" customFormat="1" ht="20.45" customHeight="1">
      <c r="A46" s="201" t="s">
        <v>77</v>
      </c>
      <c r="B46" s="28"/>
      <c r="C46" s="28"/>
      <c r="D46" s="28"/>
      <c r="E46" s="29"/>
      <c r="F46" s="29"/>
      <c r="G46" s="29"/>
      <c r="H46" s="71"/>
      <c r="I46" s="32"/>
      <c r="J46" s="72"/>
      <c r="K46" s="32"/>
      <c r="L46" s="71"/>
      <c r="M46" s="32"/>
      <c r="N46" s="72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</row>
    <row r="47" spans="1:31" s="170" customFormat="1">
      <c r="A47" s="205"/>
      <c r="B47" s="220"/>
      <c r="C47" s="205" t="s">
        <v>75</v>
      </c>
      <c r="D47" s="200"/>
      <c r="E47" s="200"/>
      <c r="F47" s="200"/>
      <c r="G47" s="200"/>
      <c r="H47" s="5"/>
      <c r="I47" s="45"/>
      <c r="J47" s="5"/>
      <c r="K47" s="64"/>
      <c r="L47" s="5"/>
      <c r="M47" s="64"/>
      <c r="N47" s="5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</row>
    <row r="48" spans="1:31" s="170" customFormat="1">
      <c r="A48" s="205"/>
      <c r="B48" s="220"/>
      <c r="C48" s="205"/>
      <c r="D48" s="205" t="s">
        <v>76</v>
      </c>
      <c r="E48" s="200"/>
      <c r="F48" s="200"/>
      <c r="G48" s="200"/>
      <c r="H48" s="89">
        <v>-2597</v>
      </c>
      <c r="I48" s="45"/>
      <c r="J48" s="5">
        <v>-1455</v>
      </c>
      <c r="K48" s="64"/>
      <c r="L48" s="89">
        <v>-12689</v>
      </c>
      <c r="M48" s="64"/>
      <c r="N48" s="5">
        <v>-11098</v>
      </c>
      <c r="O48" s="22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</row>
    <row r="49" spans="1:31" s="170" customFormat="1">
      <c r="A49" s="205"/>
      <c r="B49" s="220"/>
      <c r="C49" s="205"/>
      <c r="D49" s="205" t="s">
        <v>204</v>
      </c>
      <c r="E49" s="200"/>
      <c r="F49" s="200"/>
      <c r="G49" s="200"/>
      <c r="H49" s="89">
        <v>-4137</v>
      </c>
      <c r="I49" s="45"/>
      <c r="J49" s="5">
        <v>-4257</v>
      </c>
      <c r="K49" s="64"/>
      <c r="L49" s="89">
        <v>-2863</v>
      </c>
      <c r="M49" s="64"/>
      <c r="N49" s="5">
        <v>-2946</v>
      </c>
      <c r="O49" s="22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</row>
    <row r="50" spans="1:31" s="170" customFormat="1">
      <c r="A50" s="205"/>
      <c r="B50" s="220"/>
      <c r="C50" s="205"/>
      <c r="D50" s="205" t="s">
        <v>219</v>
      </c>
      <c r="E50" s="200"/>
      <c r="F50" s="200"/>
      <c r="G50" s="200"/>
      <c r="H50" s="89">
        <v>2</v>
      </c>
      <c r="I50" s="45"/>
      <c r="J50" s="5">
        <v>0</v>
      </c>
      <c r="K50" s="64"/>
      <c r="L50" s="89">
        <v>179</v>
      </c>
      <c r="M50" s="64"/>
      <c r="N50" s="5">
        <v>0</v>
      </c>
      <c r="O50" s="22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</row>
    <row r="51" spans="1:31" s="216" customFormat="1">
      <c r="A51" s="201"/>
      <c r="B51" s="216" t="s">
        <v>166</v>
      </c>
      <c r="C51" s="205"/>
      <c r="D51" s="205"/>
      <c r="E51" s="213"/>
      <c r="F51" s="213"/>
      <c r="G51" s="213"/>
      <c r="H51" s="43">
        <f>SUM(H10:H37,H48:H50)</f>
        <v>-22224</v>
      </c>
      <c r="I51" s="148"/>
      <c r="J51" s="43">
        <f>SUM(J10:J37,J48:J50)</f>
        <v>156159</v>
      </c>
      <c r="K51" s="148"/>
      <c r="L51" s="43">
        <f>SUM(L10:L37,L48:L50)</f>
        <v>-22535</v>
      </c>
      <c r="M51" s="148"/>
      <c r="N51" s="43">
        <f>SUM(N10:N37,N48:N50)</f>
        <v>178065</v>
      </c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</row>
    <row r="52" spans="1:31" s="216" customFormat="1">
      <c r="A52" s="201"/>
      <c r="C52" s="205" t="s">
        <v>78</v>
      </c>
      <c r="D52" s="205"/>
      <c r="E52" s="213"/>
      <c r="F52" s="213"/>
      <c r="G52" s="213"/>
      <c r="H52" s="89">
        <v>-46581</v>
      </c>
      <c r="I52" s="142"/>
      <c r="J52" s="5">
        <v>-55157</v>
      </c>
      <c r="K52" s="142"/>
      <c r="L52" s="89">
        <v>-47495</v>
      </c>
      <c r="M52" s="143"/>
      <c r="N52" s="5">
        <v>-55823</v>
      </c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</row>
    <row r="53" spans="1:31" s="216" customFormat="1">
      <c r="A53" s="201"/>
      <c r="C53" s="205" t="s">
        <v>79</v>
      </c>
      <c r="D53" s="205"/>
      <c r="E53" s="213"/>
      <c r="F53" s="213"/>
      <c r="G53" s="213"/>
      <c r="H53" s="89">
        <v>2597</v>
      </c>
      <c r="I53" s="142"/>
      <c r="J53" s="5">
        <v>5376</v>
      </c>
      <c r="K53" s="142"/>
      <c r="L53" s="89">
        <v>2559</v>
      </c>
      <c r="M53" s="143"/>
      <c r="N53" s="5">
        <v>5457</v>
      </c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</row>
    <row r="54" spans="1:31" s="170" customFormat="1">
      <c r="A54" s="201"/>
      <c r="B54" s="201"/>
      <c r="C54" s="205" t="s">
        <v>116</v>
      </c>
      <c r="D54" s="205"/>
      <c r="F54" s="205"/>
      <c r="G54" s="73"/>
      <c r="H54" s="89">
        <v>-9618</v>
      </c>
      <c r="I54" s="45"/>
      <c r="J54" s="5">
        <v>-5131</v>
      </c>
      <c r="K54" s="64"/>
      <c r="L54" s="89">
        <v>-9179</v>
      </c>
      <c r="M54" s="64"/>
      <c r="N54" s="5">
        <v>-5099</v>
      </c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</row>
    <row r="55" spans="1:31" s="170" customFormat="1">
      <c r="A55" s="201"/>
      <c r="B55" s="201"/>
      <c r="C55" s="205" t="s">
        <v>222</v>
      </c>
      <c r="D55" s="205"/>
      <c r="F55" s="205"/>
      <c r="G55" s="73"/>
      <c r="H55" s="89">
        <v>535</v>
      </c>
      <c r="I55" s="45"/>
      <c r="J55" s="5">
        <v>0</v>
      </c>
      <c r="K55" s="64"/>
      <c r="L55" s="89">
        <v>535</v>
      </c>
      <c r="M55" s="64"/>
      <c r="N55" s="5">
        <v>0</v>
      </c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</row>
    <row r="56" spans="1:31" s="170" customFormat="1">
      <c r="A56" s="201" t="s">
        <v>144</v>
      </c>
      <c r="B56" s="201"/>
      <c r="C56" s="205"/>
      <c r="D56" s="205"/>
      <c r="F56" s="205"/>
      <c r="G56" s="73"/>
      <c r="H56" s="43">
        <f>SUM(H52:H55,H51)</f>
        <v>-75291</v>
      </c>
      <c r="I56" s="148"/>
      <c r="J56" s="43">
        <f>SUM(J52:J55,J51)</f>
        <v>101247</v>
      </c>
      <c r="K56" s="148"/>
      <c r="L56" s="43">
        <f>SUM(L52:L55,L51)</f>
        <v>-76115</v>
      </c>
      <c r="M56" s="148"/>
      <c r="N56" s="43">
        <f>SUM(N52:N55,N51)</f>
        <v>122600</v>
      </c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</row>
    <row r="57" spans="1:31" s="170" customFormat="1" ht="10.5" customHeight="1">
      <c r="A57" s="201"/>
      <c r="B57" s="201"/>
      <c r="C57" s="205"/>
      <c r="D57" s="205"/>
      <c r="F57" s="205"/>
      <c r="G57" s="73"/>
      <c r="H57" s="74"/>
      <c r="I57" s="46"/>
      <c r="J57" s="67"/>
      <c r="K57" s="58"/>
      <c r="L57" s="74"/>
      <c r="M57" s="46"/>
      <c r="N57" s="75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</row>
    <row r="58" spans="1:31" s="170" customFormat="1">
      <c r="A58" s="201" t="s">
        <v>80</v>
      </c>
      <c r="B58" s="201"/>
      <c r="C58" s="205"/>
      <c r="D58" s="205"/>
      <c r="F58" s="205"/>
      <c r="G58" s="73"/>
      <c r="H58" s="144"/>
      <c r="I58" s="95"/>
      <c r="J58" s="67"/>
      <c r="K58" s="150"/>
      <c r="L58" s="144"/>
      <c r="M58" s="95"/>
      <c r="N58" s="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</row>
    <row r="59" spans="1:31" s="170" customFormat="1">
      <c r="A59" s="201"/>
      <c r="B59" s="201"/>
      <c r="C59" s="205" t="s">
        <v>148</v>
      </c>
      <c r="D59" s="205"/>
      <c r="F59" s="205"/>
      <c r="G59" s="73"/>
      <c r="H59" s="89">
        <v>0</v>
      </c>
      <c r="I59" s="45"/>
      <c r="J59" s="1">
        <v>0</v>
      </c>
      <c r="K59" s="64"/>
      <c r="L59" s="89">
        <v>0</v>
      </c>
      <c r="M59" s="45"/>
      <c r="N59" s="1">
        <v>-2000</v>
      </c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</row>
    <row r="60" spans="1:31" s="170" customFormat="1">
      <c r="A60" s="201"/>
      <c r="B60" s="201"/>
      <c r="C60" s="205" t="s">
        <v>224</v>
      </c>
      <c r="D60" s="205"/>
      <c r="F60" s="205"/>
      <c r="G60" s="73"/>
      <c r="H60" s="89">
        <v>0</v>
      </c>
      <c r="I60" s="45"/>
      <c r="J60" s="1">
        <v>0</v>
      </c>
      <c r="K60" s="64"/>
      <c r="L60" s="89">
        <v>820</v>
      </c>
      <c r="M60" s="45"/>
      <c r="N60" s="1">
        <v>0</v>
      </c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</row>
    <row r="61" spans="1:31" s="170" customFormat="1">
      <c r="A61" s="201"/>
      <c r="B61" s="201"/>
      <c r="C61" s="205" t="s">
        <v>195</v>
      </c>
      <c r="D61" s="205"/>
      <c r="F61" s="205"/>
      <c r="G61" s="73"/>
      <c r="H61" s="89">
        <v>1336</v>
      </c>
      <c r="I61" s="45"/>
      <c r="J61" s="1">
        <v>0</v>
      </c>
      <c r="K61" s="64"/>
      <c r="L61" s="89">
        <v>682</v>
      </c>
      <c r="M61" s="45"/>
      <c r="N61" s="1">
        <v>0</v>
      </c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</row>
    <row r="62" spans="1:31" s="170" customFormat="1">
      <c r="A62" s="201"/>
      <c r="B62" s="201"/>
      <c r="C62" s="205" t="s">
        <v>81</v>
      </c>
      <c r="D62" s="205"/>
      <c r="F62" s="205"/>
      <c r="G62" s="73"/>
      <c r="H62" s="89">
        <v>-1671</v>
      </c>
      <c r="I62" s="45"/>
      <c r="J62" s="5">
        <v>-6275</v>
      </c>
      <c r="K62" s="64"/>
      <c r="L62" s="89">
        <v>-655</v>
      </c>
      <c r="M62" s="45"/>
      <c r="N62" s="5">
        <v>-292</v>
      </c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</row>
    <row r="63" spans="1:31" s="170" customFormat="1">
      <c r="A63" s="201"/>
      <c r="B63" s="201"/>
      <c r="C63" s="205" t="s">
        <v>191</v>
      </c>
      <c r="D63" s="205"/>
      <c r="F63" s="205"/>
      <c r="G63" s="73"/>
      <c r="H63" s="89">
        <v>0</v>
      </c>
      <c r="I63" s="45"/>
      <c r="J63" s="5">
        <v>0</v>
      </c>
      <c r="K63" s="64"/>
      <c r="L63" s="89">
        <v>0</v>
      </c>
      <c r="M63" s="45"/>
      <c r="N63" s="5">
        <v>-20000</v>
      </c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</row>
    <row r="64" spans="1:31" s="170" customFormat="1">
      <c r="A64" s="201"/>
      <c r="B64" s="201"/>
      <c r="C64" s="205" t="s">
        <v>192</v>
      </c>
      <c r="D64" s="205"/>
      <c r="F64" s="205"/>
      <c r="G64" s="73"/>
      <c r="H64" s="89">
        <v>0</v>
      </c>
      <c r="I64" s="45"/>
      <c r="J64" s="5">
        <v>-5000</v>
      </c>
      <c r="K64" s="64"/>
      <c r="L64" s="89">
        <v>0</v>
      </c>
      <c r="M64" s="45"/>
      <c r="N64" s="5">
        <v>-5000</v>
      </c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</row>
    <row r="65" spans="1:31" s="170" customFormat="1">
      <c r="A65" s="201"/>
      <c r="B65" s="201"/>
      <c r="C65" s="205" t="s">
        <v>205</v>
      </c>
      <c r="D65" s="205"/>
      <c r="F65" s="205"/>
      <c r="G65" s="73"/>
      <c r="H65" s="89">
        <v>5000</v>
      </c>
      <c r="I65" s="45"/>
      <c r="J65" s="5">
        <v>500</v>
      </c>
      <c r="K65" s="64"/>
      <c r="L65" s="89">
        <v>0</v>
      </c>
      <c r="M65" s="45"/>
      <c r="N65" s="5">
        <v>500</v>
      </c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</row>
    <row r="66" spans="1:31" s="170" customFormat="1">
      <c r="A66" s="201"/>
      <c r="B66" s="201"/>
      <c r="C66" s="223" t="s">
        <v>206</v>
      </c>
      <c r="D66" s="205"/>
      <c r="F66" s="205"/>
      <c r="G66" s="73"/>
      <c r="H66" s="89">
        <v>7203</v>
      </c>
      <c r="I66" s="45"/>
      <c r="J66" s="145">
        <v>1606</v>
      </c>
      <c r="K66" s="64"/>
      <c r="L66" s="89">
        <v>3732</v>
      </c>
      <c r="M66" s="45"/>
      <c r="N66" s="145">
        <v>860</v>
      </c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</row>
    <row r="67" spans="1:31" s="170" customFormat="1">
      <c r="A67" s="201" t="s">
        <v>167</v>
      </c>
      <c r="B67" s="201"/>
      <c r="C67" s="205"/>
      <c r="D67" s="205"/>
      <c r="F67" s="205"/>
      <c r="G67" s="73"/>
      <c r="H67" s="43">
        <f>SUM(H59:H66)</f>
        <v>11868</v>
      </c>
      <c r="I67" s="148"/>
      <c r="J67" s="43">
        <f>SUM(J59:J66)</f>
        <v>-9169</v>
      </c>
      <c r="K67" s="148"/>
      <c r="L67" s="43">
        <f>SUM(L59:L66)</f>
        <v>4579</v>
      </c>
      <c r="M67" s="148"/>
      <c r="N67" s="43">
        <f>SUM(N59:N66)</f>
        <v>-25932</v>
      </c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</row>
    <row r="68" spans="1:31" s="170" customFormat="1" ht="10.5" customHeight="1">
      <c r="A68" s="201"/>
      <c r="B68" s="201"/>
      <c r="C68" s="205"/>
      <c r="D68" s="205"/>
      <c r="F68" s="205"/>
      <c r="G68" s="73"/>
      <c r="H68" s="6"/>
      <c r="I68" s="45"/>
      <c r="J68" s="6"/>
      <c r="K68" s="45"/>
      <c r="L68" s="6"/>
      <c r="M68" s="64"/>
      <c r="N68" s="147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</row>
    <row r="69" spans="1:31" s="170" customFormat="1">
      <c r="A69" s="222" t="s">
        <v>82</v>
      </c>
      <c r="B69" s="222"/>
      <c r="C69" s="223"/>
      <c r="D69" s="223"/>
      <c r="E69" s="224"/>
      <c r="F69" s="223"/>
      <c r="G69" s="151"/>
      <c r="H69" s="6"/>
      <c r="I69" s="45"/>
      <c r="J69" s="147"/>
      <c r="K69" s="45"/>
      <c r="L69" s="6"/>
      <c r="M69" s="64"/>
      <c r="N69" s="147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</row>
    <row r="70" spans="1:31" s="170" customFormat="1">
      <c r="A70" s="223"/>
      <c r="B70" s="223"/>
      <c r="C70" s="223" t="s">
        <v>88</v>
      </c>
      <c r="D70" s="225"/>
      <c r="E70" s="225"/>
      <c r="F70" s="223"/>
      <c r="G70" s="151"/>
      <c r="H70" s="89">
        <v>2469</v>
      </c>
      <c r="I70" s="45"/>
      <c r="J70" s="6">
        <v>498674</v>
      </c>
      <c r="K70" s="45"/>
      <c r="L70" s="89">
        <v>2469</v>
      </c>
      <c r="M70" s="64"/>
      <c r="N70" s="6">
        <v>498674</v>
      </c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</row>
    <row r="71" spans="1:31" s="170" customFormat="1">
      <c r="A71" s="205"/>
      <c r="B71" s="205"/>
      <c r="C71" s="205" t="s">
        <v>182</v>
      </c>
      <c r="D71" s="172"/>
      <c r="E71" s="172"/>
      <c r="F71" s="205"/>
      <c r="G71" s="73"/>
      <c r="H71" s="146">
        <v>-419425</v>
      </c>
      <c r="I71" s="45"/>
      <c r="J71" s="6">
        <v>0</v>
      </c>
      <c r="K71" s="45"/>
      <c r="L71" s="146">
        <v>-419425</v>
      </c>
      <c r="M71" s="64"/>
      <c r="N71" s="6">
        <v>0</v>
      </c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</row>
    <row r="72" spans="1:31" s="170" customFormat="1">
      <c r="A72" s="223"/>
      <c r="B72" s="223"/>
      <c r="C72" s="223" t="s">
        <v>119</v>
      </c>
      <c r="D72" s="172"/>
      <c r="E72" s="172"/>
      <c r="F72" s="144"/>
      <c r="G72" s="73"/>
      <c r="H72" s="89">
        <v>38217</v>
      </c>
      <c r="I72" s="45"/>
      <c r="J72" s="6">
        <v>90000</v>
      </c>
      <c r="K72" s="45"/>
      <c r="L72" s="89">
        <v>41077</v>
      </c>
      <c r="M72" s="64"/>
      <c r="N72" s="6">
        <v>90000</v>
      </c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</row>
    <row r="73" spans="1:31" s="170" customFormat="1">
      <c r="A73" s="223"/>
      <c r="B73" s="223"/>
      <c r="C73" s="223" t="s">
        <v>83</v>
      </c>
      <c r="D73" s="201"/>
      <c r="E73" s="216"/>
      <c r="F73" s="201"/>
      <c r="G73" s="76"/>
      <c r="H73" s="89">
        <f>-13908-791-1</f>
        <v>-14700</v>
      </c>
      <c r="I73" s="45"/>
      <c r="J73" s="5">
        <v>-407449</v>
      </c>
      <c r="K73" s="45"/>
      <c r="L73" s="89">
        <f>-866-13909-791</f>
        <v>-15566</v>
      </c>
      <c r="M73" s="64"/>
      <c r="N73" s="5">
        <v>-413232</v>
      </c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</row>
    <row r="74" spans="1:31" ht="20.45" customHeight="1">
      <c r="A74" s="223"/>
      <c r="B74" s="223"/>
      <c r="C74" s="223" t="s">
        <v>89</v>
      </c>
      <c r="D74" s="21"/>
      <c r="E74" s="22"/>
      <c r="F74" s="22"/>
      <c r="G74" s="22"/>
      <c r="H74" s="89">
        <v>-20097</v>
      </c>
      <c r="I74" s="45"/>
      <c r="J74" s="5">
        <v>-12765</v>
      </c>
      <c r="K74" s="45"/>
      <c r="L74" s="89">
        <v>-19227</v>
      </c>
      <c r="M74" s="64"/>
      <c r="N74" s="5">
        <v>-11871</v>
      </c>
      <c r="O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</row>
    <row r="75" spans="1:31" s="176" customFormat="1" ht="20.45" customHeight="1">
      <c r="A75" s="223"/>
      <c r="B75" s="223"/>
      <c r="C75" s="223" t="s">
        <v>78</v>
      </c>
      <c r="D75" s="29"/>
      <c r="E75" s="29"/>
      <c r="F75" s="29"/>
      <c r="G75" s="29"/>
      <c r="H75" s="89">
        <v>-25807</v>
      </c>
      <c r="I75" s="45"/>
      <c r="J75" s="5">
        <v>-29816</v>
      </c>
      <c r="K75" s="45"/>
      <c r="L75" s="89">
        <v>-22218</v>
      </c>
      <c r="M75" s="64"/>
      <c r="N75" s="5">
        <v>-26103</v>
      </c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</row>
    <row r="76" spans="1:31" s="176" customFormat="1" ht="20.45" customHeight="1">
      <c r="A76" s="201" t="s">
        <v>145</v>
      </c>
      <c r="B76" s="223"/>
      <c r="C76" s="223"/>
      <c r="D76" s="29"/>
      <c r="E76" s="29"/>
      <c r="F76" s="29"/>
      <c r="G76" s="29"/>
      <c r="H76" s="43">
        <f>SUM(H70:H75)</f>
        <v>-439343</v>
      </c>
      <c r="I76" s="148"/>
      <c r="J76" s="149">
        <f>SUM(J70:J75)</f>
        <v>138644</v>
      </c>
      <c r="K76" s="148"/>
      <c r="L76" s="149">
        <f>SUM(L70:L75)</f>
        <v>-432890</v>
      </c>
      <c r="M76" s="148"/>
      <c r="N76" s="149">
        <f>SUM(N70:N75)</f>
        <v>137468</v>
      </c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</row>
    <row r="77" spans="1:31" s="176" customFormat="1" ht="10.5" customHeight="1">
      <c r="A77" s="201"/>
      <c r="B77" s="223"/>
      <c r="C77" s="223"/>
      <c r="D77" s="29"/>
      <c r="E77" s="29"/>
      <c r="F77" s="29"/>
      <c r="G77" s="29"/>
      <c r="H77" s="67"/>
      <c r="I77" s="148"/>
      <c r="J77" s="169"/>
      <c r="K77" s="148"/>
      <c r="L77" s="169"/>
      <c r="M77" s="148"/>
      <c r="N77" s="169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</row>
    <row r="78" spans="1:31">
      <c r="A78" s="205" t="s">
        <v>146</v>
      </c>
      <c r="B78" s="205"/>
      <c r="C78" s="205"/>
      <c r="D78" s="205"/>
      <c r="E78" s="205"/>
      <c r="F78" s="205"/>
      <c r="G78" s="22"/>
      <c r="H78" s="5">
        <f>H76+H67+H56</f>
        <v>-502766</v>
      </c>
      <c r="I78" s="45"/>
      <c r="J78" s="5">
        <f>J76+J67+J56</f>
        <v>230722</v>
      </c>
      <c r="K78" s="45"/>
      <c r="L78" s="5">
        <f>L76+L67+L56</f>
        <v>-504426</v>
      </c>
      <c r="M78" s="64"/>
      <c r="N78" s="5">
        <f>N76+N67+N56</f>
        <v>234136</v>
      </c>
      <c r="O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</row>
    <row r="79" spans="1:31" s="170" customFormat="1">
      <c r="A79" s="205" t="s">
        <v>183</v>
      </c>
      <c r="B79" s="205"/>
      <c r="C79" s="205"/>
      <c r="D79" s="205"/>
      <c r="F79" s="205"/>
      <c r="G79" s="226"/>
      <c r="H79" s="3">
        <f>SP!K12</f>
        <v>911296</v>
      </c>
      <c r="I79" s="45"/>
      <c r="J79" s="1">
        <v>351172</v>
      </c>
      <c r="K79" s="45"/>
      <c r="L79" s="3">
        <f>SP!O12</f>
        <v>904898</v>
      </c>
      <c r="M79" s="64"/>
      <c r="N79" s="1">
        <v>340580</v>
      </c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</row>
    <row r="80" spans="1:31" s="170" customFormat="1" ht="21.75" thickBot="1">
      <c r="A80" s="273" t="s">
        <v>184</v>
      </c>
      <c r="B80" s="273"/>
      <c r="C80" s="273"/>
      <c r="D80" s="273"/>
      <c r="E80" s="273"/>
      <c r="F80" s="273"/>
      <c r="G80" s="173"/>
      <c r="H80" s="77">
        <f>SUM(H78:H79)</f>
        <v>408530</v>
      </c>
      <c r="I80" s="45"/>
      <c r="J80" s="78">
        <f>SUM(J78:J79)</f>
        <v>581894</v>
      </c>
      <c r="K80" s="46"/>
      <c r="L80" s="9">
        <f>SUM(L78:L79)</f>
        <v>400472</v>
      </c>
      <c r="M80" s="58"/>
      <c r="N80" s="78">
        <f>SUM(N78:N79)</f>
        <v>574716</v>
      </c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</row>
    <row r="81" spans="1:31" s="170" customFormat="1" ht="18" customHeight="1" thickTop="1">
      <c r="A81" s="226"/>
      <c r="B81" s="227"/>
      <c r="C81" s="228"/>
      <c r="D81" s="229"/>
      <c r="E81" s="173"/>
      <c r="F81" s="173"/>
      <c r="G81" s="173"/>
      <c r="H81" s="173"/>
      <c r="I81" s="173"/>
      <c r="J81" s="195"/>
      <c r="K81" s="173"/>
      <c r="L81" s="173"/>
      <c r="M81" s="173"/>
      <c r="N81" s="22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</row>
    <row r="82" spans="1:31">
      <c r="N82" s="83" t="s">
        <v>158</v>
      </c>
    </row>
    <row r="83" spans="1:31">
      <c r="N83" s="83" t="s">
        <v>160</v>
      </c>
    </row>
    <row r="84" spans="1:31" ht="20.45" customHeight="1">
      <c r="A84" s="264" t="s">
        <v>0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</row>
    <row r="85" spans="1:31" ht="20.45" customHeight="1">
      <c r="A85" s="264" t="s">
        <v>66</v>
      </c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4"/>
    </row>
    <row r="86" spans="1:31" ht="20.45" customHeight="1">
      <c r="A86" s="264" t="s">
        <v>201</v>
      </c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</row>
    <row r="87" spans="1:31" ht="20.45" customHeight="1">
      <c r="A87" s="260"/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  <c r="N87" s="260"/>
    </row>
    <row r="88" spans="1:31" s="170" customFormat="1">
      <c r="A88" s="226" t="s">
        <v>84</v>
      </c>
      <c r="B88" s="230"/>
      <c r="C88" s="228"/>
      <c r="D88" s="229"/>
      <c r="E88" s="231"/>
      <c r="F88" s="231"/>
      <c r="G88" s="231"/>
      <c r="H88" s="231"/>
      <c r="I88" s="231"/>
      <c r="J88" s="232"/>
      <c r="K88" s="231"/>
      <c r="L88" s="231"/>
      <c r="M88" s="231"/>
      <c r="N88" s="233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</row>
    <row r="89" spans="1:31" s="170" customFormat="1">
      <c r="A89" s="226"/>
      <c r="B89" s="234" t="s">
        <v>85</v>
      </c>
      <c r="C89" s="228" t="s">
        <v>86</v>
      </c>
      <c r="D89" s="229"/>
      <c r="E89" s="231"/>
      <c r="F89" s="231"/>
      <c r="G89" s="231"/>
      <c r="H89" s="231"/>
      <c r="I89" s="231"/>
      <c r="J89" s="232"/>
      <c r="K89" s="231"/>
      <c r="L89" s="231"/>
      <c r="M89" s="231"/>
      <c r="N89" s="233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</row>
    <row r="90" spans="1:31" s="170" customFormat="1">
      <c r="A90" s="226"/>
      <c r="B90" s="234"/>
      <c r="C90" s="228" t="s">
        <v>87</v>
      </c>
      <c r="D90" s="229"/>
      <c r="E90" s="231"/>
      <c r="F90" s="231"/>
      <c r="G90" s="231"/>
      <c r="H90" s="231"/>
      <c r="I90" s="231"/>
      <c r="J90" s="232"/>
      <c r="K90" s="231"/>
      <c r="L90" s="89"/>
      <c r="M90" s="231"/>
      <c r="N90" s="233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pans="1:31" s="170" customFormat="1">
      <c r="A91" s="226"/>
      <c r="B91" s="230" t="s">
        <v>196</v>
      </c>
      <c r="C91" s="122" t="s">
        <v>220</v>
      </c>
      <c r="D91" s="229"/>
      <c r="E91" s="231"/>
      <c r="F91" s="231"/>
      <c r="G91" s="231"/>
      <c r="H91" s="231"/>
      <c r="I91" s="231"/>
      <c r="J91" s="232"/>
      <c r="K91" s="231"/>
      <c r="L91" s="231"/>
      <c r="M91" s="231"/>
      <c r="N91" s="233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</row>
    <row r="92" spans="1:31" s="170" customFormat="1">
      <c r="A92" s="226"/>
      <c r="B92" s="230"/>
      <c r="C92" s="122" t="s">
        <v>221</v>
      </c>
      <c r="D92" s="229"/>
      <c r="E92" s="231"/>
      <c r="F92" s="231"/>
      <c r="G92" s="231"/>
      <c r="H92" s="231"/>
      <c r="I92" s="231"/>
      <c r="J92" s="232"/>
      <c r="K92" s="231"/>
      <c r="L92" s="231"/>
      <c r="M92" s="231"/>
      <c r="N92" s="233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</row>
    <row r="93" spans="1:31" s="170" customFormat="1">
      <c r="A93" s="226"/>
      <c r="B93" s="230"/>
      <c r="D93" s="229"/>
      <c r="E93" s="231"/>
      <c r="F93" s="231"/>
      <c r="G93" s="231"/>
      <c r="H93" s="231"/>
      <c r="I93" s="231"/>
      <c r="J93" s="232"/>
      <c r="K93" s="231"/>
      <c r="L93" s="231"/>
      <c r="M93" s="231"/>
      <c r="N93" s="233"/>
      <c r="P93" s="219"/>
    </row>
    <row r="94" spans="1:31">
      <c r="H94" s="158"/>
      <c r="J94" s="158"/>
      <c r="L94" s="158"/>
      <c r="M94" s="158"/>
      <c r="N94" s="158"/>
    </row>
    <row r="95" spans="1:31">
      <c r="H95" s="196"/>
      <c r="J95" s="158"/>
      <c r="L95" s="196"/>
      <c r="M95" s="158"/>
      <c r="N95" s="158"/>
    </row>
    <row r="96" spans="1:31">
      <c r="H96" s="158"/>
      <c r="J96" s="158"/>
      <c r="L96" s="158"/>
      <c r="M96" s="158"/>
      <c r="N96" s="158"/>
    </row>
    <row r="97" spans="8:14">
      <c r="H97" s="158"/>
      <c r="J97" s="158"/>
      <c r="L97" s="158"/>
      <c r="M97" s="158"/>
      <c r="N97" s="158"/>
    </row>
  </sheetData>
  <mergeCells count="17">
    <mergeCell ref="C34:F34"/>
    <mergeCell ref="C37:F37"/>
    <mergeCell ref="A3:N3"/>
    <mergeCell ref="A4:N4"/>
    <mergeCell ref="A5:N5"/>
    <mergeCell ref="H7:J7"/>
    <mergeCell ref="L7:N7"/>
    <mergeCell ref="A84:N84"/>
    <mergeCell ref="A85:N85"/>
    <mergeCell ref="A86:N86"/>
    <mergeCell ref="C36:F36"/>
    <mergeCell ref="A80:F80"/>
    <mergeCell ref="A40:N40"/>
    <mergeCell ref="A41:N41"/>
    <mergeCell ref="A42:N42"/>
    <mergeCell ref="H44:J44"/>
    <mergeCell ref="L44:N44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37" max="13" man="1"/>
    <brk id="8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(9M)</vt:lpstr>
      <vt:lpstr>EC Consol</vt:lpstr>
      <vt:lpstr>EC Separate</vt:lpstr>
      <vt:lpstr>CF</vt:lpstr>
      <vt:lpstr>CF!Print_Area</vt:lpstr>
      <vt:lpstr>'CI (3M)'!Print_Area</vt:lpstr>
      <vt:lpstr>'CI (9M)'!Print_Area</vt:lpstr>
      <vt:lpstr>'EC Consol'!Print_Area</vt:lpstr>
      <vt:lpstr>'EC Separate'!Print_Area</vt:lpstr>
      <vt:lpstr>SP!Print_Area</vt:lpstr>
      <vt:lpstr>'CI (3M)'!Print_Titles</vt:lpstr>
      <vt:lpstr>'CI (9M)'!Print_Titles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THAMMARAT</cp:lastModifiedBy>
  <cp:lastPrinted>2022-11-09T07:40:10Z</cp:lastPrinted>
  <dcterms:created xsi:type="dcterms:W3CDTF">2018-05-15T03:34:59Z</dcterms:created>
  <dcterms:modified xsi:type="dcterms:W3CDTF">2022-11-11T08:18:38Z</dcterms:modified>
</cp:coreProperties>
</file>