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5\Group TWZ (Q3'65)\1. TWZ\1. Audit FS\"/>
    </mc:Choice>
  </mc:AlternateContent>
  <xr:revisionPtr revIDLastSave="0" documentId="13_ncr:1_{7393F6AA-8856-4DD9-AFFA-9AA5AD17C602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" sheetId="1" r:id="rId1"/>
    <sheet name="CI (3M)" sheetId="11" r:id="rId2"/>
    <sheet name="CI (9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CF!$A$1:$O$85</definedName>
    <definedName name="_xlnm.Print_Area" localSheetId="1">'CI (3M)'!$A$1:$O$68</definedName>
    <definedName name="_xlnm.Print_Area" localSheetId="2">'CI (9M)'!$A$1:$O$68</definedName>
    <definedName name="_xlnm.Print_Area" localSheetId="3">'EC Consol '!$A$1:$AC$22</definedName>
    <definedName name="_xlnm.Print_Area" localSheetId="4">'EC Separate '!$A$1:$U$21</definedName>
    <definedName name="_xlnm.Print_Area" localSheetId="0">SP!$A$1:$O$102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7" i="6" l="1"/>
  <c r="M67" i="6"/>
  <c r="K67" i="6"/>
  <c r="I67" i="6"/>
  <c r="W14" i="8"/>
  <c r="Y14" i="8" s="1"/>
  <c r="AC14" i="8" s="1"/>
  <c r="M10" i="6" l="1"/>
  <c r="M47" i="6" s="1"/>
  <c r="M52" i="6" s="1"/>
  <c r="I10" i="6"/>
  <c r="I47" i="6" s="1"/>
  <c r="I52" i="6" s="1"/>
  <c r="G12" i="9"/>
  <c r="M67" i="11"/>
  <c r="M64" i="11"/>
  <c r="I67" i="11"/>
  <c r="I64" i="11"/>
  <c r="I39" i="11"/>
  <c r="Y12" i="8"/>
  <c r="S20" i="8"/>
  <c r="M67" i="10"/>
  <c r="I67" i="10"/>
  <c r="I64" i="10"/>
  <c r="M64" i="10"/>
  <c r="I39" i="10"/>
  <c r="Y20" i="8"/>
  <c r="M26" i="1"/>
  <c r="K16" i="11" l="1"/>
  <c r="O58" i="11"/>
  <c r="M58" i="11"/>
  <c r="K58" i="11"/>
  <c r="I58" i="11"/>
  <c r="O56" i="11"/>
  <c r="M56" i="11"/>
  <c r="K56" i="11"/>
  <c r="I56" i="11"/>
  <c r="O51" i="11"/>
  <c r="M51" i="11"/>
  <c r="K40" i="11"/>
  <c r="K51" i="11" s="1"/>
  <c r="I40" i="11"/>
  <c r="I51" i="11" s="1"/>
  <c r="O33" i="11"/>
  <c r="M33" i="11"/>
  <c r="K33" i="11"/>
  <c r="I33" i="11"/>
  <c r="U20" i="8"/>
  <c r="AA20" i="8"/>
  <c r="AA15" i="8"/>
  <c r="U15" i="8"/>
  <c r="K40" i="10"/>
  <c r="I40" i="10"/>
  <c r="O58" i="10"/>
  <c r="M58" i="10"/>
  <c r="K58" i="10"/>
  <c r="I58" i="10"/>
  <c r="O56" i="10"/>
  <c r="M56" i="10"/>
  <c r="K56" i="10"/>
  <c r="I56" i="10"/>
  <c r="O63" i="6" l="1"/>
  <c r="M63" i="6"/>
  <c r="K63" i="6"/>
  <c r="I63" i="6"/>
  <c r="O17" i="1"/>
  <c r="K17" i="1"/>
  <c r="I78" i="1"/>
  <c r="K78" i="1"/>
  <c r="M78" i="1"/>
  <c r="O78" i="1"/>
  <c r="I66" i="1"/>
  <c r="K66" i="1"/>
  <c r="M66" i="1"/>
  <c r="O66" i="1"/>
  <c r="U17" i="9" l="1"/>
  <c r="Y19" i="8"/>
  <c r="AC19" i="8" s="1"/>
  <c r="O19" i="11"/>
  <c r="M19" i="11"/>
  <c r="K19" i="11"/>
  <c r="I19" i="11"/>
  <c r="O13" i="11"/>
  <c r="O20" i="11" s="1"/>
  <c r="O22" i="11" s="1"/>
  <c r="M13" i="11"/>
  <c r="K13" i="11"/>
  <c r="I13" i="11"/>
  <c r="M7" i="11"/>
  <c r="I7" i="11"/>
  <c r="O6" i="11"/>
  <c r="O96" i="1"/>
  <c r="K96" i="1"/>
  <c r="O27" i="11" l="1"/>
  <c r="O34" i="11" s="1"/>
  <c r="O39" i="11"/>
  <c r="K20" i="11"/>
  <c r="K22" i="11" s="1"/>
  <c r="M20" i="11"/>
  <c r="M22" i="11" s="1"/>
  <c r="I20" i="11"/>
  <c r="I22" i="11" s="1"/>
  <c r="I27" i="11" l="1"/>
  <c r="I34" i="11" s="1"/>
  <c r="O67" i="11"/>
  <c r="O41" i="11"/>
  <c r="O49" i="11"/>
  <c r="O53" i="11" s="1"/>
  <c r="O59" i="11" s="1"/>
  <c r="M27" i="11"/>
  <c r="M34" i="11" s="1"/>
  <c r="M39" i="11"/>
  <c r="K39" i="11"/>
  <c r="K67" i="11" s="1"/>
  <c r="K27" i="11"/>
  <c r="K34" i="11" s="1"/>
  <c r="U12" i="9"/>
  <c r="W12" i="8"/>
  <c r="AC12" i="8" s="1"/>
  <c r="W15" i="8"/>
  <c r="O64" i="11" l="1"/>
  <c r="O45" i="11"/>
  <c r="M41" i="11"/>
  <c r="M49" i="11"/>
  <c r="M53" i="11" s="1"/>
  <c r="M59" i="11" s="1"/>
  <c r="I49" i="11"/>
  <c r="I53" i="11" s="1"/>
  <c r="I59" i="11" s="1"/>
  <c r="I41" i="11"/>
  <c r="K41" i="11"/>
  <c r="K64" i="11" s="1"/>
  <c r="K49" i="11"/>
  <c r="K53" i="11" s="1"/>
  <c r="K59" i="11" s="1"/>
  <c r="O33" i="10"/>
  <c r="M33" i="10"/>
  <c r="K33" i="10"/>
  <c r="I33" i="10"/>
  <c r="O19" i="10"/>
  <c r="M19" i="10"/>
  <c r="K19" i="10"/>
  <c r="I19" i="10"/>
  <c r="O13" i="10"/>
  <c r="M13" i="10"/>
  <c r="K13" i="10"/>
  <c r="I13" i="10"/>
  <c r="M7" i="10"/>
  <c r="M7" i="6" s="1"/>
  <c r="M66" i="6" s="1"/>
  <c r="I7" i="10"/>
  <c r="I7" i="6" s="1"/>
  <c r="O6" i="10"/>
  <c r="AC6" i="8" s="1"/>
  <c r="U16" i="9"/>
  <c r="U11" i="9"/>
  <c r="M21" i="8"/>
  <c r="M16" i="8"/>
  <c r="I96" i="1" s="1"/>
  <c r="O14" i="9"/>
  <c r="M19" i="9"/>
  <c r="M14" i="9"/>
  <c r="M96" i="1" s="1"/>
  <c r="I66" i="6" l="1"/>
  <c r="I40" i="6"/>
  <c r="I20" i="10"/>
  <c r="I45" i="11"/>
  <c r="M45" i="11"/>
  <c r="K45" i="11"/>
  <c r="K20" i="10"/>
  <c r="M20" i="10"/>
  <c r="M22" i="10" s="1"/>
  <c r="M39" i="10" s="1"/>
  <c r="I22" i="10"/>
  <c r="O20" i="10"/>
  <c r="I26" i="1"/>
  <c r="K26" i="1"/>
  <c r="O26" i="1"/>
  <c r="O95" i="1"/>
  <c r="O94" i="1"/>
  <c r="O91" i="1"/>
  <c r="O90" i="1"/>
  <c r="Q19" i="9"/>
  <c r="O19" i="9"/>
  <c r="K19" i="9"/>
  <c r="I19" i="9"/>
  <c r="G19" i="9"/>
  <c r="K99" i="1"/>
  <c r="K95" i="1"/>
  <c r="K94" i="1"/>
  <c r="K91" i="1"/>
  <c r="K90" i="1"/>
  <c r="W11" i="8"/>
  <c r="Y11" i="8" s="1"/>
  <c r="AC11" i="8" s="1"/>
  <c r="Q21" i="8"/>
  <c r="O21" i="8"/>
  <c r="K21" i="8"/>
  <c r="I21" i="8"/>
  <c r="G21" i="8"/>
  <c r="W20" i="8"/>
  <c r="W18" i="8"/>
  <c r="Y18" i="8" s="1"/>
  <c r="AC18" i="8" s="1"/>
  <c r="K22" i="10" l="1"/>
  <c r="K39" i="10" s="1"/>
  <c r="K67" i="10" s="1"/>
  <c r="K10" i="6"/>
  <c r="K47" i="6" s="1"/>
  <c r="K52" i="6" s="1"/>
  <c r="K51" i="10"/>
  <c r="I51" i="10"/>
  <c r="M51" i="10"/>
  <c r="K27" i="10"/>
  <c r="K34" i="10" s="1"/>
  <c r="I27" i="10"/>
  <c r="I34" i="10" s="1"/>
  <c r="M27" i="10"/>
  <c r="M34" i="10" s="1"/>
  <c r="O22" i="10"/>
  <c r="O39" i="10" s="1"/>
  <c r="O67" i="10" s="1"/>
  <c r="O10" i="6"/>
  <c r="O47" i="6" s="1"/>
  <c r="O52" i="6" s="1"/>
  <c r="U21" i="8"/>
  <c r="K97" i="1"/>
  <c r="O27" i="10" l="1"/>
  <c r="O34" i="10" s="1"/>
  <c r="O51" i="10"/>
  <c r="I49" i="10"/>
  <c r="I53" i="10" s="1"/>
  <c r="I59" i="10" s="1"/>
  <c r="I41" i="10"/>
  <c r="M41" i="10"/>
  <c r="S13" i="9" s="1"/>
  <c r="M49" i="10"/>
  <c r="M53" i="10" s="1"/>
  <c r="M59" i="10" s="1"/>
  <c r="K41" i="10"/>
  <c r="K49" i="10"/>
  <c r="K53" i="10" s="1"/>
  <c r="K59" i="10" s="1"/>
  <c r="AA21" i="8"/>
  <c r="Q16" i="8"/>
  <c r="O16" i="8"/>
  <c r="I94" i="1" s="1"/>
  <c r="K16" i="8"/>
  <c r="I16" i="8"/>
  <c r="I91" i="1" s="1"/>
  <c r="G16" i="8"/>
  <c r="I88" i="1" s="1"/>
  <c r="Q14" i="9"/>
  <c r="M94" i="1"/>
  <c r="G14" i="9"/>
  <c r="M88" i="1" s="1"/>
  <c r="M98" i="1" s="1"/>
  <c r="M100" i="1" s="1"/>
  <c r="I14" i="9"/>
  <c r="M91" i="1" s="1"/>
  <c r="K14" i="9"/>
  <c r="S15" i="8" l="1"/>
  <c r="Y15" i="8" s="1"/>
  <c r="AC15" i="8" s="1"/>
  <c r="K64" i="10"/>
  <c r="K45" i="10"/>
  <c r="O41" i="10"/>
  <c r="O49" i="10"/>
  <c r="O53" i="10" s="1"/>
  <c r="O59" i="10" s="1"/>
  <c r="M45" i="10"/>
  <c r="I45" i="10"/>
  <c r="O75" i="6"/>
  <c r="M75" i="6"/>
  <c r="K75" i="6"/>
  <c r="I75" i="6"/>
  <c r="S18" i="9" l="1"/>
  <c r="O64" i="10"/>
  <c r="O45" i="10"/>
  <c r="O47" i="1"/>
  <c r="M47" i="1"/>
  <c r="K47" i="1"/>
  <c r="I47" i="1"/>
  <c r="AA16" i="8" l="1"/>
  <c r="I99" i="1" s="1"/>
  <c r="U16" i="8" l="1"/>
  <c r="W16" i="8"/>
  <c r="I97" i="1" s="1"/>
  <c r="M78" i="6" l="1"/>
  <c r="I78" i="6"/>
  <c r="W21" i="8" l="1"/>
  <c r="U6" i="9"/>
  <c r="O6" i="6" s="1"/>
  <c r="O65" i="6" l="1"/>
  <c r="O39" i="6"/>
  <c r="M40" i="6"/>
  <c r="M41" i="6"/>
  <c r="I41" i="6"/>
  <c r="K41" i="6"/>
  <c r="O41" i="6"/>
  <c r="K48" i="1"/>
  <c r="O48" i="1"/>
  <c r="O79" i="1"/>
  <c r="M79" i="1"/>
  <c r="I79" i="1"/>
  <c r="K79" i="1"/>
  <c r="I48" i="1"/>
  <c r="M48" i="1"/>
  <c r="K77" i="6" l="1"/>
  <c r="I77" i="6"/>
  <c r="O77" i="6"/>
  <c r="S16" i="8" l="1"/>
  <c r="I95" i="1" s="1"/>
  <c r="I98" i="1" s="1"/>
  <c r="S21" i="8"/>
  <c r="K98" i="1"/>
  <c r="K100" i="1" s="1"/>
  <c r="K101" i="1" s="1"/>
  <c r="O98" i="1"/>
  <c r="O100" i="1" s="1"/>
  <c r="O101" i="1" s="1"/>
  <c r="Y16" i="8"/>
  <c r="M77" i="6"/>
  <c r="U13" i="9" l="1"/>
  <c r="AC20" i="8"/>
  <c r="AC21" i="8" s="1"/>
  <c r="Y21" i="8"/>
  <c r="I100" i="1"/>
  <c r="I101" i="1" s="1"/>
  <c r="AC16" i="8"/>
  <c r="S19" i="9" l="1"/>
  <c r="U18" i="9"/>
  <c r="S14" i="9"/>
  <c r="M95" i="1" s="1"/>
  <c r="U14" i="9"/>
  <c r="M79" i="6"/>
  <c r="I79" i="6"/>
  <c r="K79" i="6"/>
  <c r="O79" i="6"/>
  <c r="U19" i="9" l="1"/>
  <c r="M101" i="1" l="1"/>
</calcChain>
</file>

<file path=xl/sharedStrings.xml><?xml version="1.0" encoding="utf-8"?>
<sst xmlns="http://schemas.openxmlformats.org/spreadsheetml/2006/main" count="396" uniqueCount="248">
  <si>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</si>
  <si>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</si>
  <si>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</si>
  <si>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</si>
  <si>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</si>
  <si>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</si>
  <si>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</si>
  <si>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</si>
  <si>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</si>
  <si>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</si>
  <si>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</si>
  <si>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</si>
  <si>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</si>
  <si>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</si>
  <si>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</si>
  <si>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</si>
  <si>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</si>
  <si>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</si>
  <si>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</si>
  <si>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</si>
  <si>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</si>
  <si>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</si>
  <si>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</si>
  <si>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</si>
  <si>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</si>
  <si>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</si>
  <si>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</si>
  <si>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</si>
  <si>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</si>
  <si>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</si>
  <si>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</si>
  <si>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</si>
  <si>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</si>
  <si>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</si>
  <si>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</si>
  <si>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</si>
  <si>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</si>
  <si>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</si>
  <si>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</si>
  <si>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</si>
  <si>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</si>
  <si>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</si>
  <si>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</si>
  <si>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</si>
  <si>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</si>
  <si>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</si>
  <si>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</si>
  <si>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</si>
  <si>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</si>
  <si>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</si>
  <si>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</si>
  <si>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</si>
  <si>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</si>
  <si>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</si>
  <si>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</si>
  <si>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</si>
  <si>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</si>
  <si>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</si>
  <si>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</si>
  <si>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</si>
  <si>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</si>
  <si>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</si>
  <si>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</si>
  <si>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</si>
  <si>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</si>
  <si>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</si>
  <si>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</si>
  <si>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</si>
  <si>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</si>
  <si>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</si>
  <si>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</si>
  <si>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</si>
  <si>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</si>
  <si>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</si>
  <si>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</si>
  <si>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</si>
  <si>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</si>
  <si>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</si>
  <si>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</si>
  <si>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</si>
  <si>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</si>
  <si>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</si>
  <si>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</si>
  <si>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</si>
  <si>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</si>
  <si>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</si>
  <si>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</si>
  <si>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</si>
  <si>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</si>
  <si>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</si>
  <si>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</si>
  <si>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</si>
  <si>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</si>
  <si>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</si>
  <si>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</si>
  <si>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</si>
  <si>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</si>
  <si>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</si>
  <si>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</si>
  <si>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</si>
  <si>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</si>
  <si>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</si>
  <si>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</si>
  <si>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</si>
  <si>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</si>
  <si>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</si>
  <si>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</si>
  <si>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</si>
  <si>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</si>
  <si>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</si>
  <si>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</si>
  <si>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</si>
  <si>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</si>
  <si>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</si>
  <si>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</si>
  <si>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Equity holders of the Company</t>
  </si>
  <si>
    <t xml:space="preserve">Adjustment on Bad debts and allowance for doubtful accounts (reversal)  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</si>
  <si>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</si>
  <si>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</si>
  <si>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</si>
  <si>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</si>
  <si>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</si>
  <si>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</si>
  <si>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</si>
  <si>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</si>
  <si>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</si>
  <si>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Treasury </t>
  </si>
  <si>
    <t>Right of use assets</t>
  </si>
  <si>
    <t xml:space="preserve">Ordinary shares issued  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</si>
  <si>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</si>
  <si>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</si>
  <si>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</si>
  <si>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</si>
  <si>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</si>
  <si>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</si>
  <si>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</si>
  <si>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</si>
  <si>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>- Financial lease - Movable assets</t>
  </si>
  <si>
    <t>Cash paid for establishing in 
a subsidiary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</si>
  <si>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</si>
  <si>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</si>
  <si>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</si>
  <si>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</si>
  <si>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</si>
  <si>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</si>
  <si>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</si>
  <si>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</si>
  <si>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</si>
  <si>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</si>
  <si>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</si>
  <si>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</si>
  <si>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</si>
  <si>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</si>
  <si>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</si>
  <si>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</si>
  <si>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</si>
  <si>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2021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</si>
  <si>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</si>
  <si>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</si>
  <si>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</si>
  <si>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</si>
  <si>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</si>
  <si>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</si>
  <si>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</si>
  <si>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Beginning balance as at January 1, 2021</t>
  </si>
  <si>
    <t>Comprehensive income (loss) for the period</t>
  </si>
  <si>
    <t xml:space="preserve"> - Loss from assets classified as held for sale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</si>
  <si>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</si>
  <si>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</si>
  <si>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</si>
  <si>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</si>
  <si>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</si>
  <si>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</si>
  <si>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>- loans to related parties</t>
  </si>
  <si>
    <t>14,893,427,941 ordinary</t>
  </si>
  <si>
    <t xml:space="preserve">Supplemental disclosures of cash flows information </t>
  </si>
  <si>
    <t xml:space="preserve"> - Loss from obsolete inventories (reversal)</t>
  </si>
  <si>
    <t>Deferred tax assets</t>
  </si>
  <si>
    <t>December 31, 2021</t>
  </si>
  <si>
    <t>Current contract assets</t>
  </si>
  <si>
    <t>Current contract liabilities</t>
  </si>
  <si>
    <t xml:space="preserve">Convertible bonds </t>
  </si>
  <si>
    <t>Non-current contract liabilities</t>
  </si>
  <si>
    <t>29,772,379,903 ordinary</t>
  </si>
  <si>
    <t>Other equity interest</t>
  </si>
  <si>
    <t>2022</t>
  </si>
  <si>
    <t>Beginning balance as at January 1, 2022</t>
  </si>
  <si>
    <t xml:space="preserve"> - Loss Allowance</t>
  </si>
  <si>
    <t>Cash and cash equivalents at the beginning of the period</t>
  </si>
  <si>
    <t xml:space="preserve">Cash and cash equivalents at the ending of the period </t>
  </si>
  <si>
    <t>Long - term loans to related parties</t>
  </si>
  <si>
    <t>Loans to unrelated parties or related parties</t>
  </si>
  <si>
    <t>Loans to unrelated parties or unrelated parties</t>
  </si>
  <si>
    <t>2.1,3</t>
  </si>
  <si>
    <t>2.</t>
  </si>
  <si>
    <t xml:space="preserve"> - Provision cost of goods return</t>
  </si>
  <si>
    <t>Net Profit (loss) for the period</t>
  </si>
  <si>
    <t>AS AT SEPTEMBER 30, 2022</t>
  </si>
  <si>
    <t>September 30, 2022</t>
  </si>
  <si>
    <t>FOR THE THREE-MONTH PERIOD ENDED SEPTEMBER 30, 2022</t>
  </si>
  <si>
    <t>FOR THE NINE-MONTH PERIOD ENDED SEPTEMBER 30, 2022</t>
  </si>
  <si>
    <t>Ending balance as at September 30, 2022</t>
  </si>
  <si>
    <t>Ending balance as at September 30, 2021</t>
  </si>
  <si>
    <t xml:space="preserve"> - Interest income from financial lease agreement</t>
  </si>
  <si>
    <t>Cash received from loan to other persons or related parties</t>
  </si>
  <si>
    <t>Discontinuing operations</t>
  </si>
  <si>
    <t>Profit (loss) for the period from discontinued operations</t>
  </si>
  <si>
    <t xml:space="preserve">   - Net income tax</t>
  </si>
  <si>
    <t>Profit (loss) attributable to :</t>
  </si>
  <si>
    <t>Profit (loss) attributable to equity holders of the Company</t>
  </si>
  <si>
    <t>Total comprehensive income (loss) attributable to:</t>
  </si>
  <si>
    <t xml:space="preserve">Comprehensive income (loss) </t>
  </si>
  <si>
    <t xml:space="preserve">Comprehensive income (loss) attributable to </t>
  </si>
  <si>
    <t>equity holders of the Company</t>
  </si>
  <si>
    <t>Earnings (loss) per share</t>
  </si>
  <si>
    <t>Profit (loss) attributable to equity holders</t>
  </si>
  <si>
    <t xml:space="preserve"> of the Company</t>
  </si>
  <si>
    <t>Basic earnings (loss) per share for continuing operations</t>
  </si>
  <si>
    <t xml:space="preserve">Profit (loss) from continuing operations attributable to </t>
  </si>
  <si>
    <t xml:space="preserve">Change in ownership interest in subsidiaries </t>
  </si>
  <si>
    <t>of controlling interest with a change in control</t>
  </si>
  <si>
    <t>Short - term loan</t>
  </si>
  <si>
    <t>19,859,697,555 ordinary</t>
  </si>
  <si>
    <t>Other adjustments to non-cash items</t>
  </si>
  <si>
    <t>Adjustment from loss on asset retirement</t>
  </si>
  <si>
    <t>Other cash received (paid) from operating activities</t>
  </si>
  <si>
    <t xml:space="preserve">During the period 2022, the subsidiary received a waiver of rent in the amount of Baht 0.41 million and adjusted the depreciation </t>
  </si>
  <si>
    <t>expense in the period amounting to Baht 0.38 million and reducing deferred interest in the amount of Baht  0.03 million.</t>
  </si>
  <si>
    <t>for shares</t>
  </si>
  <si>
    <t>Cash received from closing a subsidiary</t>
  </si>
  <si>
    <t xml:space="preserve">Non - current financial assets </t>
  </si>
  <si>
    <t>Advance income</t>
  </si>
  <si>
    <t>Adjustment on share of (profit) loss in associated</t>
  </si>
  <si>
    <t>Other cash received (paid) from investing activities</t>
  </si>
  <si>
    <t xml:space="preserve"> - Cash at bank with restrictions on use</t>
  </si>
  <si>
    <t>Non - current contract asset</t>
  </si>
  <si>
    <t xml:space="preserve">Bank overdrafts and short - term borrowings </t>
  </si>
  <si>
    <t>- Bonds</t>
  </si>
  <si>
    <t>- Loans from financial institutions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</si>
  <si>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</si>
  <si>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</si>
  <si>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</si>
  <si>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</si>
  <si>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Adjustment with loss (gain) on disposal of non - current assets</t>
  </si>
  <si>
    <t xml:space="preserve"> - Loss (profit) from closing a subsidiary</t>
  </si>
  <si>
    <t>Cash received from selling of land building and equipment</t>
  </si>
  <si>
    <t xml:space="preserve"> - Leasehold right - land</t>
  </si>
  <si>
    <t xml:space="preserve"> - Leasehold right - retail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</si>
</sst>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  <numFmt numFmtId="210" formatCode="\$#,##0.00;\(\$#,##0.00\)"/>
    <numFmt numFmtId="211" formatCode="\$#,##0;\(\$#,##0\)"/>
    <numFmt numFmtId="212" formatCode="_-* #,##0.00_-;\-* #,##0.00_-;_-* \-??_-;_-@_-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14"/>
      <color rgb="FF0000FF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1" fontId="87" fillId="0" borderId="0"/>
    <xf numFmtId="210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3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0" fontId="82" fillId="0" borderId="0" xfId="1" applyFont="1" applyAlignment="1">
      <alignment vertical="center"/>
    </xf>
    <xf numFmtId="0" fontId="82" fillId="0" borderId="0" xfId="1" quotePrefix="1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82" fillId="0" borderId="0" xfId="1" applyFont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Alignment="1">
      <alignment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1" applyNumberFormat="1" applyFont="1" applyAlignment="1">
      <alignment vertical="center"/>
    </xf>
    <xf numFmtId="194" fontId="3" fillId="0" borderId="0" xfId="1" applyNumberFormat="1" applyFont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194" fontId="3" fillId="0" borderId="1" xfId="6" applyNumberFormat="1" applyFont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78" fillId="0" borderId="0" xfId="0" applyFont="1"/>
    <xf numFmtId="0" fontId="5" fillId="0" borderId="0" xfId="0" applyFont="1"/>
    <xf numFmtId="0" fontId="8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80" fillId="0" borderId="0" xfId="0" applyFont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/>
    </xf>
    <xf numFmtId="0" fontId="80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0" fillId="0" borderId="0" xfId="0" applyFont="1" applyAlignment="1">
      <alignment horizontal="center"/>
    </xf>
    <xf numFmtId="194" fontId="5" fillId="0" borderId="0" xfId="0" applyNumberFormat="1" applyFont="1"/>
    <xf numFmtId="0" fontId="80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194" fontId="5" fillId="0" borderId="0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>
      <alignment vertical="center" shrinkToFit="1"/>
    </xf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84" fillId="0" borderId="4" xfId="9" applyNumberFormat="1" applyFont="1" applyFill="1" applyBorder="1" applyAlignment="1">
      <alignment vertical="center" shrinkToFit="1"/>
    </xf>
    <xf numFmtId="194" fontId="83" fillId="0" borderId="0" xfId="9" applyNumberFormat="1" applyFont="1" applyFill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208" fontId="78" fillId="0" borderId="0" xfId="4117" quotePrefix="1" applyNumberFormat="1" applyFont="1" applyFill="1" applyAlignment="1">
      <alignment horizontal="right" shrinkToFit="1"/>
    </xf>
    <xf numFmtId="205" fontId="78" fillId="0" borderId="0" xfId="4117" applyNumberFormat="1" applyFont="1" applyFill="1" applyAlignment="1">
      <alignment vertical="center" shrinkToFit="1"/>
    </xf>
    <xf numFmtId="205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194" fontId="5" fillId="0" borderId="0" xfId="9" applyNumberFormat="1" applyFont="1" applyFill="1" applyBorder="1" applyAlignment="1">
      <alignment shrinkToFit="1"/>
    </xf>
    <xf numFmtId="207" fontId="3" fillId="0" borderId="0" xfId="4116" applyNumberFormat="1" applyFont="1" applyFill="1" applyBorder="1" applyAlignment="1"/>
    <xf numFmtId="207" fontId="5" fillId="0" borderId="0" xfId="4116" applyNumberFormat="1" applyFont="1" applyAlignment="1"/>
    <xf numFmtId="207" fontId="5" fillId="0" borderId="0" xfId="4116" applyNumberFormat="1" applyFont="1" applyFill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5" fillId="0" borderId="0" xfId="9" applyNumberFormat="1" applyFont="1" applyFill="1"/>
    <xf numFmtId="43" fontId="5" fillId="0" borderId="0" xfId="9" applyFont="1" applyFill="1" applyBorder="1"/>
    <xf numFmtId="207" fontId="0" fillId="0" borderId="0" xfId="0" applyNumberFormat="1"/>
    <xf numFmtId="207" fontId="5" fillId="0" borderId="0" xfId="4116" applyNumberFormat="1" applyFont="1" applyFill="1"/>
    <xf numFmtId="209" fontId="5" fillId="0" borderId="0" xfId="4116" applyNumberFormat="1" applyFont="1" applyFill="1"/>
    <xf numFmtId="0" fontId="82" fillId="0" borderId="0" xfId="0" applyFont="1" applyAlignment="1">
      <alignment horizontal="center"/>
    </xf>
    <xf numFmtId="41" fontId="80" fillId="0" borderId="1" xfId="4" applyNumberFormat="1" applyFont="1" applyFill="1" applyBorder="1" applyAlignment="1">
      <alignment horizontal="center" vertical="center"/>
    </xf>
    <xf numFmtId="194" fontId="5" fillId="0" borderId="1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/>
    <xf numFmtId="49" fontId="78" fillId="0" borderId="0" xfId="1" applyNumberFormat="1" applyFont="1" applyAlignment="1">
      <alignment vertical="center"/>
    </xf>
    <xf numFmtId="207" fontId="3" fillId="0" borderId="1" xfId="4116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3" fillId="0" borderId="0" xfId="0" quotePrefix="1" applyNumberFormat="1" applyFont="1" applyAlignment="1">
      <alignment horizontal="center" vertical="center" shrinkToFit="1"/>
    </xf>
    <xf numFmtId="194" fontId="85" fillId="0" borderId="0" xfId="0" quotePrefix="1" applyNumberFormat="1" applyFont="1" applyAlignment="1">
      <alignment horizontal="center" vertical="center" shrinkToFit="1"/>
    </xf>
    <xf numFmtId="0" fontId="85" fillId="0" borderId="0" xfId="0" applyFont="1" applyAlignment="1">
      <alignment horizontal="center" vertical="center" shrinkToFit="1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4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10" applyFont="1" applyAlignment="1">
      <alignment horizontal="center" vertical="center"/>
    </xf>
    <xf numFmtId="0" fontId="80" fillId="0" borderId="0" xfId="1" applyFont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194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0" fontId="82" fillId="0" borderId="0" xfId="0" quotePrefix="1" applyFont="1" applyAlignment="1">
      <alignment horizontal="center" vertical="center"/>
    </xf>
    <xf numFmtId="207" fontId="77" fillId="0" borderId="0" xfId="4" applyNumberFormat="1" applyFont="1" applyFill="1" applyAlignment="1">
      <alignment horizontal="right" vertical="center"/>
    </xf>
    <xf numFmtId="0" fontId="0" fillId="0" borderId="0" xfId="0" applyAlignment="1">
      <alignment horizont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49" fontId="5" fillId="0" borderId="0" xfId="4149" applyNumberFormat="1" applyFont="1" applyFill="1" applyAlignment="1">
      <alignment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207" fontId="5" fillId="0" borderId="0" xfId="4704" applyNumberFormat="1" applyFont="1"/>
    <xf numFmtId="207" fontId="5" fillId="0" borderId="0" xfId="4529" applyNumberFormat="1" applyFont="1"/>
    <xf numFmtId="207" fontId="3" fillId="0" borderId="3" xfId="7" quotePrefix="1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4" fontId="78" fillId="0" borderId="0" xfId="2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78" fillId="0" borderId="0" xfId="4116" applyNumberFormat="1" applyFont="1" applyFill="1" applyAlignment="1">
      <alignment vertical="center" shrinkToFit="1"/>
    </xf>
    <xf numFmtId="194" fontId="5" fillId="0" borderId="0" xfId="4704" applyNumberFormat="1" applyFont="1" applyFill="1" applyAlignment="1">
      <alignment vertical="center" shrinkToFit="1"/>
    </xf>
    <xf numFmtId="194" fontId="83" fillId="0" borderId="0" xfId="4117" applyNumberFormat="1" applyFont="1" applyFill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0" fontId="5" fillId="0" borderId="0" xfId="0" quotePrefix="1" applyFont="1" applyAlignment="1">
      <alignment horizontal="center" vertical="center"/>
    </xf>
    <xf numFmtId="0" fontId="94" fillId="0" borderId="0" xfId="0" applyFont="1" applyAlignment="1">
      <alignment vertical="center"/>
    </xf>
    <xf numFmtId="194" fontId="78" fillId="0" borderId="1" xfId="2" applyNumberFormat="1" applyFont="1" applyFill="1" applyBorder="1" applyAlignment="1">
      <alignment vertical="center" shrinkToFit="1"/>
    </xf>
    <xf numFmtId="192" fontId="78" fillId="0" borderId="0" xfId="2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194" fontId="5" fillId="0" borderId="4" xfId="9" applyNumberFormat="1" applyFont="1" applyFill="1" applyBorder="1" applyAlignment="1">
      <alignment vertical="center" shrinkToFit="1"/>
    </xf>
    <xf numFmtId="192" fontId="3" fillId="31" borderId="0" xfId="2" applyFont="1" applyFill="1" applyAlignment="1">
      <alignment vertical="center"/>
    </xf>
    <xf numFmtId="194" fontId="78" fillId="0" borderId="1" xfId="4117" applyNumberFormat="1" applyFont="1" applyFill="1" applyBorder="1" applyAlignment="1">
      <alignment vertical="center" shrinkToFit="1"/>
    </xf>
    <xf numFmtId="194" fontId="5" fillId="0" borderId="5" xfId="9" applyNumberFormat="1" applyFont="1" applyFill="1" applyBorder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5" fillId="0" borderId="0" xfId="4116" applyNumberFormat="1" applyFont="1" applyFill="1"/>
    <xf numFmtId="49" fontId="3" fillId="0" borderId="0" xfId="10" applyNumberFormat="1" applyFont="1" applyAlignment="1">
      <alignment vertical="center"/>
    </xf>
    <xf numFmtId="207" fontId="5" fillId="0" borderId="0" xfId="4116" applyNumberFormat="1" applyFont="1" applyFill="1" applyAlignment="1">
      <alignment horizontal="center"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43" fontId="5" fillId="0" borderId="0" xfId="4149" applyFont="1" applyFill="1" applyAlignment="1">
      <alignment vertical="center"/>
    </xf>
    <xf numFmtId="0" fontId="5" fillId="0" borderId="0" xfId="4149" applyNumberFormat="1" applyFont="1" applyFill="1" applyAlignment="1">
      <alignment vertical="center"/>
    </xf>
    <xf numFmtId="207" fontId="3" fillId="0" borderId="5" xfId="4116" applyNumberFormat="1" applyFont="1" applyFill="1" applyBorder="1" applyAlignment="1">
      <alignment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0" fontId="3" fillId="0" borderId="0" xfId="12" applyFont="1" applyAlignment="1">
      <alignment vertical="center"/>
    </xf>
    <xf numFmtId="194" fontId="3" fillId="0" borderId="0" xfId="12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3" fontId="5" fillId="0" borderId="0" xfId="0" applyNumberFormat="1" applyFont="1"/>
    <xf numFmtId="3" fontId="78" fillId="0" borderId="0" xfId="0" applyNumberFormat="1" applyFont="1"/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8" fillId="0" borderId="0" xfId="3" quotePrefix="1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  <xf numFmtId="194" fontId="3" fillId="0" borderId="3" xfId="0" applyNumberFormat="1" applyFont="1" applyBorder="1" applyAlignment="1">
      <alignment horizontal="center" vertical="center" shrinkToFit="1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view="pageBreakPreview" zoomScale="130" zoomScaleNormal="100" zoomScaleSheetLayoutView="130" workbookViewId="0">
      <selection activeCell="I6" sqref="I6"/>
    </sheetView>
  </sheetViews>
  <sheetFormatPr defaultColWidth="9" defaultRowHeight="21"/>
  <cols>
    <col min="1" max="4" width="2" style="14" customWidth="1"/>
    <col min="5" max="5" width="11.375" style="16" customWidth="1"/>
    <col min="6" max="6" width="20.125" style="16" customWidth="1"/>
    <col min="7" max="7" width="5.625" style="66" customWidth="1"/>
    <col min="8" max="8" width="1.75" style="16" customWidth="1"/>
    <col min="9" max="9" width="13.125" style="20" customWidth="1"/>
    <col min="10" max="10" width="1.75" style="16" customWidth="1"/>
    <col min="11" max="11" width="13.125" style="95" customWidth="1"/>
    <col min="12" max="12" width="1.75" style="16" customWidth="1"/>
    <col min="13" max="13" width="13.125" style="22" customWidth="1"/>
    <col min="14" max="14" width="1.75" style="32" customWidth="1"/>
    <col min="15" max="15" width="13.125" style="61" customWidth="1"/>
    <col min="16" max="16" width="9.125" style="16" customWidth="1"/>
    <col min="17" max="16384" width="9" style="16"/>
  </cols>
  <sheetData>
    <row r="1" spans="1:15" ht="20.45" customHeight="1">
      <c r="A1" s="315" t="s">
        <v>73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1:15" ht="20.45" customHeight="1">
      <c r="A2" s="315" t="s">
        <v>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</row>
    <row r="3" spans="1:15" ht="20.45" customHeight="1">
      <c r="A3" s="315" t="s">
        <v>197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ht="20.45" customHeight="1">
      <c r="A4" s="70"/>
      <c r="B4" s="70"/>
      <c r="C4" s="70"/>
      <c r="D4" s="70"/>
      <c r="E4" s="56"/>
      <c r="F4" s="56"/>
      <c r="G4" s="71"/>
      <c r="H4" s="56"/>
      <c r="I4" s="28"/>
      <c r="J4" s="72"/>
      <c r="K4" s="73"/>
      <c r="L4" s="72"/>
      <c r="M4" s="74"/>
      <c r="N4" s="72"/>
      <c r="O4" s="201" t="s">
        <v>163</v>
      </c>
    </row>
    <row r="5" spans="1:15" s="40" customFormat="1" ht="20.45" customHeight="1">
      <c r="A5" s="75"/>
      <c r="B5" s="75"/>
      <c r="C5" s="75"/>
      <c r="D5" s="75"/>
      <c r="E5" s="76"/>
      <c r="F5" s="76"/>
      <c r="G5" s="77"/>
      <c r="H5" s="76"/>
      <c r="I5" s="314" t="s">
        <v>102</v>
      </c>
      <c r="J5" s="314"/>
      <c r="K5" s="314"/>
      <c r="L5" s="78"/>
      <c r="M5" s="314" t="s">
        <v>8</v>
      </c>
      <c r="N5" s="314"/>
      <c r="O5" s="314"/>
    </row>
    <row r="6" spans="1:15" s="40" customFormat="1" ht="20.45" customHeight="1">
      <c r="A6" s="75"/>
      <c r="B6" s="75"/>
      <c r="C6" s="75"/>
      <c r="D6" s="75"/>
      <c r="E6" s="76"/>
      <c r="F6" s="76"/>
      <c r="G6" s="77"/>
      <c r="H6" s="76"/>
      <c r="I6" s="202" t="s">
        <v>157</v>
      </c>
      <c r="J6" s="203"/>
      <c r="K6" s="202" t="s">
        <v>157</v>
      </c>
      <c r="L6" s="78"/>
      <c r="M6" s="202" t="s">
        <v>157</v>
      </c>
      <c r="N6" s="203"/>
      <c r="O6" s="202" t="s">
        <v>157</v>
      </c>
    </row>
    <row r="7" spans="1:15" s="40" customFormat="1" ht="20.45" customHeight="1">
      <c r="A7" s="75"/>
      <c r="B7" s="75"/>
      <c r="C7" s="75"/>
      <c r="D7" s="75"/>
      <c r="E7" s="76"/>
      <c r="F7" s="76"/>
      <c r="G7" s="77"/>
      <c r="H7" s="76"/>
      <c r="I7" s="210" t="s">
        <v>198</v>
      </c>
      <c r="J7" s="203"/>
      <c r="K7" s="210" t="s">
        <v>178</v>
      </c>
      <c r="L7" s="204"/>
      <c r="M7" s="210" t="s">
        <v>198</v>
      </c>
      <c r="N7" s="203"/>
      <c r="O7" s="210" t="s">
        <v>178</v>
      </c>
    </row>
    <row r="8" spans="1:15" s="40" customFormat="1" ht="20.45" customHeight="1">
      <c r="A8" s="75"/>
      <c r="B8" s="75"/>
      <c r="C8" s="75"/>
      <c r="D8" s="75"/>
      <c r="E8" s="76"/>
      <c r="F8" s="76"/>
      <c r="G8" s="77"/>
      <c r="H8" s="76"/>
      <c r="I8" s="205" t="s">
        <v>158</v>
      </c>
      <c r="J8" s="206"/>
      <c r="K8" s="206" t="s">
        <v>159</v>
      </c>
      <c r="L8" s="78"/>
      <c r="M8" s="205" t="s">
        <v>158</v>
      </c>
      <c r="N8" s="206"/>
      <c r="O8" s="206" t="s">
        <v>159</v>
      </c>
    </row>
    <row r="9" spans="1:15" s="40" customFormat="1" ht="20.45" customHeight="1">
      <c r="A9" s="75"/>
      <c r="B9" s="75"/>
      <c r="C9" s="75"/>
      <c r="D9" s="75"/>
      <c r="E9" s="76"/>
      <c r="F9" s="76"/>
      <c r="G9" s="197" t="s">
        <v>6</v>
      </c>
      <c r="H9" s="76"/>
      <c r="I9" s="207" t="s">
        <v>160</v>
      </c>
      <c r="J9" s="208"/>
      <c r="K9" s="209"/>
      <c r="L9" s="125"/>
      <c r="M9" s="207" t="s">
        <v>160</v>
      </c>
      <c r="N9" s="208"/>
      <c r="O9" s="209"/>
    </row>
    <row r="10" spans="1:15" s="81" customFormat="1" ht="20.45" customHeight="1">
      <c r="A10" s="79" t="s">
        <v>5</v>
      </c>
      <c r="B10" s="80"/>
      <c r="C10" s="80"/>
      <c r="G10" s="82"/>
      <c r="I10" s="83"/>
      <c r="J10" s="84"/>
      <c r="K10" s="85"/>
      <c r="L10" s="86"/>
      <c r="M10" s="87"/>
      <c r="N10" s="84"/>
      <c r="O10" s="88"/>
    </row>
    <row r="11" spans="1:15" ht="20.45" customHeight="1">
      <c r="A11" s="79" t="s">
        <v>4</v>
      </c>
      <c r="B11" s="79"/>
      <c r="C11" s="89"/>
      <c r="D11" s="79"/>
      <c r="E11" s="90"/>
      <c r="G11" s="91"/>
      <c r="H11" s="41"/>
      <c r="K11" s="21"/>
      <c r="L11" s="92"/>
      <c r="M11" s="93"/>
      <c r="N11" s="92"/>
    </row>
    <row r="12" spans="1:15" ht="20.45" customHeight="1">
      <c r="B12" s="312" t="s">
        <v>2</v>
      </c>
      <c r="C12" s="312"/>
      <c r="D12" s="312"/>
      <c r="E12" s="312"/>
      <c r="F12" s="312"/>
      <c r="G12" s="229"/>
      <c r="H12" s="260"/>
      <c r="I12" s="7">
        <v>408530</v>
      </c>
      <c r="J12" s="2"/>
      <c r="K12" s="60">
        <v>911296</v>
      </c>
      <c r="L12" s="254"/>
      <c r="M12" s="7">
        <v>400472</v>
      </c>
      <c r="N12" s="254"/>
      <c r="O12" s="60">
        <v>904898</v>
      </c>
    </row>
    <row r="13" spans="1:15" ht="20.45" customHeight="1">
      <c r="B13" s="14" t="s">
        <v>3</v>
      </c>
      <c r="G13" s="215" t="s">
        <v>193</v>
      </c>
      <c r="H13" s="18"/>
      <c r="I13" s="7">
        <v>1864044</v>
      </c>
      <c r="J13" s="2"/>
      <c r="K13" s="60">
        <v>1733349</v>
      </c>
      <c r="L13" s="254"/>
      <c r="M13" s="7">
        <v>1940896</v>
      </c>
      <c r="N13" s="254"/>
      <c r="O13" s="60">
        <v>1797122</v>
      </c>
    </row>
    <row r="14" spans="1:15" ht="20.45" customHeight="1">
      <c r="B14" s="14" t="s">
        <v>221</v>
      </c>
      <c r="E14" s="14"/>
      <c r="F14" s="14"/>
      <c r="G14" s="16"/>
      <c r="I14" s="16"/>
      <c r="K14" s="16"/>
      <c r="M14" s="16"/>
      <c r="N14" s="16"/>
      <c r="O14" s="16"/>
    </row>
    <row r="15" spans="1:15" ht="20.45" customHeight="1">
      <c r="C15" s="14" t="s">
        <v>173</v>
      </c>
      <c r="E15" s="14"/>
      <c r="F15" s="14"/>
      <c r="G15" s="215">
        <v>2.1</v>
      </c>
      <c r="H15" s="15"/>
      <c r="I15" s="7">
        <v>0</v>
      </c>
      <c r="J15" s="2"/>
      <c r="K15" s="60">
        <v>5000</v>
      </c>
      <c r="L15" s="254"/>
      <c r="M15" s="7">
        <v>239501</v>
      </c>
      <c r="N15" s="254"/>
      <c r="O15" s="60">
        <v>239501</v>
      </c>
    </row>
    <row r="16" spans="1:15" ht="20.45" customHeight="1">
      <c r="B16" s="14" t="s">
        <v>179</v>
      </c>
      <c r="E16" s="14"/>
      <c r="F16" s="14"/>
      <c r="G16" s="215">
        <v>4</v>
      </c>
      <c r="H16" s="15"/>
      <c r="I16" s="7">
        <v>5744</v>
      </c>
      <c r="J16" s="2"/>
      <c r="K16" s="60">
        <v>5744</v>
      </c>
      <c r="L16" s="254"/>
      <c r="M16" s="7">
        <v>0</v>
      </c>
      <c r="N16" s="254"/>
      <c r="O16" s="60">
        <v>0</v>
      </c>
    </row>
    <row r="17" spans="1:15" ht="20.45" customHeight="1">
      <c r="B17" s="17" t="s">
        <v>9</v>
      </c>
      <c r="C17" s="17"/>
      <c r="G17" s="215">
        <v>5</v>
      </c>
      <c r="H17" s="18"/>
      <c r="I17" s="7">
        <v>2042372</v>
      </c>
      <c r="J17" s="2"/>
      <c r="K17" s="60">
        <f>2058238+3949</f>
        <v>2062187</v>
      </c>
      <c r="L17" s="254"/>
      <c r="M17" s="7">
        <v>1948156</v>
      </c>
      <c r="N17" s="254"/>
      <c r="O17" s="60">
        <f>1965713+3949</f>
        <v>1969662</v>
      </c>
    </row>
    <row r="18" spans="1:15" ht="20.45" customHeight="1">
      <c r="B18" s="17" t="s">
        <v>167</v>
      </c>
      <c r="C18" s="17"/>
      <c r="G18" s="215"/>
      <c r="H18" s="18"/>
      <c r="I18" s="7">
        <v>712</v>
      </c>
      <c r="J18" s="2"/>
      <c r="K18" s="60">
        <v>866</v>
      </c>
      <c r="L18" s="254"/>
      <c r="M18" s="7">
        <v>0</v>
      </c>
      <c r="N18" s="254"/>
      <c r="O18" s="60">
        <v>0</v>
      </c>
    </row>
    <row r="19" spans="1:15" ht="20.45" customHeight="1">
      <c r="B19" s="17" t="s">
        <v>100</v>
      </c>
      <c r="C19" s="17"/>
      <c r="G19" s="215"/>
      <c r="H19" s="18"/>
      <c r="I19" s="7"/>
      <c r="J19" s="2"/>
      <c r="K19" s="60"/>
      <c r="L19" s="4"/>
      <c r="M19" s="7"/>
      <c r="N19" s="4"/>
      <c r="O19" s="60"/>
    </row>
    <row r="20" spans="1:15" ht="20.45" customHeight="1">
      <c r="B20" s="16"/>
      <c r="C20" s="14" t="s">
        <v>87</v>
      </c>
      <c r="E20" s="14"/>
      <c r="F20" s="14"/>
      <c r="G20" s="215"/>
      <c r="H20" s="18"/>
      <c r="I20" s="7"/>
      <c r="J20" s="2"/>
      <c r="K20" s="60"/>
      <c r="L20" s="4"/>
      <c r="M20" s="7"/>
      <c r="N20" s="4"/>
      <c r="O20" s="60"/>
    </row>
    <row r="21" spans="1:15" ht="20.45" customHeight="1">
      <c r="B21" s="16"/>
      <c r="D21" s="14" t="s">
        <v>88</v>
      </c>
      <c r="E21" s="14"/>
      <c r="F21" s="14"/>
      <c r="G21" s="215"/>
      <c r="H21" s="18"/>
      <c r="I21" s="7">
        <v>6374</v>
      </c>
      <c r="J21" s="2"/>
      <c r="K21" s="60">
        <v>5814</v>
      </c>
      <c r="L21" s="254"/>
      <c r="M21" s="7">
        <v>4951</v>
      </c>
      <c r="N21" s="254"/>
      <c r="O21" s="60">
        <v>4041</v>
      </c>
    </row>
    <row r="22" spans="1:15" ht="20.45" customHeight="1">
      <c r="B22" s="16"/>
      <c r="C22" s="14" t="s">
        <v>89</v>
      </c>
      <c r="G22" s="215"/>
      <c r="H22" s="18"/>
      <c r="J22" s="2"/>
      <c r="K22" s="60"/>
      <c r="L22" s="254"/>
      <c r="M22" s="20"/>
      <c r="N22" s="254"/>
      <c r="O22" s="60"/>
    </row>
    <row r="23" spans="1:15" ht="20.25" customHeight="1">
      <c r="B23" s="16"/>
      <c r="C23" s="14" t="s">
        <v>1</v>
      </c>
      <c r="D23" s="14" t="s">
        <v>88</v>
      </c>
      <c r="G23" s="215"/>
      <c r="H23" s="18"/>
      <c r="I23" s="7">
        <v>10042</v>
      </c>
      <c r="J23" s="5"/>
      <c r="K23" s="60">
        <v>10042</v>
      </c>
      <c r="L23" s="5"/>
      <c r="M23" s="22">
        <v>0</v>
      </c>
      <c r="N23" s="19"/>
      <c r="O23" s="60">
        <v>0</v>
      </c>
    </row>
    <row r="24" spans="1:15" ht="20.25" customHeight="1">
      <c r="B24" s="16"/>
      <c r="C24" s="14" t="s">
        <v>234</v>
      </c>
      <c r="G24" s="215"/>
      <c r="H24" s="18"/>
      <c r="I24" s="7">
        <v>353200</v>
      </c>
      <c r="J24" s="5"/>
      <c r="K24" s="60">
        <v>351528</v>
      </c>
      <c r="L24" s="5"/>
      <c r="M24" s="7">
        <v>351897</v>
      </c>
      <c r="N24" s="19"/>
      <c r="O24" s="60">
        <v>351030</v>
      </c>
    </row>
    <row r="25" spans="1:15">
      <c r="B25" s="14" t="s">
        <v>10</v>
      </c>
      <c r="C25" s="272"/>
      <c r="D25" s="79"/>
      <c r="E25" s="90"/>
      <c r="G25" s="215"/>
      <c r="H25" s="18"/>
      <c r="I25" s="7">
        <v>267359</v>
      </c>
      <c r="J25" s="2"/>
      <c r="K25" s="60">
        <v>272358</v>
      </c>
      <c r="L25" s="254"/>
      <c r="M25" s="22">
        <v>0</v>
      </c>
      <c r="N25" s="254"/>
      <c r="O25" s="60">
        <v>5000</v>
      </c>
    </row>
    <row r="26" spans="1:15" s="90" customFormat="1" ht="20.45" customHeight="1">
      <c r="A26" s="79"/>
      <c r="B26" s="79"/>
      <c r="C26" s="79" t="s">
        <v>11</v>
      </c>
      <c r="G26" s="216"/>
      <c r="H26" s="94"/>
      <c r="I26" s="42">
        <f>SUM(I12:I25)</f>
        <v>4958377</v>
      </c>
      <c r="J26" s="2"/>
      <c r="K26" s="62">
        <f>SUM(K12:K25)</f>
        <v>5358184</v>
      </c>
      <c r="L26" s="48"/>
      <c r="M26" s="42">
        <f>SUM(M12:M25)</f>
        <v>4885873</v>
      </c>
      <c r="N26" s="2"/>
      <c r="O26" s="62">
        <f>SUM(O12:O25)</f>
        <v>5271254</v>
      </c>
    </row>
    <row r="27" spans="1:15" ht="20.45" customHeight="1">
      <c r="A27" s="79" t="s">
        <v>14</v>
      </c>
      <c r="G27" s="215"/>
      <c r="H27" s="18"/>
      <c r="I27" s="7"/>
      <c r="J27" s="2"/>
      <c r="K27" s="3"/>
      <c r="L27" s="2"/>
      <c r="M27" s="47"/>
      <c r="N27" s="19"/>
      <c r="O27" s="60"/>
    </row>
    <row r="28" spans="1:15" ht="20.45" customHeight="1">
      <c r="B28" s="17" t="s">
        <v>230</v>
      </c>
      <c r="C28" s="17"/>
      <c r="G28" s="215"/>
      <c r="H28" s="18"/>
      <c r="I28" s="7"/>
      <c r="J28" s="2"/>
      <c r="K28" s="60"/>
      <c r="L28" s="4"/>
      <c r="N28" s="4"/>
      <c r="O28" s="7"/>
    </row>
    <row r="29" spans="1:15" ht="20.45" customHeight="1">
      <c r="B29" s="16"/>
      <c r="C29" s="14" t="s">
        <v>143</v>
      </c>
      <c r="E29" s="14"/>
      <c r="F29" s="14"/>
      <c r="G29" s="215"/>
      <c r="I29" s="61"/>
      <c r="J29" s="61"/>
      <c r="K29" s="61"/>
      <c r="L29" s="61"/>
      <c r="M29" s="61"/>
      <c r="N29" s="61"/>
    </row>
    <row r="30" spans="1:15" ht="20.45" customHeight="1">
      <c r="B30" s="16"/>
      <c r="D30" s="14" t="s">
        <v>88</v>
      </c>
      <c r="E30" s="14"/>
      <c r="F30" s="14"/>
      <c r="G30" s="215"/>
      <c r="H30" s="18"/>
      <c r="I30" s="273">
        <v>62234</v>
      </c>
      <c r="J30" s="2"/>
      <c r="K30" s="60">
        <v>65860</v>
      </c>
      <c r="L30" s="2"/>
      <c r="M30" s="274">
        <v>40085</v>
      </c>
      <c r="N30" s="19"/>
      <c r="O30" s="60">
        <v>41863</v>
      </c>
    </row>
    <row r="31" spans="1:15" ht="20.45" customHeight="1">
      <c r="B31" s="16"/>
      <c r="C31" s="14" t="s">
        <v>139</v>
      </c>
      <c r="E31" s="14"/>
      <c r="F31" s="14"/>
      <c r="G31" s="215"/>
      <c r="H31" s="18"/>
      <c r="I31" s="273">
        <v>5507</v>
      </c>
      <c r="J31" s="2"/>
      <c r="K31" s="60">
        <v>7164</v>
      </c>
      <c r="L31" s="2"/>
      <c r="M31" s="274">
        <v>0</v>
      </c>
      <c r="N31" s="19"/>
      <c r="O31" s="60">
        <v>0</v>
      </c>
    </row>
    <row r="32" spans="1:15" ht="20.45" customHeight="1">
      <c r="A32" s="79"/>
      <c r="B32" s="14" t="s">
        <v>146</v>
      </c>
      <c r="G32" s="217">
        <v>6</v>
      </c>
      <c r="H32" s="15"/>
      <c r="I32" s="7">
        <v>72236</v>
      </c>
      <c r="J32" s="2"/>
      <c r="K32" s="60">
        <v>75799</v>
      </c>
      <c r="L32" s="2"/>
      <c r="M32" s="7">
        <v>407000</v>
      </c>
      <c r="N32" s="19"/>
      <c r="O32" s="60">
        <v>407999</v>
      </c>
    </row>
    <row r="33" spans="1:15" ht="20.45" customHeight="1">
      <c r="A33" s="79"/>
      <c r="B33" s="14" t="s">
        <v>235</v>
      </c>
      <c r="G33" s="215">
        <v>4</v>
      </c>
      <c r="H33" s="15"/>
      <c r="I33" s="7">
        <v>1164</v>
      </c>
      <c r="J33" s="2"/>
      <c r="K33" s="60">
        <v>5461</v>
      </c>
      <c r="L33" s="2"/>
      <c r="M33" s="274">
        <v>0</v>
      </c>
      <c r="N33" s="19"/>
      <c r="O33" s="60">
        <v>0</v>
      </c>
    </row>
    <row r="34" spans="1:15" ht="20.45" customHeight="1">
      <c r="A34" s="79"/>
      <c r="B34" s="14" t="s">
        <v>190</v>
      </c>
      <c r="G34" s="215">
        <v>2.1</v>
      </c>
      <c r="H34" s="15"/>
      <c r="I34" s="7">
        <v>20000</v>
      </c>
      <c r="J34" s="2"/>
      <c r="K34" s="60">
        <v>20000</v>
      </c>
      <c r="L34" s="2"/>
      <c r="M34" s="60">
        <v>20000</v>
      </c>
      <c r="N34" s="19"/>
      <c r="O34" s="60">
        <v>20000</v>
      </c>
    </row>
    <row r="35" spans="1:15" ht="20.45" customHeight="1">
      <c r="A35" s="79"/>
      <c r="B35" s="14" t="s">
        <v>98</v>
      </c>
      <c r="G35" s="215">
        <v>7</v>
      </c>
      <c r="H35" s="18"/>
      <c r="I35" s="7">
        <v>112700</v>
      </c>
      <c r="J35" s="2"/>
      <c r="K35" s="60">
        <v>112700</v>
      </c>
      <c r="L35" s="2"/>
      <c r="M35" s="60">
        <v>15500</v>
      </c>
      <c r="N35" s="19"/>
      <c r="O35" s="60">
        <v>15500</v>
      </c>
    </row>
    <row r="36" spans="1:15" ht="20.45" customHeight="1">
      <c r="B36" s="14" t="s">
        <v>15</v>
      </c>
      <c r="C36" s="30"/>
      <c r="D36" s="30"/>
      <c r="E36" s="30"/>
      <c r="F36" s="30"/>
      <c r="G36" s="215">
        <v>8</v>
      </c>
      <c r="H36" s="18"/>
      <c r="I36" s="7">
        <v>163073</v>
      </c>
      <c r="J36" s="5"/>
      <c r="K36" s="60">
        <v>171665</v>
      </c>
      <c r="L36" s="5"/>
      <c r="M36" s="7">
        <v>61281</v>
      </c>
      <c r="N36" s="19"/>
      <c r="O36" s="60">
        <v>68988</v>
      </c>
    </row>
    <row r="37" spans="1:15" ht="20.45" customHeight="1">
      <c r="B37" s="14" t="s">
        <v>127</v>
      </c>
      <c r="C37" s="30"/>
      <c r="D37" s="30"/>
      <c r="E37" s="30"/>
      <c r="F37" s="30"/>
      <c r="G37" s="215">
        <v>9</v>
      </c>
      <c r="H37" s="18"/>
      <c r="I37" s="7">
        <v>36017</v>
      </c>
      <c r="J37" s="2"/>
      <c r="K37" s="60">
        <v>51331</v>
      </c>
      <c r="L37" s="60"/>
      <c r="M37" s="7">
        <v>36532</v>
      </c>
      <c r="N37" s="60"/>
      <c r="O37" s="60">
        <v>52300</v>
      </c>
    </row>
    <row r="38" spans="1:15" ht="20.45" customHeight="1">
      <c r="B38" s="14" t="s">
        <v>16</v>
      </c>
      <c r="G38" s="215"/>
      <c r="H38" s="18"/>
      <c r="I38" s="7">
        <v>63286</v>
      </c>
      <c r="J38" s="5"/>
      <c r="K38" s="60">
        <v>63286</v>
      </c>
      <c r="L38" s="5"/>
      <c r="M38" s="274">
        <v>0</v>
      </c>
      <c r="N38" s="19"/>
      <c r="O38" s="60">
        <v>0</v>
      </c>
    </row>
    <row r="39" spans="1:15" ht="20.45" customHeight="1">
      <c r="A39" s="79"/>
      <c r="B39" s="200" t="s">
        <v>149</v>
      </c>
      <c r="C39" s="30"/>
      <c r="D39" s="30"/>
      <c r="E39" s="30"/>
      <c r="G39" s="215"/>
      <c r="H39" s="18"/>
      <c r="I39" s="7"/>
      <c r="J39" s="2"/>
      <c r="K39" s="60"/>
      <c r="L39" s="60"/>
      <c r="M39" s="7"/>
      <c r="N39" s="60"/>
      <c r="O39" s="60"/>
    </row>
    <row r="40" spans="1:15" ht="20.45" customHeight="1">
      <c r="B40" s="16"/>
      <c r="C40" s="14" t="s">
        <v>246</v>
      </c>
      <c r="G40" s="215">
        <v>10.1</v>
      </c>
      <c r="H40" s="18"/>
      <c r="I40" s="7">
        <v>8616</v>
      </c>
      <c r="J40" s="5"/>
      <c r="K40" s="60">
        <v>9486</v>
      </c>
      <c r="L40" s="5"/>
      <c r="M40" s="7">
        <v>0</v>
      </c>
      <c r="N40" s="19"/>
      <c r="O40" s="60">
        <v>0</v>
      </c>
    </row>
    <row r="41" spans="1:15" ht="20.45" customHeight="1">
      <c r="B41" s="16"/>
      <c r="C41" s="14" t="s">
        <v>247</v>
      </c>
      <c r="G41" s="215">
        <v>10.199999999999999</v>
      </c>
      <c r="H41" s="18"/>
      <c r="I41" s="7">
        <v>5</v>
      </c>
      <c r="J41" s="5"/>
      <c r="K41" s="60">
        <v>562</v>
      </c>
      <c r="L41" s="5"/>
      <c r="M41" s="7">
        <v>5</v>
      </c>
      <c r="N41" s="19"/>
      <c r="O41" s="60">
        <v>562</v>
      </c>
    </row>
    <row r="42" spans="1:15" ht="20.45" customHeight="1">
      <c r="B42" s="16"/>
      <c r="C42" s="14" t="s">
        <v>17</v>
      </c>
      <c r="G42" s="215">
        <v>10.3</v>
      </c>
      <c r="H42" s="18"/>
      <c r="I42" s="7">
        <v>450616</v>
      </c>
      <c r="J42" s="5"/>
      <c r="K42" s="60">
        <v>451847</v>
      </c>
      <c r="L42" s="5"/>
      <c r="M42" s="7">
        <v>3617</v>
      </c>
      <c r="N42" s="19"/>
      <c r="O42" s="60">
        <v>4848</v>
      </c>
    </row>
    <row r="43" spans="1:15" ht="20.45" customHeight="1">
      <c r="B43" s="14" t="s">
        <v>177</v>
      </c>
      <c r="G43" s="215"/>
      <c r="H43" s="15"/>
      <c r="I43" s="61">
        <v>1169</v>
      </c>
      <c r="J43" s="61"/>
      <c r="K43" s="61">
        <v>1118</v>
      </c>
      <c r="L43" s="5"/>
      <c r="M43" s="274">
        <v>0</v>
      </c>
      <c r="N43" s="19"/>
      <c r="O43" s="60">
        <v>0</v>
      </c>
    </row>
    <row r="44" spans="1:15" ht="20.45" customHeight="1">
      <c r="B44" s="14" t="s">
        <v>101</v>
      </c>
      <c r="G44" s="215"/>
      <c r="H44" s="15"/>
      <c r="I44" s="7"/>
      <c r="J44" s="5"/>
      <c r="K44" s="255"/>
      <c r="L44" s="5"/>
      <c r="M44" s="7"/>
      <c r="N44" s="19"/>
      <c r="O44" s="60"/>
    </row>
    <row r="45" spans="1:15" ht="20.45" customHeight="1">
      <c r="A45" s="79"/>
      <c r="B45" s="16"/>
      <c r="C45" s="14" t="s">
        <v>18</v>
      </c>
      <c r="G45" s="216"/>
      <c r="H45" s="94"/>
      <c r="I45" s="61">
        <v>23625</v>
      </c>
      <c r="J45" s="61"/>
      <c r="K45" s="61">
        <v>23625</v>
      </c>
      <c r="L45" s="5"/>
      <c r="M45" s="22">
        <v>0</v>
      </c>
      <c r="N45" s="19"/>
      <c r="O45" s="60">
        <v>0</v>
      </c>
    </row>
    <row r="46" spans="1:15" ht="20.45" customHeight="1">
      <c r="C46" s="14" t="s">
        <v>134</v>
      </c>
      <c r="D46" s="79"/>
      <c r="E46" s="90"/>
      <c r="F46" s="90"/>
      <c r="G46" s="216"/>
      <c r="H46" s="94"/>
      <c r="I46" s="61">
        <v>78983</v>
      </c>
      <c r="J46" s="61"/>
      <c r="K46" s="61">
        <v>79860</v>
      </c>
      <c r="L46" s="5"/>
      <c r="M46" s="22">
        <v>6858</v>
      </c>
      <c r="N46" s="19"/>
      <c r="O46" s="60">
        <v>7736</v>
      </c>
    </row>
    <row r="47" spans="1:15" s="90" customFormat="1" ht="20.45" customHeight="1">
      <c r="A47" s="79"/>
      <c r="B47" s="79"/>
      <c r="C47" s="79" t="s">
        <v>97</v>
      </c>
      <c r="G47" s="216"/>
      <c r="H47" s="94"/>
      <c r="I47" s="42">
        <f>SUM(I29:I46)</f>
        <v>1099231</v>
      </c>
      <c r="J47" s="48"/>
      <c r="K47" s="42">
        <f>SUM(K29:K46)</f>
        <v>1139764</v>
      </c>
      <c r="L47" s="48"/>
      <c r="M47" s="42">
        <f>SUM(M29:M46)</f>
        <v>590878</v>
      </c>
      <c r="N47" s="2"/>
      <c r="O47" s="42">
        <f>SUM(O29:O46)</f>
        <v>619796</v>
      </c>
    </row>
    <row r="48" spans="1:15" s="90" customFormat="1" ht="20.45" customHeight="1" thickBot="1">
      <c r="A48" s="79"/>
      <c r="B48" s="79"/>
      <c r="C48" s="79"/>
      <c r="D48" s="90" t="s">
        <v>19</v>
      </c>
      <c r="G48" s="216"/>
      <c r="H48" s="94"/>
      <c r="I48" s="44">
        <f>+I26+I47</f>
        <v>6057608</v>
      </c>
      <c r="J48" s="48"/>
      <c r="K48" s="50">
        <f>+K26+K47</f>
        <v>6497948</v>
      </c>
      <c r="L48" s="48"/>
      <c r="M48" s="44">
        <f>+M26+M47</f>
        <v>5476751</v>
      </c>
      <c r="N48" s="2"/>
      <c r="O48" s="65">
        <f>+O26+O47</f>
        <v>5891050</v>
      </c>
    </row>
    <row r="49" spans="1:15" s="90" customFormat="1" ht="20.45" customHeight="1" thickTop="1">
      <c r="A49" s="79"/>
      <c r="B49" s="79"/>
      <c r="C49" s="79"/>
      <c r="G49" s="216"/>
      <c r="H49" s="94"/>
      <c r="I49" s="29"/>
      <c r="J49" s="48"/>
      <c r="K49" s="25"/>
      <c r="L49" s="48"/>
      <c r="M49" s="29"/>
      <c r="N49" s="2"/>
      <c r="O49" s="180"/>
    </row>
    <row r="50" spans="1:15">
      <c r="A50" s="35" t="s">
        <v>64</v>
      </c>
      <c r="D50" s="16"/>
      <c r="I50" s="248"/>
      <c r="K50" s="249"/>
      <c r="M50" s="250"/>
      <c r="N50" s="96"/>
      <c r="O50" s="251"/>
    </row>
    <row r="51" spans="1:15">
      <c r="A51" s="35" t="s">
        <v>20</v>
      </c>
      <c r="G51" s="218"/>
      <c r="H51" s="97"/>
      <c r="J51" s="98"/>
      <c r="L51" s="98"/>
      <c r="N51" s="96"/>
    </row>
    <row r="52" spans="1:15">
      <c r="A52" s="33"/>
      <c r="B52" s="99" t="s">
        <v>236</v>
      </c>
      <c r="I52" s="16"/>
      <c r="K52" s="100"/>
      <c r="M52" s="16"/>
      <c r="N52" s="16"/>
      <c r="O52" s="100"/>
    </row>
    <row r="53" spans="1:15">
      <c r="A53" s="33"/>
      <c r="B53" s="99" t="s">
        <v>83</v>
      </c>
      <c r="G53" s="91"/>
      <c r="H53" s="41"/>
      <c r="I53" s="7">
        <v>1127558</v>
      </c>
      <c r="J53" s="6"/>
      <c r="K53" s="60">
        <v>1089341</v>
      </c>
      <c r="L53" s="40"/>
      <c r="M53" s="22">
        <v>1127558</v>
      </c>
      <c r="N53" s="2"/>
      <c r="O53" s="60">
        <v>1086481</v>
      </c>
    </row>
    <row r="54" spans="1:15">
      <c r="B54" s="14" t="s">
        <v>86</v>
      </c>
      <c r="G54" s="91">
        <v>2.1</v>
      </c>
      <c r="H54" s="41"/>
      <c r="I54" s="7">
        <v>287303</v>
      </c>
      <c r="J54" s="6"/>
      <c r="K54" s="60">
        <v>325478</v>
      </c>
      <c r="L54" s="40"/>
      <c r="M54" s="22">
        <v>134488</v>
      </c>
      <c r="N54" s="2"/>
      <c r="O54" s="60">
        <v>157666</v>
      </c>
    </row>
    <row r="55" spans="1:15">
      <c r="B55" s="14" t="s">
        <v>180</v>
      </c>
      <c r="G55" s="215">
        <v>4</v>
      </c>
      <c r="H55" s="101"/>
      <c r="I55" s="7">
        <v>5475</v>
      </c>
      <c r="J55" s="6"/>
      <c r="K55" s="60">
        <v>5475</v>
      </c>
      <c r="L55" s="40"/>
      <c r="M55" s="22">
        <v>0</v>
      </c>
      <c r="N55" s="2"/>
      <c r="O55" s="60">
        <v>0</v>
      </c>
    </row>
    <row r="56" spans="1:15">
      <c r="B56" s="14" t="s">
        <v>140</v>
      </c>
      <c r="G56" s="91"/>
      <c r="H56" s="101"/>
      <c r="I56" s="7">
        <v>18475</v>
      </c>
      <c r="J56" s="6"/>
      <c r="K56" s="60">
        <v>19867</v>
      </c>
      <c r="L56" s="40"/>
      <c r="M56" s="22">
        <v>18284</v>
      </c>
      <c r="N56" s="2"/>
      <c r="O56" s="60">
        <v>20540</v>
      </c>
    </row>
    <row r="57" spans="1:15">
      <c r="B57" s="14" t="s">
        <v>96</v>
      </c>
      <c r="G57" s="91"/>
      <c r="H57" s="101"/>
      <c r="I57" s="7"/>
      <c r="J57" s="6"/>
      <c r="K57" s="60"/>
      <c r="L57" s="40"/>
      <c r="N57" s="2"/>
      <c r="O57" s="60"/>
    </row>
    <row r="58" spans="1:15">
      <c r="C58" s="14" t="s">
        <v>237</v>
      </c>
      <c r="G58" s="91">
        <v>11</v>
      </c>
      <c r="H58" s="67"/>
      <c r="I58" s="7">
        <v>0</v>
      </c>
      <c r="J58" s="6"/>
      <c r="K58" s="60">
        <v>419425</v>
      </c>
      <c r="L58" s="40"/>
      <c r="M58" s="22">
        <v>0</v>
      </c>
      <c r="N58" s="2"/>
      <c r="O58" s="60">
        <v>419425</v>
      </c>
    </row>
    <row r="59" spans="1:15">
      <c r="C59" s="14" t="s">
        <v>238</v>
      </c>
      <c r="G59" s="91">
        <v>13</v>
      </c>
      <c r="H59" s="101"/>
      <c r="I59" s="7">
        <v>14431</v>
      </c>
      <c r="J59" s="6"/>
      <c r="K59" s="60">
        <v>15222</v>
      </c>
      <c r="L59" s="40"/>
      <c r="M59" s="22">
        <v>14431</v>
      </c>
      <c r="N59" s="2"/>
      <c r="O59" s="60">
        <v>15222</v>
      </c>
    </row>
    <row r="60" spans="1:15">
      <c r="B60" s="14" t="s">
        <v>122</v>
      </c>
      <c r="G60" s="91">
        <v>2.1</v>
      </c>
      <c r="H60" s="101"/>
      <c r="I60" s="7">
        <v>69509</v>
      </c>
      <c r="J60" s="6"/>
      <c r="K60" s="60">
        <v>69509</v>
      </c>
      <c r="L60" s="40"/>
      <c r="M60" s="22">
        <v>34857</v>
      </c>
      <c r="N60" s="2"/>
      <c r="O60" s="60">
        <v>35723</v>
      </c>
    </row>
    <row r="61" spans="1:15">
      <c r="B61" s="14" t="s">
        <v>121</v>
      </c>
      <c r="G61" s="91"/>
      <c r="H61" s="41"/>
      <c r="I61" s="7">
        <v>412</v>
      </c>
      <c r="J61" s="6"/>
      <c r="K61" s="60">
        <v>412</v>
      </c>
      <c r="L61" s="40"/>
      <c r="M61" s="22">
        <v>0</v>
      </c>
      <c r="N61" s="2"/>
      <c r="O61" s="60">
        <v>0</v>
      </c>
    </row>
    <row r="62" spans="1:15">
      <c r="B62" s="14" t="s">
        <v>141</v>
      </c>
      <c r="G62" s="91"/>
      <c r="H62" s="41"/>
      <c r="I62" s="7">
        <v>2426</v>
      </c>
      <c r="J62" s="6"/>
      <c r="K62" s="60">
        <v>3742</v>
      </c>
      <c r="L62" s="40"/>
      <c r="M62" s="22">
        <v>2038</v>
      </c>
      <c r="N62" s="2"/>
      <c r="O62" s="60">
        <v>3251</v>
      </c>
    </row>
    <row r="63" spans="1:15">
      <c r="B63" s="14" t="s">
        <v>23</v>
      </c>
      <c r="G63" s="91"/>
      <c r="H63" s="103"/>
      <c r="I63" s="7"/>
      <c r="J63" s="6"/>
      <c r="K63" s="60"/>
      <c r="L63" s="40"/>
      <c r="N63" s="2"/>
      <c r="O63" s="60"/>
    </row>
    <row r="64" spans="1:15">
      <c r="C64" s="14" t="s">
        <v>137</v>
      </c>
      <c r="G64" s="91"/>
      <c r="H64" s="41"/>
      <c r="I64" s="22">
        <v>1863</v>
      </c>
      <c r="J64" s="6"/>
      <c r="K64" s="60">
        <v>2731</v>
      </c>
      <c r="L64" s="40"/>
      <c r="M64" s="22">
        <v>1863</v>
      </c>
      <c r="N64" s="2"/>
      <c r="O64" s="60">
        <v>2731</v>
      </c>
    </row>
    <row r="65" spans="1:15">
      <c r="C65" s="14" t="s">
        <v>81</v>
      </c>
      <c r="G65" s="91"/>
      <c r="H65" s="41"/>
      <c r="I65" s="7">
        <v>4691</v>
      </c>
      <c r="J65" s="6"/>
      <c r="K65" s="60">
        <v>3399</v>
      </c>
      <c r="L65" s="40"/>
      <c r="M65" s="22">
        <v>2278</v>
      </c>
      <c r="N65" s="2"/>
      <c r="O65" s="60">
        <v>1650</v>
      </c>
    </row>
    <row r="66" spans="1:15" s="90" customFormat="1">
      <c r="A66" s="33"/>
      <c r="B66" s="33"/>
      <c r="C66" s="35" t="s">
        <v>21</v>
      </c>
      <c r="G66" s="91"/>
      <c r="H66" s="103"/>
      <c r="I66" s="42">
        <f>SUM(I53:I65)</f>
        <v>1532143</v>
      </c>
      <c r="J66" s="12"/>
      <c r="K66" s="62">
        <f>SUM(K53:K65)</f>
        <v>1954601</v>
      </c>
      <c r="L66" s="49"/>
      <c r="M66" s="42">
        <f>SUM(M53:M65)</f>
        <v>1335797</v>
      </c>
      <c r="N66" s="2"/>
      <c r="O66" s="62">
        <f>SUM(O53:O65)</f>
        <v>1742689</v>
      </c>
    </row>
    <row r="67" spans="1:15">
      <c r="A67" s="35" t="s">
        <v>95</v>
      </c>
      <c r="G67" s="91"/>
      <c r="H67" s="41"/>
      <c r="I67" s="7"/>
      <c r="J67" s="40"/>
      <c r="K67" s="60"/>
      <c r="L67" s="40"/>
      <c r="M67" s="102"/>
      <c r="N67" s="2"/>
      <c r="O67" s="63"/>
    </row>
    <row r="68" spans="1:15">
      <c r="A68" s="35"/>
      <c r="B68" s="14" t="s">
        <v>150</v>
      </c>
      <c r="G68" s="91">
        <v>13</v>
      </c>
      <c r="H68" s="41"/>
      <c r="I68" s="7">
        <v>9992</v>
      </c>
      <c r="J68" s="40"/>
      <c r="K68" s="60">
        <v>23901</v>
      </c>
      <c r="L68" s="40"/>
      <c r="M68" s="7">
        <v>9992</v>
      </c>
      <c r="N68" s="2"/>
      <c r="O68" s="60">
        <v>23901</v>
      </c>
    </row>
    <row r="69" spans="1:15">
      <c r="A69" s="35"/>
      <c r="B69" s="14" t="s">
        <v>142</v>
      </c>
      <c r="G69" s="91"/>
      <c r="H69" s="101"/>
      <c r="I69" s="20">
        <v>12183</v>
      </c>
      <c r="J69" s="40"/>
      <c r="K69" s="60">
        <v>25094</v>
      </c>
      <c r="L69" s="40"/>
      <c r="M69" s="7">
        <v>12183</v>
      </c>
      <c r="N69" s="2"/>
      <c r="O69" s="60">
        <v>24729</v>
      </c>
    </row>
    <row r="70" spans="1:15">
      <c r="A70" s="35"/>
      <c r="B70" s="14" t="s">
        <v>182</v>
      </c>
      <c r="G70" s="215">
        <v>4</v>
      </c>
      <c r="H70" s="101"/>
      <c r="I70" s="20">
        <v>1110</v>
      </c>
      <c r="J70" s="40"/>
      <c r="K70" s="60">
        <v>5205</v>
      </c>
      <c r="L70" s="40"/>
      <c r="M70" s="7">
        <v>0</v>
      </c>
      <c r="N70" s="2"/>
      <c r="O70" s="60">
        <v>0</v>
      </c>
    </row>
    <row r="71" spans="1:15">
      <c r="A71" s="35"/>
      <c r="B71" s="14" t="s">
        <v>181</v>
      </c>
      <c r="G71" s="91">
        <v>12</v>
      </c>
      <c r="H71" s="41"/>
      <c r="I71" s="20">
        <v>202056</v>
      </c>
      <c r="J71" s="40"/>
      <c r="K71" s="60">
        <v>199384</v>
      </c>
      <c r="L71" s="40"/>
      <c r="M71" s="7">
        <v>202056</v>
      </c>
      <c r="N71" s="2"/>
      <c r="O71" s="60">
        <v>199384</v>
      </c>
    </row>
    <row r="72" spans="1:15">
      <c r="B72" s="104" t="s">
        <v>24</v>
      </c>
      <c r="C72" s="33"/>
      <c r="D72" s="33"/>
      <c r="E72" s="33"/>
      <c r="F72" s="33"/>
      <c r="G72" s="91"/>
      <c r="H72" s="41"/>
      <c r="I72" s="20">
        <v>114949</v>
      </c>
      <c r="J72" s="40"/>
      <c r="K72" s="60">
        <v>117820</v>
      </c>
      <c r="L72" s="40"/>
      <c r="M72" s="7">
        <v>7369</v>
      </c>
      <c r="N72" s="2"/>
      <c r="O72" s="60">
        <v>9413</v>
      </c>
    </row>
    <row r="73" spans="1:15">
      <c r="B73" s="313" t="s">
        <v>147</v>
      </c>
      <c r="C73" s="313"/>
      <c r="D73" s="313"/>
      <c r="E73" s="313"/>
      <c r="F73" s="313"/>
      <c r="G73" s="91"/>
      <c r="H73" s="103"/>
      <c r="I73" s="20">
        <v>16242</v>
      </c>
      <c r="J73" s="40"/>
      <c r="K73" s="60">
        <v>14090</v>
      </c>
      <c r="L73" s="40"/>
      <c r="M73" s="7">
        <v>15234</v>
      </c>
      <c r="N73" s="2"/>
      <c r="O73" s="60">
        <v>13297</v>
      </c>
    </row>
    <row r="74" spans="1:15">
      <c r="B74" s="14" t="s">
        <v>94</v>
      </c>
      <c r="C74" s="33"/>
      <c r="D74" s="33"/>
      <c r="E74" s="33"/>
      <c r="F74" s="33"/>
      <c r="G74" s="91"/>
      <c r="H74" s="103"/>
      <c r="J74" s="40"/>
      <c r="K74" s="60"/>
      <c r="L74" s="40"/>
      <c r="M74" s="7"/>
      <c r="N74" s="2"/>
      <c r="O74" s="60"/>
    </row>
    <row r="75" spans="1:15">
      <c r="C75" s="14" t="s">
        <v>137</v>
      </c>
      <c r="E75" s="33"/>
      <c r="F75" s="33"/>
      <c r="G75" s="91"/>
      <c r="H75" s="103"/>
      <c r="I75" s="20">
        <v>971</v>
      </c>
      <c r="J75" s="40"/>
      <c r="K75" s="60">
        <v>2986</v>
      </c>
      <c r="L75" s="40"/>
      <c r="M75" s="7">
        <v>971</v>
      </c>
      <c r="N75" s="2"/>
      <c r="O75" s="60">
        <v>2986</v>
      </c>
    </row>
    <row r="76" spans="1:15">
      <c r="C76" s="14" t="s">
        <v>81</v>
      </c>
      <c r="E76" s="33"/>
      <c r="F76" s="33"/>
      <c r="G76" s="91"/>
      <c r="H76" s="41"/>
      <c r="I76" s="20">
        <v>89151</v>
      </c>
      <c r="J76" s="40"/>
      <c r="K76" s="60">
        <v>93842</v>
      </c>
      <c r="L76" s="40"/>
      <c r="M76" s="7">
        <v>43289</v>
      </c>
      <c r="N76" s="2"/>
      <c r="O76" s="60">
        <v>45566</v>
      </c>
    </row>
    <row r="77" spans="1:15">
      <c r="B77" s="105" t="s">
        <v>135</v>
      </c>
      <c r="C77" s="105"/>
      <c r="D77" s="105"/>
      <c r="E77" s="105"/>
      <c r="F77" s="105"/>
      <c r="G77" s="91"/>
      <c r="H77" s="41"/>
      <c r="I77" s="20">
        <v>562</v>
      </c>
      <c r="J77" s="40"/>
      <c r="K77" s="60">
        <v>562</v>
      </c>
      <c r="L77" s="40"/>
      <c r="M77" s="7">
        <v>247</v>
      </c>
      <c r="N77" s="2"/>
      <c r="O77" s="60">
        <v>247</v>
      </c>
    </row>
    <row r="78" spans="1:15" s="90" customFormat="1">
      <c r="A78" s="33"/>
      <c r="B78" s="33"/>
      <c r="C78" s="35" t="s">
        <v>93</v>
      </c>
      <c r="G78" s="91"/>
      <c r="H78" s="103"/>
      <c r="I78" s="42">
        <f>SUM(I68:I77)</f>
        <v>447216</v>
      </c>
      <c r="J78" s="49"/>
      <c r="K78" s="42">
        <f>SUM(K68:K77)</f>
        <v>482884</v>
      </c>
      <c r="L78" s="49"/>
      <c r="M78" s="42">
        <f>SUM(M68:M77)</f>
        <v>291341</v>
      </c>
      <c r="N78" s="2"/>
      <c r="O78" s="42">
        <f>SUM(O68:O77)</f>
        <v>319523</v>
      </c>
    </row>
    <row r="79" spans="1:15" s="90" customFormat="1" ht="21.75" thickBot="1">
      <c r="A79" s="33"/>
      <c r="B79" s="33"/>
      <c r="C79" s="33"/>
      <c r="D79" s="35" t="s">
        <v>22</v>
      </c>
      <c r="G79" s="219"/>
      <c r="H79" s="103"/>
      <c r="I79" s="65">
        <f>+I66+I78</f>
        <v>1979359</v>
      </c>
      <c r="J79" s="25"/>
      <c r="K79" s="65">
        <f>+K66+K78</f>
        <v>2437485</v>
      </c>
      <c r="L79" s="25"/>
      <c r="M79" s="65">
        <f>+M66+M78</f>
        <v>1627138</v>
      </c>
      <c r="N79" s="10">
        <v>0</v>
      </c>
      <c r="O79" s="65">
        <f>+O66+O78</f>
        <v>2062212</v>
      </c>
    </row>
    <row r="80" spans="1:15" s="90" customFormat="1" ht="21.75" thickTop="1">
      <c r="A80" s="33"/>
      <c r="B80" s="33"/>
      <c r="C80" s="33"/>
      <c r="D80" s="33"/>
      <c r="E80" s="35"/>
      <c r="G80" s="219"/>
      <c r="H80" s="103"/>
      <c r="I80" s="106"/>
      <c r="K80" s="107"/>
      <c r="M80" s="106"/>
      <c r="N80" s="108"/>
      <c r="O80" s="109"/>
    </row>
    <row r="81" spans="1:15">
      <c r="A81" s="35" t="s">
        <v>25</v>
      </c>
      <c r="G81" s="91"/>
      <c r="H81" s="41"/>
      <c r="I81" s="248"/>
      <c r="K81" s="252"/>
      <c r="M81" s="250"/>
      <c r="N81" s="110"/>
      <c r="O81" s="253"/>
    </row>
    <row r="82" spans="1:15">
      <c r="B82" s="79" t="s">
        <v>26</v>
      </c>
      <c r="G82" s="91"/>
      <c r="H82" s="41"/>
      <c r="I82" s="248"/>
      <c r="K82" s="252"/>
      <c r="M82" s="250"/>
      <c r="N82" s="110"/>
      <c r="O82" s="253"/>
    </row>
    <row r="83" spans="1:15">
      <c r="B83" s="16"/>
      <c r="C83" s="79" t="s">
        <v>27</v>
      </c>
      <c r="G83" s="91">
        <v>14.1</v>
      </c>
      <c r="K83" s="21"/>
      <c r="N83" s="110"/>
    </row>
    <row r="84" spans="1:15">
      <c r="B84" s="16"/>
      <c r="C84" s="79"/>
      <c r="D84" s="14" t="s">
        <v>183</v>
      </c>
      <c r="E84"/>
      <c r="G84" s="91"/>
      <c r="I84" s="142"/>
      <c r="J84" s="90"/>
      <c r="K84" s="107"/>
      <c r="L84" s="90"/>
      <c r="M84" s="143"/>
      <c r="N84" s="108"/>
      <c r="O84" s="121"/>
    </row>
    <row r="85" spans="1:15" ht="21.75" thickBot="1">
      <c r="B85" s="16"/>
      <c r="C85" s="79"/>
      <c r="D85" s="14" t="s">
        <v>28</v>
      </c>
      <c r="E85" s="16" t="s">
        <v>29</v>
      </c>
      <c r="G85" s="91"/>
      <c r="I85" s="277">
        <v>2977238</v>
      </c>
      <c r="J85" s="232"/>
      <c r="K85" s="233">
        <v>2977238</v>
      </c>
      <c r="L85"/>
      <c r="M85" s="277">
        <v>2977238</v>
      </c>
      <c r="N85" s="108"/>
      <c r="O85" s="233">
        <v>2977238</v>
      </c>
    </row>
    <row r="86" spans="1:15" ht="21.75" thickTop="1">
      <c r="A86" s="68"/>
      <c r="B86" s="16"/>
      <c r="C86" s="111" t="s">
        <v>30</v>
      </c>
      <c r="D86" s="68"/>
      <c r="E86" s="69"/>
      <c r="F86" s="69"/>
      <c r="G86" s="91"/>
      <c r="H86" s="69"/>
      <c r="I86" s="7"/>
      <c r="J86" s="6"/>
      <c r="K86" s="60"/>
      <c r="L86" s="6"/>
      <c r="M86" s="7"/>
      <c r="N86" s="6"/>
      <c r="O86" s="60"/>
    </row>
    <row r="87" spans="1:15">
      <c r="A87" s="68"/>
      <c r="B87" s="16"/>
      <c r="C87" s="111"/>
      <c r="D87" s="14" t="s">
        <v>222</v>
      </c>
      <c r="E87" s="275"/>
      <c r="F87" s="69"/>
      <c r="G87" s="220"/>
      <c r="H87" s="69"/>
      <c r="I87" s="7"/>
      <c r="J87" s="6"/>
      <c r="K87" s="60"/>
      <c r="L87" s="6"/>
      <c r="M87" s="7"/>
      <c r="N87" s="6"/>
      <c r="O87" s="60"/>
    </row>
    <row r="88" spans="1:15">
      <c r="A88" s="68"/>
      <c r="B88" s="16"/>
      <c r="C88" s="111"/>
      <c r="D88" s="16"/>
      <c r="E88" s="276" t="s">
        <v>29</v>
      </c>
      <c r="F88" s="69"/>
      <c r="G88" s="91"/>
      <c r="H88" s="69"/>
      <c r="I88" s="3">
        <f>'EC Consol '!G16</f>
        <v>1985970</v>
      </c>
      <c r="J88" s="6"/>
      <c r="L88" s="6"/>
      <c r="M88" s="7">
        <f>'EC Separate '!G14</f>
        <v>1985970</v>
      </c>
      <c r="N88" s="6"/>
    </row>
    <row r="89" spans="1:15">
      <c r="A89" s="68"/>
      <c r="B89" s="16"/>
      <c r="C89" s="111"/>
      <c r="D89" s="14" t="s">
        <v>174</v>
      </c>
      <c r="E89" s="275"/>
      <c r="F89" s="69"/>
      <c r="H89" s="69"/>
      <c r="I89" s="3"/>
      <c r="J89" s="6"/>
      <c r="K89" s="7"/>
      <c r="L89" s="6"/>
      <c r="M89" s="7"/>
      <c r="N89" s="6"/>
      <c r="O89" s="7"/>
    </row>
    <row r="90" spans="1:15">
      <c r="A90" s="68"/>
      <c r="B90" s="16"/>
      <c r="C90" s="111"/>
      <c r="D90" s="16"/>
      <c r="E90" s="276" t="s">
        <v>29</v>
      </c>
      <c r="F90" s="69"/>
      <c r="G90" s="91"/>
      <c r="H90" s="69"/>
      <c r="I90" s="3"/>
      <c r="J90" s="6"/>
      <c r="K90" s="7">
        <f>'EC Consol '!G11</f>
        <v>1489343</v>
      </c>
      <c r="L90" s="6"/>
      <c r="M90" s="7"/>
      <c r="N90" s="6"/>
      <c r="O90" s="7">
        <f>'EC Separate '!G11</f>
        <v>1489343</v>
      </c>
    </row>
    <row r="91" spans="1:15">
      <c r="A91" s="68"/>
      <c r="B91" s="68" t="s">
        <v>31</v>
      </c>
      <c r="C91" s="68"/>
      <c r="D91" s="33"/>
      <c r="E91" s="69"/>
      <c r="F91" s="69"/>
      <c r="G91" s="220"/>
      <c r="H91" s="69"/>
      <c r="I91" s="7">
        <f>'EC Consol '!I16</f>
        <v>1215168</v>
      </c>
      <c r="J91" s="6"/>
      <c r="K91" s="7">
        <f>'EC Consol '!I11</f>
        <v>1215168</v>
      </c>
      <c r="L91" s="6"/>
      <c r="M91" s="7">
        <f>'EC Separate '!I14</f>
        <v>1215168</v>
      </c>
      <c r="N91" s="6"/>
      <c r="O91" s="7">
        <f>'EC Separate '!I11</f>
        <v>1215168</v>
      </c>
    </row>
    <row r="92" spans="1:15">
      <c r="A92" s="68"/>
      <c r="B92" s="68" t="s">
        <v>32</v>
      </c>
      <c r="C92" s="68"/>
      <c r="D92" s="68"/>
      <c r="E92" s="69"/>
      <c r="F92" s="69"/>
      <c r="G92" s="220"/>
      <c r="H92" s="69"/>
      <c r="I92" s="7"/>
      <c r="J92" s="6"/>
      <c r="K92" s="60"/>
      <c r="L92" s="6"/>
      <c r="M92" s="9"/>
      <c r="N92" s="6"/>
      <c r="O92" s="63"/>
    </row>
    <row r="93" spans="1:15">
      <c r="A93" s="68"/>
      <c r="B93" s="68"/>
      <c r="C93" s="68" t="s">
        <v>33</v>
      </c>
      <c r="D93" s="68"/>
      <c r="E93" s="69"/>
      <c r="F93" s="69"/>
      <c r="G93" s="220"/>
      <c r="H93" s="68"/>
      <c r="I93" s="7"/>
      <c r="J93" s="6"/>
      <c r="K93" s="60"/>
      <c r="L93" s="6"/>
      <c r="M93" s="9"/>
      <c r="N93" s="6"/>
      <c r="O93" s="63"/>
    </row>
    <row r="94" spans="1:15">
      <c r="A94" s="68"/>
      <c r="B94" s="68"/>
      <c r="C94" s="68"/>
      <c r="D94" s="68" t="s">
        <v>114</v>
      </c>
      <c r="E94" s="69"/>
      <c r="F94" s="69"/>
      <c r="G94" s="67"/>
      <c r="H94" s="101"/>
      <c r="I94" s="60">
        <f>'EC Consol '!O16</f>
        <v>55252</v>
      </c>
      <c r="J94" s="10"/>
      <c r="K94" s="60">
        <f>'EC Consol '!O11</f>
        <v>55252</v>
      </c>
      <c r="L94" s="10"/>
      <c r="M94" s="63">
        <f>'EC Separate '!O14</f>
        <v>54967</v>
      </c>
      <c r="N94" s="10"/>
      <c r="O94" s="63">
        <f>'EC Separate '!O11</f>
        <v>54967</v>
      </c>
    </row>
    <row r="95" spans="1:15">
      <c r="A95" s="68"/>
      <c r="B95" s="68"/>
      <c r="C95" s="68" t="s">
        <v>35</v>
      </c>
      <c r="D95" s="68"/>
      <c r="E95" s="69"/>
      <c r="F95" s="69"/>
      <c r="G95" s="220"/>
      <c r="H95" s="113"/>
      <c r="I95" s="63">
        <f>'EC Consol '!S16</f>
        <v>553457</v>
      </c>
      <c r="J95" s="10"/>
      <c r="K95" s="63">
        <f>'EC Consol '!S11</f>
        <v>537672</v>
      </c>
      <c r="L95" s="10"/>
      <c r="M95" s="63">
        <f>'EC Separate '!S14</f>
        <v>593508</v>
      </c>
      <c r="N95" s="10"/>
      <c r="O95" s="63">
        <f>'EC Separate '!S11</f>
        <v>575202</v>
      </c>
    </row>
    <row r="96" spans="1:15">
      <c r="A96" s="68"/>
      <c r="B96" s="68"/>
      <c r="C96" s="234" t="s">
        <v>184</v>
      </c>
      <c r="D96" s="68"/>
      <c r="E96" s="69"/>
      <c r="F96" s="69"/>
      <c r="G96" s="91"/>
      <c r="H96" s="113"/>
      <c r="I96" s="63">
        <f>'EC Consol '!M16</f>
        <v>0</v>
      </c>
      <c r="J96" s="10"/>
      <c r="K96" s="63">
        <f>'EC Consol '!M11</f>
        <v>494158</v>
      </c>
      <c r="L96" s="10"/>
      <c r="M96" s="63">
        <f>'EC Separate '!M14</f>
        <v>0</v>
      </c>
      <c r="N96" s="10"/>
      <c r="O96" s="63">
        <f>'EC Separate '!M11</f>
        <v>494158</v>
      </c>
    </row>
    <row r="97" spans="1:15" s="90" customFormat="1">
      <c r="A97" s="33"/>
      <c r="B97" s="68" t="s">
        <v>36</v>
      </c>
      <c r="C97" s="68"/>
      <c r="D97" s="33"/>
      <c r="E97" s="69"/>
      <c r="F97" s="69"/>
      <c r="G97" s="221"/>
      <c r="H97" s="114"/>
      <c r="I97" s="198">
        <f>'EC Consol '!W16</f>
        <v>0</v>
      </c>
      <c r="J97" s="25"/>
      <c r="K97" s="64">
        <f>'EC Consol '!W11</f>
        <v>0</v>
      </c>
      <c r="L97" s="25"/>
      <c r="M97" s="64">
        <v>0</v>
      </c>
      <c r="N97" s="25"/>
      <c r="O97" s="64">
        <v>0</v>
      </c>
    </row>
    <row r="98" spans="1:15" s="90" customFormat="1">
      <c r="A98" s="33"/>
      <c r="B98" s="104"/>
      <c r="C98" s="115" t="s">
        <v>37</v>
      </c>
      <c r="D98" s="116"/>
      <c r="E98" s="116"/>
      <c r="F98" s="69"/>
      <c r="G98" s="221"/>
      <c r="H98" s="114"/>
      <c r="I98" s="63">
        <f>SUM(I87:I97)</f>
        <v>3809847</v>
      </c>
      <c r="J98" s="25"/>
      <c r="K98" s="63">
        <f>SUM(K87:K97)</f>
        <v>3791593</v>
      </c>
      <c r="L98" s="25"/>
      <c r="M98" s="63">
        <f>SUM(M87:M97)</f>
        <v>3849613</v>
      </c>
      <c r="N98" s="25"/>
      <c r="O98" s="63">
        <f>SUM(O87:O97)</f>
        <v>3828838</v>
      </c>
    </row>
    <row r="99" spans="1:15" s="90" customFormat="1">
      <c r="A99" s="33"/>
      <c r="B99" s="33" t="s">
        <v>99</v>
      </c>
      <c r="C99" s="116"/>
      <c r="D99" s="116"/>
      <c r="E99" s="116"/>
      <c r="F99" s="69"/>
      <c r="G99" s="221"/>
      <c r="H99" s="114"/>
      <c r="I99" s="63">
        <f>'EC Consol '!AA16</f>
        <v>268402</v>
      </c>
      <c r="J99" s="25"/>
      <c r="K99" s="63">
        <f>'EC Consol '!AA11</f>
        <v>268870</v>
      </c>
      <c r="L99" s="25"/>
      <c r="M99" s="63">
        <v>0</v>
      </c>
      <c r="N99" s="25"/>
      <c r="O99" s="63">
        <v>0</v>
      </c>
    </row>
    <row r="100" spans="1:15" s="90" customFormat="1">
      <c r="A100" s="33"/>
      <c r="C100" s="35" t="s">
        <v>38</v>
      </c>
      <c r="D100" s="68"/>
      <c r="E100" s="114"/>
      <c r="F100" s="114"/>
      <c r="G100" s="221"/>
      <c r="H100" s="114"/>
      <c r="I100" s="62">
        <f>SUM(I98:I99)</f>
        <v>4078249</v>
      </c>
      <c r="J100" s="25"/>
      <c r="K100" s="62">
        <f>SUM(K98:K99)</f>
        <v>4060463</v>
      </c>
      <c r="L100" s="25"/>
      <c r="M100" s="62">
        <f>SUM(M98:M99)</f>
        <v>3849613</v>
      </c>
      <c r="N100" s="25"/>
      <c r="O100" s="62">
        <f>SUM(O98:O99)</f>
        <v>3828838</v>
      </c>
    </row>
    <row r="101" spans="1:15" s="90" customFormat="1" ht="21.75" thickBot="1">
      <c r="A101" s="33"/>
      <c r="D101" s="35" t="s">
        <v>92</v>
      </c>
      <c r="E101" s="114"/>
      <c r="F101" s="51"/>
      <c r="G101" s="222"/>
      <c r="H101" s="51"/>
      <c r="I101" s="65">
        <f>+I100+I79</f>
        <v>6057608</v>
      </c>
      <c r="J101" s="25"/>
      <c r="K101" s="65">
        <f>+K100+K79</f>
        <v>6497948</v>
      </c>
      <c r="L101" s="25"/>
      <c r="M101" s="65">
        <f>+M100+M79</f>
        <v>5476751</v>
      </c>
      <c r="N101" s="10"/>
      <c r="O101" s="65">
        <f>+O100+O79</f>
        <v>5891050</v>
      </c>
    </row>
    <row r="102" spans="1:15" s="90" customFormat="1" ht="21.75" thickTop="1">
      <c r="A102" s="33"/>
      <c r="B102" s="33"/>
      <c r="C102" s="33"/>
      <c r="D102" s="33"/>
      <c r="E102" s="51"/>
      <c r="F102" s="51"/>
      <c r="G102" s="117"/>
      <c r="H102" s="51"/>
      <c r="I102" s="118"/>
      <c r="K102" s="119"/>
      <c r="M102" s="120"/>
      <c r="O102" s="121"/>
    </row>
    <row r="103" spans="1:15">
      <c r="I103" s="95"/>
      <c r="M103" s="95"/>
      <c r="O103" s="95"/>
    </row>
    <row r="104" spans="1:15">
      <c r="K104" s="20"/>
      <c r="M104" s="20"/>
      <c r="O104" s="20"/>
    </row>
  </sheetData>
  <mergeCells count="7">
    <mergeCell ref="B12:F12"/>
    <mergeCell ref="B73:F7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6" max="14" man="1"/>
    <brk id="49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49BB0-EC96-4BE2-9C8C-D60757C6F8F1}">
  <dimension ref="A1:O68"/>
  <sheetViews>
    <sheetView view="pageBreakPreview" topLeftCell="A50" zoomScaleNormal="160" zoomScaleSheetLayoutView="100" workbookViewId="0">
      <selection activeCell="F21" sqref="F21"/>
    </sheetView>
  </sheetViews>
  <sheetFormatPr defaultColWidth="9" defaultRowHeight="21"/>
  <cols>
    <col min="1" max="4" width="2" style="14" customWidth="1"/>
    <col min="5" max="5" width="11.375" style="16" customWidth="1"/>
    <col min="6" max="6" width="24.125" style="16" customWidth="1"/>
    <col min="7" max="7" width="7" style="16" customWidth="1"/>
    <col min="8" max="8" width="1.125" style="16" customWidth="1"/>
    <col min="9" max="9" width="12.375" style="20" customWidth="1"/>
    <col min="10" max="10" width="1.125" style="16" customWidth="1"/>
    <col min="11" max="11" width="12.375" style="31" customWidth="1"/>
    <col min="12" max="12" width="1.125" style="16" customWidth="1"/>
    <col min="13" max="13" width="12.375" style="23" customWidth="1"/>
    <col min="14" max="14" width="1.125" style="32" customWidth="1"/>
    <col min="15" max="15" width="12.375" style="22" customWidth="1"/>
    <col min="16" max="17" width="9.125" style="16" customWidth="1"/>
    <col min="18" max="16384" width="9" style="16"/>
  </cols>
  <sheetData>
    <row r="1" spans="1:15">
      <c r="O1" s="214" t="s">
        <v>158</v>
      </c>
    </row>
    <row r="2" spans="1:15">
      <c r="O2" s="214" t="s">
        <v>160</v>
      </c>
    </row>
    <row r="3" spans="1:15" ht="20.45" customHeight="1">
      <c r="A3" s="315" t="s">
        <v>73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ht="20.45" customHeight="1">
      <c r="A4" s="315" t="s">
        <v>39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5" ht="20.45" customHeight="1">
      <c r="A5" s="315" t="s">
        <v>199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15" ht="20.45" customHeight="1">
      <c r="A6" s="70"/>
      <c r="B6" s="70"/>
      <c r="C6" s="70"/>
      <c r="D6" s="70"/>
      <c r="E6" s="56"/>
      <c r="F6" s="56"/>
      <c r="G6" s="56"/>
      <c r="H6" s="56"/>
      <c r="I6" s="28"/>
      <c r="J6" s="72"/>
      <c r="K6" s="123"/>
      <c r="L6" s="72"/>
      <c r="M6" s="24"/>
      <c r="N6" s="72"/>
      <c r="O6" s="124" t="str">
        <f>+SP!O4</f>
        <v>(Unit : Thousand Baht)</v>
      </c>
    </row>
    <row r="7" spans="1:15" s="40" customFormat="1" ht="20.45" customHeight="1">
      <c r="A7" s="75"/>
      <c r="B7" s="75"/>
      <c r="C7" s="75"/>
      <c r="D7" s="75"/>
      <c r="E7" s="76"/>
      <c r="F7" s="76"/>
      <c r="G7" s="76"/>
      <c r="H7" s="76"/>
      <c r="I7" s="316" t="str">
        <f>+SP!I5</f>
        <v xml:space="preserve">Consolidated </v>
      </c>
      <c r="J7" s="316"/>
      <c r="K7" s="316"/>
      <c r="L7" s="78"/>
      <c r="M7" s="316" t="str">
        <f>+SP!M5</f>
        <v>Separate</v>
      </c>
      <c r="N7" s="316"/>
      <c r="O7" s="316"/>
    </row>
    <row r="8" spans="1:15" s="40" customFormat="1" ht="20.45" customHeight="1">
      <c r="A8" s="75"/>
      <c r="B8" s="75"/>
      <c r="C8" s="75"/>
      <c r="D8" s="75"/>
      <c r="E8" s="76"/>
      <c r="F8" s="76"/>
      <c r="G8" s="197" t="s">
        <v>6</v>
      </c>
      <c r="H8" s="76"/>
      <c r="I8" s="235" t="s">
        <v>185</v>
      </c>
      <c r="J8" s="125"/>
      <c r="K8" s="235" t="s">
        <v>156</v>
      </c>
      <c r="L8" s="125"/>
      <c r="M8" s="235" t="s">
        <v>185</v>
      </c>
      <c r="N8" s="125"/>
      <c r="O8" s="235" t="s">
        <v>156</v>
      </c>
    </row>
    <row r="9" spans="1:15">
      <c r="A9" s="68" t="s">
        <v>129</v>
      </c>
      <c r="B9" s="68"/>
      <c r="C9" s="68"/>
      <c r="D9" s="69"/>
      <c r="E9" s="69"/>
      <c r="F9" s="69"/>
      <c r="G9" s="229"/>
      <c r="H9" s="69"/>
      <c r="I9" s="7">
        <v>882759</v>
      </c>
      <c r="J9" s="1"/>
      <c r="K9" s="7">
        <v>759880</v>
      </c>
      <c r="L9" s="1"/>
      <c r="M9" s="7">
        <v>865019</v>
      </c>
      <c r="N9" s="1"/>
      <c r="O9" s="256">
        <v>735079</v>
      </c>
    </row>
    <row r="10" spans="1:15">
      <c r="A10" s="68" t="s">
        <v>76</v>
      </c>
      <c r="B10" s="68"/>
      <c r="C10" s="68"/>
      <c r="D10" s="69"/>
      <c r="E10" s="69"/>
      <c r="F10" s="69"/>
      <c r="G10" s="229"/>
      <c r="H10" s="69"/>
      <c r="I10" s="7"/>
      <c r="J10" s="1"/>
      <c r="K10" s="7"/>
      <c r="L10" s="1"/>
      <c r="M10" s="240"/>
      <c r="N10" s="1"/>
      <c r="O10" s="256"/>
    </row>
    <row r="11" spans="1:15">
      <c r="A11" s="16"/>
      <c r="B11" s="68" t="s">
        <v>41</v>
      </c>
      <c r="C11" s="68"/>
      <c r="D11" s="69"/>
      <c r="E11" s="69"/>
      <c r="F11" s="69"/>
      <c r="G11" s="56"/>
      <c r="H11" s="69"/>
      <c r="I11" s="7">
        <v>8136</v>
      </c>
      <c r="J11" s="6"/>
      <c r="K11" s="7">
        <v>3054</v>
      </c>
      <c r="L11" s="12"/>
      <c r="M11" s="7">
        <v>7444</v>
      </c>
      <c r="N11" s="12"/>
      <c r="O11" s="256">
        <v>1884</v>
      </c>
    </row>
    <row r="12" spans="1:15">
      <c r="A12" s="16"/>
      <c r="B12" s="68" t="s">
        <v>40</v>
      </c>
      <c r="C12" s="68"/>
      <c r="D12" s="69"/>
      <c r="E12" s="69"/>
      <c r="F12" s="69"/>
      <c r="G12" s="67"/>
      <c r="H12" s="101"/>
      <c r="I12" s="7">
        <v>4529</v>
      </c>
      <c r="J12" s="6"/>
      <c r="K12" s="7">
        <v>8215</v>
      </c>
      <c r="L12" s="12"/>
      <c r="M12" s="7">
        <v>7011</v>
      </c>
      <c r="N12" s="12"/>
      <c r="O12" s="256">
        <v>11053</v>
      </c>
    </row>
    <row r="13" spans="1:15">
      <c r="A13" s="16"/>
      <c r="B13" s="111" t="s">
        <v>42</v>
      </c>
      <c r="C13" s="68"/>
      <c r="D13" s="69"/>
      <c r="E13" s="69"/>
      <c r="F13" s="69"/>
      <c r="I13" s="42">
        <f>SUM(I9:I12)</f>
        <v>895424</v>
      </c>
      <c r="J13" s="51"/>
      <c r="K13" s="42">
        <f>SUM(K9:K12)</f>
        <v>771149</v>
      </c>
      <c r="L13" s="51"/>
      <c r="M13" s="42">
        <f>SUM(M9:M12)</f>
        <v>879474</v>
      </c>
      <c r="N13" s="51"/>
      <c r="O13" s="42">
        <f>SUM(O9:O12)</f>
        <v>748016</v>
      </c>
    </row>
    <row r="14" spans="1:15">
      <c r="A14" s="68" t="s">
        <v>43</v>
      </c>
      <c r="B14" s="68"/>
      <c r="C14" s="68"/>
      <c r="D14" s="69"/>
      <c r="E14" s="69"/>
      <c r="F14" s="69"/>
      <c r="G14" s="41"/>
      <c r="I14" s="7">
        <v>-819445</v>
      </c>
      <c r="J14" s="6"/>
      <c r="K14" s="7">
        <v>-690306</v>
      </c>
      <c r="L14" s="1"/>
      <c r="M14" s="7">
        <v>-805790</v>
      </c>
      <c r="N14" s="6"/>
      <c r="O14" s="256">
        <v>-670374</v>
      </c>
    </row>
    <row r="15" spans="1:15">
      <c r="A15" s="68" t="s">
        <v>44</v>
      </c>
      <c r="B15" s="68"/>
      <c r="C15" s="68"/>
      <c r="D15" s="69"/>
      <c r="E15" s="69"/>
      <c r="F15" s="69"/>
      <c r="G15" s="41"/>
      <c r="I15" s="7">
        <v>-14826</v>
      </c>
      <c r="J15" s="6"/>
      <c r="K15" s="7">
        <v>-12692</v>
      </c>
      <c r="L15" s="1"/>
      <c r="M15" s="7">
        <v>-14454</v>
      </c>
      <c r="N15" s="6"/>
      <c r="O15" s="256">
        <v>-12684</v>
      </c>
    </row>
    <row r="16" spans="1:15">
      <c r="A16" s="68" t="s">
        <v>45</v>
      </c>
      <c r="B16" s="68"/>
      <c r="C16" s="68"/>
      <c r="D16" s="69"/>
      <c r="E16" s="69"/>
      <c r="F16" s="69"/>
      <c r="G16" s="91"/>
      <c r="I16" s="7">
        <v>-29057</v>
      </c>
      <c r="J16" s="6"/>
      <c r="K16" s="7">
        <f>-34186+55</f>
        <v>-34131</v>
      </c>
      <c r="L16" s="1"/>
      <c r="M16" s="7">
        <v>-26500</v>
      </c>
      <c r="N16" s="6"/>
      <c r="O16" s="256">
        <v>-31105</v>
      </c>
    </row>
    <row r="17" spans="1:15">
      <c r="A17" s="68" t="s">
        <v>46</v>
      </c>
      <c r="B17" s="68"/>
      <c r="C17" s="68"/>
      <c r="D17" s="69"/>
      <c r="E17" s="69"/>
      <c r="F17" s="69"/>
      <c r="G17" s="229"/>
      <c r="H17" s="101"/>
      <c r="I17" s="7">
        <v>-22634</v>
      </c>
      <c r="J17" s="6"/>
      <c r="K17" s="7">
        <v>-28985</v>
      </c>
      <c r="L17" s="1"/>
      <c r="M17" s="7">
        <v>-21956</v>
      </c>
      <c r="N17" s="6"/>
      <c r="O17" s="256">
        <v>-28246</v>
      </c>
    </row>
    <row r="18" spans="1:15">
      <c r="A18" s="68" t="s">
        <v>153</v>
      </c>
      <c r="B18" s="68"/>
      <c r="C18" s="68"/>
      <c r="D18" s="69"/>
      <c r="E18" s="69"/>
      <c r="F18" s="69"/>
      <c r="G18" s="67">
        <v>6</v>
      </c>
      <c r="H18" s="101"/>
      <c r="I18" s="7">
        <v>-3819</v>
      </c>
      <c r="J18" s="6"/>
      <c r="K18" s="7">
        <v>5434</v>
      </c>
      <c r="L18" s="1"/>
      <c r="M18" s="7">
        <v>0</v>
      </c>
      <c r="N18" s="6"/>
      <c r="O18" s="256">
        <v>0</v>
      </c>
    </row>
    <row r="19" spans="1:15">
      <c r="A19" s="16"/>
      <c r="B19" s="35" t="s">
        <v>47</v>
      </c>
      <c r="C19" s="68"/>
      <c r="D19" s="69"/>
      <c r="E19" s="69"/>
      <c r="F19" s="69"/>
      <c r="G19" s="41"/>
      <c r="I19" s="42">
        <f>SUM(I14:I18)</f>
        <v>-889781</v>
      </c>
      <c r="J19" s="12"/>
      <c r="K19" s="42">
        <f>SUM(K14:K18)</f>
        <v>-760680</v>
      </c>
      <c r="L19" s="12"/>
      <c r="M19" s="42">
        <f>SUM(M14:M18)</f>
        <v>-868700</v>
      </c>
      <c r="N19" s="12"/>
      <c r="O19" s="42">
        <f>SUM(O14:O18)</f>
        <v>-742409</v>
      </c>
    </row>
    <row r="20" spans="1:15" s="90" customFormat="1">
      <c r="A20" s="35" t="s">
        <v>133</v>
      </c>
      <c r="B20" s="114"/>
      <c r="C20" s="114"/>
      <c r="D20" s="114"/>
      <c r="E20" s="114"/>
      <c r="F20" s="114"/>
      <c r="G20" s="103"/>
      <c r="I20" s="43">
        <f>+I13+I19</f>
        <v>5643</v>
      </c>
      <c r="J20" s="12"/>
      <c r="K20" s="43">
        <f>+K13+K19</f>
        <v>10469</v>
      </c>
      <c r="L20" s="12"/>
      <c r="M20" s="43">
        <f>+M13+M19</f>
        <v>10774</v>
      </c>
      <c r="N20" s="12"/>
      <c r="O20" s="43">
        <f>+O13+O19</f>
        <v>5607</v>
      </c>
    </row>
    <row r="21" spans="1:15">
      <c r="A21" s="68"/>
      <c r="B21" s="68" t="s">
        <v>90</v>
      </c>
      <c r="C21" s="68"/>
      <c r="D21" s="68"/>
      <c r="E21" s="69"/>
      <c r="F21" s="69"/>
      <c r="G21" s="229"/>
      <c r="H21" s="101"/>
      <c r="I21" s="7">
        <v>-2934</v>
      </c>
      <c r="J21" s="6"/>
      <c r="K21" s="7">
        <v>-2091</v>
      </c>
      <c r="L21" s="6"/>
      <c r="M21" s="7">
        <v>-3056</v>
      </c>
      <c r="N21" s="6"/>
      <c r="O21" s="256">
        <v>-1885</v>
      </c>
    </row>
    <row r="22" spans="1:15" s="69" customFormat="1">
      <c r="A22" s="35" t="s">
        <v>196</v>
      </c>
      <c r="B22" s="68"/>
      <c r="C22" s="68"/>
      <c r="D22" s="68"/>
      <c r="G22" s="114"/>
      <c r="H22" s="114"/>
      <c r="I22" s="42">
        <f>SUM(I20:I21)</f>
        <v>2709</v>
      </c>
      <c r="J22" s="12"/>
      <c r="K22" s="42">
        <f>SUM(K20:K21)</f>
        <v>8378</v>
      </c>
      <c r="L22" s="12"/>
      <c r="M22" s="42">
        <f>SUM(M20:M21)</f>
        <v>7718</v>
      </c>
      <c r="N22" s="12"/>
      <c r="O22" s="42">
        <f>SUM(O20:O21)</f>
        <v>3722</v>
      </c>
    </row>
    <row r="23" spans="1:15" s="69" customFormat="1" ht="15.75" customHeight="1">
      <c r="A23" s="35"/>
      <c r="B23" s="68"/>
      <c r="C23" s="68"/>
      <c r="D23" s="68"/>
      <c r="G23" s="114"/>
      <c r="H23" s="114"/>
      <c r="I23" s="29"/>
      <c r="J23" s="12"/>
      <c r="K23" s="29"/>
      <c r="L23" s="12"/>
      <c r="M23" s="25"/>
      <c r="N23" s="12"/>
      <c r="O23" s="29"/>
    </row>
    <row r="24" spans="1:15" s="69" customFormat="1">
      <c r="A24" s="35" t="s">
        <v>205</v>
      </c>
      <c r="C24" s="105"/>
      <c r="D24" s="105"/>
      <c r="E24" s="111"/>
      <c r="G24" s="67"/>
      <c r="H24" s="105"/>
      <c r="I24" s="261"/>
      <c r="J24" s="105"/>
      <c r="K24" s="9"/>
      <c r="L24" s="6"/>
      <c r="M24" s="9"/>
      <c r="N24" s="6"/>
      <c r="O24" s="9"/>
    </row>
    <row r="25" spans="1:15" s="69" customFormat="1">
      <c r="A25" s="33" t="s">
        <v>206</v>
      </c>
      <c r="C25" s="105"/>
      <c r="D25" s="105"/>
      <c r="E25" s="68"/>
      <c r="G25" s="105"/>
      <c r="H25" s="105"/>
      <c r="I25" s="141"/>
      <c r="J25" s="4"/>
      <c r="K25" s="141"/>
      <c r="L25" s="30"/>
      <c r="M25" s="27"/>
      <c r="N25" s="4"/>
      <c r="O25" s="141"/>
    </row>
    <row r="26" spans="1:15" s="69" customFormat="1">
      <c r="A26" s="68" t="s">
        <v>207</v>
      </c>
      <c r="C26" s="105"/>
      <c r="D26" s="105"/>
      <c r="E26" s="105"/>
      <c r="F26" s="105"/>
      <c r="G26" s="67">
        <v>6</v>
      </c>
      <c r="H26" s="105"/>
      <c r="I26" s="262">
        <v>-32</v>
      </c>
      <c r="J26" s="263"/>
      <c r="K26" s="11">
        <v>-55</v>
      </c>
      <c r="L26" s="263"/>
      <c r="M26" s="262">
        <v>0</v>
      </c>
      <c r="N26" s="263"/>
      <c r="O26" s="262">
        <v>0</v>
      </c>
    </row>
    <row r="27" spans="1:15" s="69" customFormat="1" ht="21.75" thickBot="1">
      <c r="A27" s="35" t="s">
        <v>196</v>
      </c>
      <c r="C27" s="105"/>
      <c r="D27" s="105"/>
      <c r="E27" s="105"/>
      <c r="F27" s="105"/>
      <c r="G27" s="105"/>
      <c r="H27" s="105"/>
      <c r="I27" s="264">
        <f>I22+I26</f>
        <v>2677</v>
      </c>
      <c r="J27" s="4"/>
      <c r="K27" s="264">
        <f>K22+K26</f>
        <v>8323</v>
      </c>
      <c r="L27" s="30"/>
      <c r="M27" s="264">
        <f>M22+M26</f>
        <v>7718</v>
      </c>
      <c r="N27" s="4"/>
      <c r="O27" s="264">
        <f>O22+O26</f>
        <v>3722</v>
      </c>
    </row>
    <row r="28" spans="1:15" s="69" customFormat="1" ht="12" customHeight="1" thickTop="1">
      <c r="A28" s="35"/>
      <c r="B28" s="68"/>
      <c r="C28" s="68"/>
      <c r="D28" s="68"/>
      <c r="G28" s="114"/>
      <c r="H28" s="114"/>
      <c r="I28" s="29"/>
      <c r="J28" s="12"/>
      <c r="K28" s="29"/>
      <c r="L28" s="12"/>
      <c r="M28" s="25"/>
      <c r="N28" s="12"/>
      <c r="O28" s="29"/>
    </row>
    <row r="29" spans="1:15" s="69" customFormat="1">
      <c r="A29" s="35" t="s">
        <v>48</v>
      </c>
      <c r="B29" s="68"/>
      <c r="C29" s="68"/>
      <c r="D29" s="68"/>
      <c r="G29" s="114"/>
      <c r="H29" s="114"/>
      <c r="I29" s="29"/>
      <c r="J29" s="12"/>
      <c r="K29" s="29"/>
      <c r="L29" s="12"/>
      <c r="M29" s="25"/>
      <c r="N29" s="12"/>
      <c r="O29" s="29"/>
    </row>
    <row r="30" spans="1:15" s="69" customFormat="1">
      <c r="A30" s="35"/>
      <c r="B30" s="111" t="s">
        <v>130</v>
      </c>
      <c r="C30" s="68"/>
      <c r="D30" s="68"/>
      <c r="G30" s="114"/>
      <c r="H30" s="114"/>
      <c r="I30" s="9"/>
      <c r="J30" s="12"/>
      <c r="K30" s="9"/>
      <c r="L30" s="12"/>
      <c r="M30" s="9"/>
      <c r="N30" s="12"/>
      <c r="O30" s="9"/>
    </row>
    <row r="31" spans="1:15" s="69" customFormat="1">
      <c r="A31" s="35"/>
      <c r="B31" s="68"/>
      <c r="C31" s="68" t="s">
        <v>131</v>
      </c>
      <c r="D31" s="68"/>
      <c r="G31" s="114"/>
      <c r="H31" s="114"/>
      <c r="I31" s="168"/>
      <c r="J31" s="6"/>
      <c r="K31" s="9"/>
      <c r="L31" s="6"/>
      <c r="M31" s="9"/>
      <c r="N31" s="6"/>
      <c r="O31" s="9"/>
    </row>
    <row r="32" spans="1:15" s="69" customFormat="1">
      <c r="A32" s="35"/>
      <c r="B32" s="68"/>
      <c r="C32" s="68"/>
      <c r="D32" s="68" t="s">
        <v>132</v>
      </c>
      <c r="G32" s="105"/>
      <c r="H32" s="105"/>
      <c r="I32" s="7">
        <v>0</v>
      </c>
      <c r="J32" s="6"/>
      <c r="K32" s="9">
        <v>0</v>
      </c>
      <c r="L32" s="6"/>
      <c r="M32" s="11">
        <v>0</v>
      </c>
      <c r="N32" s="6"/>
      <c r="O32" s="11">
        <v>0</v>
      </c>
    </row>
    <row r="33" spans="1:15" s="69" customFormat="1">
      <c r="A33" s="35" t="s">
        <v>161</v>
      </c>
      <c r="B33" s="68"/>
      <c r="C33" s="68"/>
      <c r="D33" s="68"/>
      <c r="G33" s="114"/>
      <c r="H33" s="114"/>
      <c r="I33" s="171">
        <f>I32</f>
        <v>0</v>
      </c>
      <c r="J33" s="52"/>
      <c r="K33" s="171">
        <f>K32</f>
        <v>0</v>
      </c>
      <c r="L33" s="52"/>
      <c r="M33" s="171">
        <f>M32</f>
        <v>0</v>
      </c>
      <c r="N33" s="52"/>
      <c r="O33" s="171">
        <f>O32</f>
        <v>0</v>
      </c>
    </row>
    <row r="34" spans="1:15" s="69" customFormat="1" ht="21.75" thickBot="1">
      <c r="A34" s="35" t="s">
        <v>162</v>
      </c>
      <c r="B34" s="68"/>
      <c r="C34" s="68"/>
      <c r="D34" s="68"/>
      <c r="G34" s="114"/>
      <c r="H34" s="114"/>
      <c r="I34" s="265">
        <f>I27</f>
        <v>2677</v>
      </c>
      <c r="J34" s="254"/>
      <c r="K34" s="265">
        <f>K27</f>
        <v>8323</v>
      </c>
      <c r="L34" s="30"/>
      <c r="M34" s="265">
        <f>M27</f>
        <v>7718</v>
      </c>
      <c r="N34" s="254"/>
      <c r="O34" s="265">
        <f>O27</f>
        <v>3722</v>
      </c>
    </row>
    <row r="35" spans="1:15" s="69" customFormat="1" ht="11.25" customHeight="1" thickTop="1">
      <c r="A35" s="35"/>
      <c r="B35" s="68"/>
      <c r="C35" s="68"/>
      <c r="D35" s="68"/>
      <c r="G35" s="114"/>
      <c r="H35" s="114"/>
      <c r="I35" s="29"/>
      <c r="J35" s="12"/>
      <c r="K35" s="29"/>
      <c r="L35" s="12"/>
      <c r="M35" s="25"/>
      <c r="N35" s="12"/>
      <c r="O35" s="29"/>
    </row>
    <row r="36" spans="1:15" s="69" customFormat="1" ht="11.25" customHeight="1">
      <c r="A36" s="35"/>
      <c r="B36" s="68"/>
      <c r="C36" s="68"/>
      <c r="D36" s="68"/>
      <c r="G36" s="114"/>
      <c r="H36" s="114"/>
      <c r="I36" s="29"/>
      <c r="J36" s="12"/>
      <c r="K36" s="29"/>
      <c r="L36" s="12"/>
      <c r="M36" s="25"/>
      <c r="N36" s="12"/>
      <c r="O36" s="29"/>
    </row>
    <row r="37" spans="1:15" s="69" customFormat="1">
      <c r="A37" s="111" t="s">
        <v>208</v>
      </c>
      <c r="B37" s="68"/>
      <c r="C37" s="68"/>
      <c r="D37" s="68"/>
      <c r="I37" s="141"/>
      <c r="J37" s="4"/>
      <c r="K37" s="141"/>
      <c r="L37" s="30"/>
      <c r="M37" s="27"/>
      <c r="N37" s="4"/>
      <c r="O37" s="141"/>
    </row>
    <row r="38" spans="1:15" s="69" customFormat="1">
      <c r="A38" s="68" t="s">
        <v>115</v>
      </c>
      <c r="B38" s="68"/>
      <c r="C38" s="68"/>
      <c r="D38" s="68"/>
      <c r="I38" s="141"/>
      <c r="J38" s="4"/>
      <c r="K38" s="141"/>
      <c r="L38" s="30"/>
      <c r="M38" s="27"/>
      <c r="N38" s="4"/>
      <c r="O38" s="141"/>
    </row>
    <row r="39" spans="1:15" s="69" customFormat="1">
      <c r="A39" s="111"/>
      <c r="B39" s="68"/>
      <c r="C39" s="145" t="s">
        <v>239</v>
      </c>
      <c r="D39" s="68"/>
      <c r="I39" s="174">
        <f>I22-I43</f>
        <v>2906</v>
      </c>
      <c r="J39" s="6"/>
      <c r="K39" s="174">
        <f>K22-K43</f>
        <v>8584</v>
      </c>
      <c r="L39" s="6"/>
      <c r="M39" s="174">
        <f>M22-M43</f>
        <v>7718</v>
      </c>
      <c r="N39" s="6"/>
      <c r="O39" s="174">
        <f>O22-O43</f>
        <v>3722</v>
      </c>
    </row>
    <row r="40" spans="1:15" s="69" customFormat="1">
      <c r="A40" s="111"/>
      <c r="B40" s="68"/>
      <c r="C40" s="145" t="s">
        <v>240</v>
      </c>
      <c r="D40" s="68"/>
      <c r="I40" s="270">
        <f>I26-I44</f>
        <v>-32</v>
      </c>
      <c r="J40" s="6"/>
      <c r="K40" s="270">
        <f>K26-K44</f>
        <v>-55</v>
      </c>
      <c r="L40" s="6"/>
      <c r="M40" s="241">
        <v>0</v>
      </c>
      <c r="N40" s="6"/>
      <c r="O40" s="241">
        <v>0</v>
      </c>
    </row>
    <row r="41" spans="1:15" s="69" customFormat="1" ht="21.75" thickBot="1">
      <c r="A41" s="68" t="s">
        <v>209</v>
      </c>
      <c r="B41" s="114"/>
      <c r="C41" s="68"/>
      <c r="D41" s="68"/>
      <c r="I41" s="266">
        <f>SUM(I39:I40)</f>
        <v>2874</v>
      </c>
      <c r="J41" s="6"/>
      <c r="K41" s="266">
        <f>SUM(K39:K40)</f>
        <v>8529</v>
      </c>
      <c r="L41" s="6"/>
      <c r="M41" s="266">
        <f>SUM(M39:M40)</f>
        <v>7718</v>
      </c>
      <c r="N41" s="6"/>
      <c r="O41" s="266">
        <f>SUM(O39:O40)</f>
        <v>3722</v>
      </c>
    </row>
    <row r="42" spans="1:15" s="69" customFormat="1" ht="21.75" thickTop="1">
      <c r="A42" s="68" t="s">
        <v>49</v>
      </c>
      <c r="B42" s="68"/>
      <c r="C42" s="68"/>
      <c r="D42" s="68"/>
      <c r="I42" s="141"/>
      <c r="J42" s="4"/>
      <c r="K42" s="141"/>
      <c r="L42" s="30"/>
      <c r="M42" s="27"/>
      <c r="N42" s="4"/>
      <c r="O42" s="141"/>
    </row>
    <row r="43" spans="1:15" s="69" customFormat="1">
      <c r="A43" s="111"/>
      <c r="B43" s="68"/>
      <c r="C43" s="145" t="s">
        <v>239</v>
      </c>
      <c r="D43" s="68"/>
      <c r="E43" s="267"/>
      <c r="I43" s="257">
        <v>-197</v>
      </c>
      <c r="J43" s="6"/>
      <c r="K43" s="7">
        <v>-206</v>
      </c>
      <c r="L43" s="6"/>
      <c r="M43" s="8">
        <v>0</v>
      </c>
      <c r="N43" s="6"/>
      <c r="O43" s="8">
        <v>0</v>
      </c>
    </row>
    <row r="44" spans="1:15" s="69" customFormat="1">
      <c r="A44" s="111"/>
      <c r="B44" s="68"/>
      <c r="C44" s="145" t="s">
        <v>240</v>
      </c>
      <c r="D44" s="68"/>
      <c r="E44" s="267"/>
      <c r="I44" s="20">
        <v>0</v>
      </c>
      <c r="K44" s="20">
        <v>0</v>
      </c>
      <c r="M44" s="69">
        <v>0</v>
      </c>
      <c r="O44" s="69">
        <v>0</v>
      </c>
    </row>
    <row r="45" spans="1:15" s="69" customFormat="1" ht="21.75" thickBot="1">
      <c r="A45" s="111"/>
      <c r="B45" s="68"/>
      <c r="C45" s="68"/>
      <c r="D45" s="35" t="s">
        <v>50</v>
      </c>
      <c r="I45" s="264">
        <f>SUM(I41:I44)</f>
        <v>2677</v>
      </c>
      <c r="J45" s="12"/>
      <c r="K45" s="264">
        <f>SUM(K41:K44)</f>
        <v>8323</v>
      </c>
      <c r="L45" s="12"/>
      <c r="M45" s="264">
        <f>SUM(M41:M44)</f>
        <v>7718</v>
      </c>
      <c r="N45" s="12"/>
      <c r="O45" s="264">
        <f>SUM(O41:O44)</f>
        <v>3722</v>
      </c>
    </row>
    <row r="46" spans="1:15" s="69" customFormat="1" ht="21.75" thickTop="1">
      <c r="A46" s="35" t="s">
        <v>210</v>
      </c>
      <c r="B46" s="33"/>
      <c r="C46" s="33"/>
      <c r="D46" s="33"/>
      <c r="E46" s="114"/>
      <c r="F46" s="114"/>
      <c r="I46" s="7"/>
      <c r="J46" s="6"/>
      <c r="K46" s="7"/>
      <c r="L46" s="1"/>
      <c r="M46" s="3"/>
      <c r="N46" s="1"/>
      <c r="O46" s="7"/>
    </row>
    <row r="47" spans="1:15" s="69" customFormat="1">
      <c r="A47" s="68" t="s">
        <v>115</v>
      </c>
      <c r="B47" s="68"/>
      <c r="C47" s="68"/>
      <c r="D47" s="68"/>
      <c r="I47" s="141"/>
      <c r="J47" s="4"/>
      <c r="K47" s="141"/>
      <c r="L47" s="30"/>
      <c r="M47" s="27"/>
      <c r="N47" s="4"/>
      <c r="O47" s="141"/>
    </row>
    <row r="48" spans="1:15" s="69" customFormat="1">
      <c r="A48" s="111"/>
      <c r="B48" s="68"/>
      <c r="C48" s="145" t="s">
        <v>211</v>
      </c>
      <c r="D48" s="68"/>
    </row>
    <row r="49" spans="1:15" s="69" customFormat="1">
      <c r="A49" s="111"/>
      <c r="B49" s="68"/>
      <c r="C49" s="145"/>
      <c r="D49" s="68" t="s">
        <v>241</v>
      </c>
      <c r="I49" s="174">
        <f>I39+I33</f>
        <v>2906</v>
      </c>
      <c r="J49" s="6"/>
      <c r="K49" s="174">
        <f>K39+K33</f>
        <v>8584</v>
      </c>
      <c r="L49" s="1"/>
      <c r="M49" s="174">
        <f>M39+M33</f>
        <v>7718</v>
      </c>
      <c r="N49" s="6"/>
      <c r="O49" s="174">
        <f>O39+O33</f>
        <v>3722</v>
      </c>
    </row>
    <row r="50" spans="1:15" s="69" customFormat="1">
      <c r="A50" s="111"/>
      <c r="B50" s="68"/>
      <c r="C50" s="145" t="s">
        <v>211</v>
      </c>
      <c r="D50" s="68"/>
      <c r="I50" s="141"/>
      <c r="J50" s="4"/>
      <c r="K50" s="141"/>
      <c r="L50" s="30"/>
      <c r="M50" s="27"/>
      <c r="N50" s="4"/>
      <c r="O50" s="141"/>
    </row>
    <row r="51" spans="1:15" s="69" customFormat="1">
      <c r="A51" s="111"/>
      <c r="B51" s="68"/>
      <c r="C51" s="145"/>
      <c r="D51" s="68" t="s">
        <v>242</v>
      </c>
      <c r="I51" s="268">
        <f>I40</f>
        <v>-32</v>
      </c>
      <c r="J51" s="6"/>
      <c r="K51" s="268">
        <f>K40</f>
        <v>-55</v>
      </c>
      <c r="L51" s="1"/>
      <c r="M51" s="268">
        <f>M40</f>
        <v>0</v>
      </c>
      <c r="N51" s="6"/>
      <c r="O51" s="268">
        <f>O40</f>
        <v>0</v>
      </c>
    </row>
    <row r="52" spans="1:15" s="69" customFormat="1">
      <c r="A52" s="68" t="s">
        <v>212</v>
      </c>
      <c r="B52" s="68"/>
      <c r="C52" s="145"/>
      <c r="D52" s="68"/>
      <c r="I52" s="165"/>
      <c r="J52" s="4"/>
      <c r="K52" s="165"/>
      <c r="L52" s="30"/>
      <c r="M52" s="166"/>
      <c r="N52" s="4"/>
      <c r="O52" s="165"/>
    </row>
    <row r="53" spans="1:15" s="69" customFormat="1" ht="21.75" thickBot="1">
      <c r="B53" s="68" t="s">
        <v>213</v>
      </c>
      <c r="C53" s="68"/>
      <c r="D53" s="68"/>
      <c r="I53" s="269">
        <f>SUM(I49:I51)</f>
        <v>2874</v>
      </c>
      <c r="J53" s="4"/>
      <c r="K53" s="269">
        <f>SUM(K49:K51)</f>
        <v>8529</v>
      </c>
      <c r="L53" s="30"/>
      <c r="M53" s="269">
        <f>SUM(M49:M51)</f>
        <v>7718</v>
      </c>
      <c r="N53" s="4"/>
      <c r="O53" s="269">
        <f>SUM(O49:O51)</f>
        <v>3722</v>
      </c>
    </row>
    <row r="54" spans="1:15" s="69" customFormat="1" ht="21.75" thickTop="1">
      <c r="A54" s="68" t="s">
        <v>49</v>
      </c>
      <c r="B54" s="68"/>
      <c r="C54" s="68"/>
      <c r="D54" s="68"/>
      <c r="I54" s="141"/>
      <c r="J54" s="4"/>
      <c r="K54" s="141"/>
      <c r="L54" s="30"/>
      <c r="M54" s="27"/>
      <c r="N54" s="4"/>
      <c r="O54" s="141"/>
    </row>
    <row r="55" spans="1:15" s="69" customFormat="1">
      <c r="A55" s="111"/>
      <c r="B55" s="68"/>
      <c r="C55" s="145" t="s">
        <v>211</v>
      </c>
      <c r="D55" s="68"/>
      <c r="E55" s="267"/>
      <c r="I55" s="141"/>
      <c r="J55" s="4"/>
      <c r="K55" s="141"/>
      <c r="L55" s="30"/>
      <c r="M55" s="27"/>
      <c r="N55" s="4"/>
      <c r="O55" s="141"/>
    </row>
    <row r="56" spans="1:15" s="69" customFormat="1">
      <c r="A56" s="111"/>
      <c r="B56" s="68"/>
      <c r="C56" s="145"/>
      <c r="D56" s="68" t="s">
        <v>241</v>
      </c>
      <c r="E56" s="267"/>
      <c r="I56" s="173">
        <f>I43</f>
        <v>-197</v>
      </c>
      <c r="J56" s="6"/>
      <c r="K56" s="173">
        <f>K43</f>
        <v>-206</v>
      </c>
      <c r="L56" s="6"/>
      <c r="M56" s="8">
        <f>M43</f>
        <v>0</v>
      </c>
      <c r="N56" s="6"/>
      <c r="O56" s="8">
        <f>O43</f>
        <v>0</v>
      </c>
    </row>
    <row r="57" spans="1:15" s="69" customFormat="1">
      <c r="A57" s="111"/>
      <c r="B57" s="68"/>
      <c r="C57" s="145" t="s">
        <v>211</v>
      </c>
      <c r="D57" s="68"/>
      <c r="E57" s="267"/>
      <c r="I57" s="141"/>
      <c r="J57" s="4"/>
      <c r="K57" s="141"/>
      <c r="L57" s="30"/>
      <c r="M57" s="27"/>
      <c r="N57" s="4"/>
      <c r="O57" s="141"/>
    </row>
    <row r="58" spans="1:15" s="69" customFormat="1">
      <c r="A58" s="111"/>
      <c r="B58" s="68"/>
      <c r="C58" s="145"/>
      <c r="D58" s="68" t="s">
        <v>242</v>
      </c>
      <c r="E58" s="267"/>
      <c r="I58" s="20">
        <f>I44</f>
        <v>0</v>
      </c>
      <c r="K58" s="20">
        <f>K44</f>
        <v>0</v>
      </c>
      <c r="M58" s="69">
        <f>M44</f>
        <v>0</v>
      </c>
      <c r="O58" s="69">
        <f>O44</f>
        <v>0</v>
      </c>
    </row>
    <row r="59" spans="1:15" s="69" customFormat="1" ht="21.75" thickBot="1">
      <c r="A59" s="111"/>
      <c r="B59" s="68"/>
      <c r="C59" s="68"/>
      <c r="D59" s="35" t="s">
        <v>50</v>
      </c>
      <c r="I59" s="172">
        <f>SUM(I53:I58)</f>
        <v>2677</v>
      </c>
      <c r="J59" s="12"/>
      <c r="K59" s="172">
        <f>SUM(K53:K58)</f>
        <v>8323</v>
      </c>
      <c r="L59" s="51"/>
      <c r="M59" s="172">
        <f>SUM(M53:M58)</f>
        <v>7718</v>
      </c>
      <c r="N59" s="12"/>
      <c r="O59" s="172">
        <f>SUM(O53:O58)</f>
        <v>3722</v>
      </c>
    </row>
    <row r="60" spans="1:15" s="69" customFormat="1" ht="21.75" thickTop="1">
      <c r="A60" s="35"/>
      <c r="B60" s="33"/>
      <c r="C60" s="33"/>
      <c r="D60" s="33"/>
      <c r="E60" s="114"/>
      <c r="F60" s="114"/>
      <c r="I60" s="141"/>
      <c r="J60" s="4"/>
      <c r="K60" s="141"/>
      <c r="L60" s="30"/>
      <c r="M60" s="27"/>
      <c r="N60" s="4"/>
      <c r="O60" s="141"/>
    </row>
    <row r="61" spans="1:15" s="69" customFormat="1">
      <c r="A61" s="35" t="s">
        <v>214</v>
      </c>
      <c r="B61" s="68"/>
      <c r="C61" s="68"/>
      <c r="D61" s="68"/>
      <c r="I61" s="141"/>
      <c r="J61" s="4"/>
      <c r="K61" s="141"/>
      <c r="L61" s="30"/>
      <c r="M61" s="27"/>
      <c r="N61" s="4"/>
      <c r="O61" s="141"/>
    </row>
    <row r="62" spans="1:15" s="69" customFormat="1">
      <c r="A62" s="111" t="s">
        <v>136</v>
      </c>
      <c r="B62" s="68"/>
      <c r="C62" s="68"/>
      <c r="D62" s="68"/>
      <c r="G62" s="223"/>
      <c r="H62" s="140"/>
      <c r="I62" s="141"/>
      <c r="J62" s="4"/>
      <c r="K62" s="141"/>
      <c r="L62" s="30"/>
      <c r="M62" s="27"/>
      <c r="N62" s="4"/>
      <c r="O62" s="141"/>
    </row>
    <row r="63" spans="1:15" s="69" customFormat="1">
      <c r="A63" s="68"/>
      <c r="B63" s="68" t="s">
        <v>215</v>
      </c>
      <c r="C63" s="68"/>
      <c r="D63" s="68"/>
      <c r="G63" s="67"/>
      <c r="I63" s="141"/>
      <c r="J63" s="4"/>
      <c r="K63" s="141"/>
      <c r="L63" s="30"/>
      <c r="M63" s="27"/>
      <c r="N63" s="4"/>
      <c r="O63" s="141"/>
    </row>
    <row r="64" spans="1:15" s="69" customFormat="1">
      <c r="A64" s="68"/>
      <c r="B64" s="68"/>
      <c r="C64" s="68" t="s">
        <v>216</v>
      </c>
      <c r="D64" s="68"/>
      <c r="G64" s="67">
        <v>15</v>
      </c>
      <c r="H64" s="140"/>
      <c r="I64" s="175">
        <f>+I41/19859210</f>
        <v>1E-4</v>
      </c>
      <c r="J64" s="176"/>
      <c r="K64" s="175">
        <f>+K41/14893428</f>
        <v>5.9999999999999995E-4</v>
      </c>
      <c r="L64" s="176"/>
      <c r="M64" s="175">
        <f>+M41/19859210</f>
        <v>4.0000000000000002E-4</v>
      </c>
      <c r="N64" s="177"/>
      <c r="O64" s="175">
        <f>+O41/14893428</f>
        <v>2.0000000000000001E-4</v>
      </c>
    </row>
    <row r="65" spans="1:15" s="69" customFormat="1">
      <c r="A65" s="111" t="s">
        <v>217</v>
      </c>
      <c r="B65" s="68"/>
      <c r="C65" s="68"/>
      <c r="D65" s="68"/>
      <c r="G65" s="67"/>
      <c r="I65" s="175"/>
      <c r="J65" s="176"/>
      <c r="L65" s="176"/>
      <c r="M65" s="175"/>
      <c r="N65" s="177"/>
    </row>
    <row r="66" spans="1:15">
      <c r="B66" s="14" t="s">
        <v>218</v>
      </c>
      <c r="G66" s="67"/>
      <c r="I66" s="69"/>
      <c r="J66" s="69"/>
      <c r="K66" s="69"/>
      <c r="L66" s="69"/>
      <c r="M66" s="69"/>
      <c r="N66" s="69"/>
      <c r="O66" s="69"/>
    </row>
    <row r="67" spans="1:15">
      <c r="C67" s="14" t="s">
        <v>213</v>
      </c>
      <c r="G67" s="67">
        <v>15</v>
      </c>
      <c r="I67" s="175">
        <f>+I39/19859210</f>
        <v>1E-4</v>
      </c>
      <c r="J67" s="176"/>
      <c r="K67" s="175">
        <f>+K39/14893428</f>
        <v>5.9999999999999995E-4</v>
      </c>
      <c r="L67" s="176"/>
      <c r="M67" s="175">
        <f>+M39/19859210</f>
        <v>4.0000000000000002E-4</v>
      </c>
      <c r="N67" s="177"/>
      <c r="O67" s="175">
        <f>+O39/14893428</f>
        <v>2.0000000000000001E-4</v>
      </c>
    </row>
    <row r="68" spans="1:15">
      <c r="I68" s="141"/>
      <c r="J68" s="4"/>
      <c r="K68" s="141"/>
      <c r="L68" s="30"/>
      <c r="M68" s="27"/>
      <c r="N68" s="4"/>
      <c r="O68" s="141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68"/>
  <sheetViews>
    <sheetView view="pageBreakPreview" zoomScale="130" zoomScaleNormal="160" zoomScaleSheetLayoutView="130" workbookViewId="0">
      <selection activeCell="A62" sqref="A62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20" customWidth="1"/>
    <col min="10" max="10" width="1.125" style="16" customWidth="1"/>
    <col min="11" max="11" width="12.375" style="31" customWidth="1"/>
    <col min="12" max="12" width="1.125" style="16" customWidth="1"/>
    <col min="13" max="13" width="12.375" style="23" customWidth="1"/>
    <col min="14" max="14" width="1.125" style="32" customWidth="1"/>
    <col min="15" max="15" width="12.375" style="22" customWidth="1"/>
    <col min="16" max="17" width="9.125" style="16" customWidth="1"/>
    <col min="18" max="16384" width="9" style="16"/>
  </cols>
  <sheetData>
    <row r="1" spans="1:15">
      <c r="O1" s="214" t="s">
        <v>158</v>
      </c>
    </row>
    <row r="2" spans="1:15">
      <c r="O2" s="214" t="s">
        <v>160</v>
      </c>
    </row>
    <row r="3" spans="1:15" ht="20.45" customHeight="1">
      <c r="A3" s="315" t="s">
        <v>73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ht="20.45" customHeight="1">
      <c r="A4" s="315" t="s">
        <v>39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5" ht="20.45" customHeight="1">
      <c r="A5" s="315" t="s">
        <v>200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15" ht="20.45" customHeight="1">
      <c r="A6" s="70"/>
      <c r="B6" s="70"/>
      <c r="C6" s="70"/>
      <c r="D6" s="70"/>
      <c r="E6" s="56"/>
      <c r="F6" s="56"/>
      <c r="G6" s="56"/>
      <c r="H6" s="56"/>
      <c r="I6" s="28"/>
      <c r="J6" s="72"/>
      <c r="K6" s="123"/>
      <c r="L6" s="72"/>
      <c r="M6" s="24"/>
      <c r="N6" s="72"/>
      <c r="O6" s="124" t="str">
        <f>+SP!O4</f>
        <v>(Unit : Thousand Baht)</v>
      </c>
    </row>
    <row r="7" spans="1:15" s="40" customFormat="1" ht="20.45" customHeight="1">
      <c r="A7" s="75"/>
      <c r="B7" s="75"/>
      <c r="C7" s="75"/>
      <c r="D7" s="75"/>
      <c r="E7" s="76"/>
      <c r="F7" s="76"/>
      <c r="G7" s="76"/>
      <c r="H7" s="76"/>
      <c r="I7" s="316" t="str">
        <f>+SP!I5</f>
        <v xml:space="preserve">Consolidated </v>
      </c>
      <c r="J7" s="316"/>
      <c r="K7" s="316"/>
      <c r="L7" s="78"/>
      <c r="M7" s="316" t="str">
        <f>+SP!M5</f>
        <v>Separate</v>
      </c>
      <c r="N7" s="316"/>
      <c r="O7" s="316"/>
    </row>
    <row r="8" spans="1:15" s="40" customFormat="1" ht="20.45" customHeight="1">
      <c r="A8" s="75"/>
      <c r="B8" s="75"/>
      <c r="C8" s="75"/>
      <c r="D8" s="75"/>
      <c r="E8" s="76"/>
      <c r="F8" s="76"/>
      <c r="G8" s="197" t="s">
        <v>6</v>
      </c>
      <c r="H8" s="76"/>
      <c r="I8" s="235" t="s">
        <v>185</v>
      </c>
      <c r="J8" s="125"/>
      <c r="K8" s="235" t="s">
        <v>156</v>
      </c>
      <c r="L8" s="125"/>
      <c r="M8" s="235" t="s">
        <v>185</v>
      </c>
      <c r="N8" s="125"/>
      <c r="O8" s="235" t="s">
        <v>156</v>
      </c>
    </row>
    <row r="9" spans="1:15">
      <c r="A9" s="68" t="s">
        <v>129</v>
      </c>
      <c r="B9" s="68"/>
      <c r="C9" s="68"/>
      <c r="D9" s="69"/>
      <c r="E9" s="69"/>
      <c r="F9" s="69"/>
      <c r="G9" s="229">
        <v>16</v>
      </c>
      <c r="H9" s="69"/>
      <c r="I9" s="7">
        <v>2553293</v>
      </c>
      <c r="J9" s="1"/>
      <c r="K9" s="7">
        <v>2467616</v>
      </c>
      <c r="L9" s="1"/>
      <c r="M9" s="240">
        <v>2487970</v>
      </c>
      <c r="N9" s="1"/>
      <c r="O9" s="256">
        <v>2381368</v>
      </c>
    </row>
    <row r="10" spans="1:15">
      <c r="A10" s="68" t="s">
        <v>76</v>
      </c>
      <c r="B10" s="68"/>
      <c r="C10" s="68"/>
      <c r="D10" s="69"/>
      <c r="E10" s="69"/>
      <c r="F10" s="69"/>
      <c r="G10" s="229">
        <v>16</v>
      </c>
      <c r="H10" s="69"/>
      <c r="I10" s="7"/>
      <c r="J10" s="1"/>
      <c r="K10" s="7"/>
      <c r="L10" s="1"/>
      <c r="M10" s="240"/>
      <c r="N10" s="1"/>
      <c r="O10" s="256"/>
    </row>
    <row r="11" spans="1:15">
      <c r="A11" s="16"/>
      <c r="B11" s="68" t="s">
        <v>41</v>
      </c>
      <c r="C11" s="68"/>
      <c r="D11" s="69"/>
      <c r="E11" s="69"/>
      <c r="F11" s="69"/>
      <c r="G11" s="56"/>
      <c r="H11" s="69"/>
      <c r="I11" s="7">
        <v>14027</v>
      </c>
      <c r="J11" s="6"/>
      <c r="K11" s="246">
        <v>8388</v>
      </c>
      <c r="L11" s="12"/>
      <c r="M11" s="240">
        <v>10474</v>
      </c>
      <c r="N11" s="12"/>
      <c r="O11" s="9">
        <v>4903</v>
      </c>
    </row>
    <row r="12" spans="1:15">
      <c r="A12" s="16"/>
      <c r="B12" s="68" t="s">
        <v>40</v>
      </c>
      <c r="C12" s="68"/>
      <c r="D12" s="69"/>
      <c r="E12" s="69"/>
      <c r="F12" s="69"/>
      <c r="G12" s="67"/>
      <c r="H12" s="101"/>
      <c r="I12" s="7">
        <v>17117</v>
      </c>
      <c r="J12" s="6"/>
      <c r="K12" s="246">
        <v>16534</v>
      </c>
      <c r="L12" s="12"/>
      <c r="M12" s="240">
        <v>26298</v>
      </c>
      <c r="N12" s="12"/>
      <c r="O12" s="9">
        <v>25587</v>
      </c>
    </row>
    <row r="13" spans="1:15">
      <c r="A13" s="16"/>
      <c r="B13" s="111" t="s">
        <v>42</v>
      </c>
      <c r="C13" s="68"/>
      <c r="D13" s="69"/>
      <c r="E13" s="69"/>
      <c r="F13" s="69"/>
      <c r="I13" s="42">
        <f>SUM(I9:I12)</f>
        <v>2584437</v>
      </c>
      <c r="J13" s="51"/>
      <c r="K13" s="42">
        <f>SUM(K9:K12)</f>
        <v>2492538</v>
      </c>
      <c r="L13" s="51"/>
      <c r="M13" s="42">
        <f>SUM(M9:M12)</f>
        <v>2524742</v>
      </c>
      <c r="N13" s="51"/>
      <c r="O13" s="42">
        <f>SUM(O9:O12)</f>
        <v>2411858</v>
      </c>
    </row>
    <row r="14" spans="1:15">
      <c r="A14" s="68" t="s">
        <v>43</v>
      </c>
      <c r="B14" s="68"/>
      <c r="C14" s="68"/>
      <c r="D14" s="69"/>
      <c r="E14" s="69"/>
      <c r="F14" s="69"/>
      <c r="G14" s="41"/>
      <c r="I14" s="7">
        <v>-2354294</v>
      </c>
      <c r="J14" s="6"/>
      <c r="K14" s="9">
        <v>-2210702</v>
      </c>
      <c r="L14" s="1"/>
      <c r="M14" s="240">
        <v>-2304592</v>
      </c>
      <c r="N14" s="6"/>
      <c r="O14" s="9">
        <v>-2138598</v>
      </c>
    </row>
    <row r="15" spans="1:15">
      <c r="A15" s="68" t="s">
        <v>44</v>
      </c>
      <c r="B15" s="68"/>
      <c r="C15" s="68"/>
      <c r="D15" s="69"/>
      <c r="E15" s="69"/>
      <c r="F15" s="69"/>
      <c r="G15" s="41"/>
      <c r="I15" s="7">
        <v>-47308</v>
      </c>
      <c r="J15" s="6"/>
      <c r="K15" s="9">
        <v>-45194</v>
      </c>
      <c r="L15" s="1"/>
      <c r="M15" s="240">
        <v>-46040</v>
      </c>
      <c r="N15" s="6"/>
      <c r="O15" s="7">
        <v>-45183</v>
      </c>
    </row>
    <row r="16" spans="1:15">
      <c r="A16" s="68" t="s">
        <v>45</v>
      </c>
      <c r="B16" s="68"/>
      <c r="C16" s="68"/>
      <c r="D16" s="69"/>
      <c r="E16" s="69"/>
      <c r="F16" s="69"/>
      <c r="G16" s="91"/>
      <c r="I16" s="7">
        <v>-91046</v>
      </c>
      <c r="J16" s="6"/>
      <c r="K16" s="9">
        <v>-128283</v>
      </c>
      <c r="L16" s="1"/>
      <c r="M16" s="240">
        <v>-85319</v>
      </c>
      <c r="N16" s="6"/>
      <c r="O16" s="9">
        <v>-119766</v>
      </c>
    </row>
    <row r="17" spans="1:15">
      <c r="A17" s="68" t="s">
        <v>46</v>
      </c>
      <c r="B17" s="68"/>
      <c r="C17" s="68"/>
      <c r="D17" s="69"/>
      <c r="E17" s="69"/>
      <c r="F17" s="69"/>
      <c r="G17" s="229">
        <v>16</v>
      </c>
      <c r="H17" s="101"/>
      <c r="I17" s="7">
        <v>-66626</v>
      </c>
      <c r="J17" s="6"/>
      <c r="K17" s="9">
        <v>-95447</v>
      </c>
      <c r="L17" s="1"/>
      <c r="M17" s="240">
        <v>-64562</v>
      </c>
      <c r="N17" s="6"/>
      <c r="O17" s="9">
        <v>-93278</v>
      </c>
    </row>
    <row r="18" spans="1:15">
      <c r="A18" s="68" t="s">
        <v>153</v>
      </c>
      <c r="B18" s="68"/>
      <c r="C18" s="68"/>
      <c r="D18" s="69"/>
      <c r="E18" s="69"/>
      <c r="F18" s="69"/>
      <c r="G18" s="67">
        <v>6</v>
      </c>
      <c r="H18" s="101"/>
      <c r="I18" s="7">
        <v>-3563</v>
      </c>
      <c r="J18" s="6"/>
      <c r="K18" s="9">
        <v>5784</v>
      </c>
      <c r="L18" s="1"/>
      <c r="M18" s="240">
        <v>0</v>
      </c>
      <c r="N18" s="6"/>
      <c r="O18" s="9">
        <v>0</v>
      </c>
    </row>
    <row r="19" spans="1:15">
      <c r="A19" s="16"/>
      <c r="B19" s="35" t="s">
        <v>47</v>
      </c>
      <c r="C19" s="68"/>
      <c r="D19" s="69"/>
      <c r="E19" s="69"/>
      <c r="F19" s="69"/>
      <c r="G19" s="41"/>
      <c r="I19" s="42">
        <f>SUM(I14:I18)</f>
        <v>-2562837</v>
      </c>
      <c r="J19" s="12"/>
      <c r="K19" s="42">
        <f>SUM(K14:K18)</f>
        <v>-2473842</v>
      </c>
      <c r="L19" s="12"/>
      <c r="M19" s="42">
        <f>SUM(M14:M18)</f>
        <v>-2500513</v>
      </c>
      <c r="N19" s="12"/>
      <c r="O19" s="42">
        <f>SUM(O14:O18)</f>
        <v>-2396825</v>
      </c>
    </row>
    <row r="20" spans="1:15" s="90" customFormat="1">
      <c r="A20" s="35" t="s">
        <v>133</v>
      </c>
      <c r="B20" s="114"/>
      <c r="C20" s="114"/>
      <c r="D20" s="114"/>
      <c r="E20" s="114"/>
      <c r="F20" s="114"/>
      <c r="G20" s="103"/>
      <c r="I20" s="43">
        <f>+I13+I19</f>
        <v>21600</v>
      </c>
      <c r="J20" s="12"/>
      <c r="K20" s="43">
        <f>+K13+K19</f>
        <v>18696</v>
      </c>
      <c r="L20" s="12"/>
      <c r="M20" s="43">
        <f>+M13+M19</f>
        <v>24229</v>
      </c>
      <c r="N20" s="12"/>
      <c r="O20" s="43">
        <f>+O13+O19</f>
        <v>15033</v>
      </c>
    </row>
    <row r="21" spans="1:15">
      <c r="A21" s="68"/>
      <c r="B21" s="68" t="s">
        <v>90</v>
      </c>
      <c r="C21" s="68"/>
      <c r="D21" s="68"/>
      <c r="E21" s="69"/>
      <c r="F21" s="69"/>
      <c r="G21" s="229"/>
      <c r="H21" s="101"/>
      <c r="I21" s="7">
        <v>-6233</v>
      </c>
      <c r="J21" s="6"/>
      <c r="K21" s="9">
        <v>-4502</v>
      </c>
      <c r="L21" s="6"/>
      <c r="M21" s="240">
        <v>-5923</v>
      </c>
      <c r="N21" s="6"/>
      <c r="O21" s="9">
        <v>-4559</v>
      </c>
    </row>
    <row r="22" spans="1:15" s="69" customFormat="1">
      <c r="A22" s="35" t="s">
        <v>196</v>
      </c>
      <c r="B22" s="68"/>
      <c r="C22" s="68"/>
      <c r="D22" s="68"/>
      <c r="G22" s="114"/>
      <c r="H22" s="114"/>
      <c r="I22" s="42">
        <f>SUM(I20:I21)</f>
        <v>15367</v>
      </c>
      <c r="J22" s="12"/>
      <c r="K22" s="42">
        <f>SUM(K20:K21)</f>
        <v>14194</v>
      </c>
      <c r="L22" s="12"/>
      <c r="M22" s="42">
        <f>SUM(M20:M21)</f>
        <v>18306</v>
      </c>
      <c r="N22" s="12"/>
      <c r="O22" s="42">
        <f>SUM(O20:O21)</f>
        <v>10474</v>
      </c>
    </row>
    <row r="23" spans="1:15" s="69" customFormat="1" ht="15.75" customHeight="1">
      <c r="A23" s="35"/>
      <c r="B23" s="68"/>
      <c r="C23" s="68"/>
      <c r="D23" s="68"/>
      <c r="G23" s="114"/>
      <c r="H23" s="114"/>
      <c r="I23" s="29"/>
      <c r="J23" s="12"/>
      <c r="K23" s="29"/>
      <c r="L23" s="12"/>
      <c r="M23" s="25"/>
      <c r="N23" s="12"/>
      <c r="O23" s="29"/>
    </row>
    <row r="24" spans="1:15" s="69" customFormat="1">
      <c r="A24" s="35" t="s">
        <v>205</v>
      </c>
      <c r="C24" s="105"/>
      <c r="D24" s="105"/>
      <c r="E24" s="111"/>
      <c r="G24" s="67"/>
      <c r="H24" s="105"/>
      <c r="I24" s="261"/>
      <c r="J24" s="105"/>
      <c r="K24" s="9"/>
      <c r="L24" s="6"/>
      <c r="M24" s="9"/>
      <c r="N24" s="6"/>
      <c r="O24" s="9"/>
    </row>
    <row r="25" spans="1:15" s="69" customFormat="1">
      <c r="A25" s="33" t="s">
        <v>206</v>
      </c>
      <c r="C25" s="105"/>
      <c r="D25" s="105"/>
      <c r="E25" s="68"/>
      <c r="G25" s="105"/>
      <c r="H25" s="105"/>
      <c r="I25" s="141"/>
      <c r="J25" s="4"/>
      <c r="K25" s="141"/>
      <c r="L25" s="30"/>
      <c r="M25" s="27"/>
      <c r="N25" s="4"/>
      <c r="O25" s="141"/>
    </row>
    <row r="26" spans="1:15" s="69" customFormat="1">
      <c r="A26" s="68" t="s">
        <v>207</v>
      </c>
      <c r="C26" s="105"/>
      <c r="D26" s="105"/>
      <c r="E26" s="105"/>
      <c r="F26" s="105"/>
      <c r="G26" s="67">
        <v>6</v>
      </c>
      <c r="H26" s="105"/>
      <c r="I26" s="262">
        <v>-50</v>
      </c>
      <c r="J26" s="263"/>
      <c r="K26" s="11">
        <v>-82</v>
      </c>
      <c r="L26" s="263"/>
      <c r="M26" s="262">
        <v>0</v>
      </c>
      <c r="N26" s="263"/>
      <c r="O26" s="262">
        <v>0</v>
      </c>
    </row>
    <row r="27" spans="1:15" s="69" customFormat="1" ht="21.75" thickBot="1">
      <c r="A27" s="35" t="s">
        <v>196</v>
      </c>
      <c r="C27" s="105"/>
      <c r="D27" s="105"/>
      <c r="E27" s="105"/>
      <c r="F27" s="105"/>
      <c r="G27" s="105"/>
      <c r="H27" s="105"/>
      <c r="I27" s="264">
        <f>I22+I26</f>
        <v>15317</v>
      </c>
      <c r="J27" s="4"/>
      <c r="K27" s="264">
        <f>K22+K26</f>
        <v>14112</v>
      </c>
      <c r="L27" s="30"/>
      <c r="M27" s="264">
        <f>M22+M26</f>
        <v>18306</v>
      </c>
      <c r="N27" s="4"/>
      <c r="O27" s="264">
        <f>O22+O26</f>
        <v>10474</v>
      </c>
    </row>
    <row r="28" spans="1:15" s="69" customFormat="1" ht="12" customHeight="1" thickTop="1">
      <c r="A28" s="35"/>
      <c r="B28" s="68"/>
      <c r="C28" s="68"/>
      <c r="D28" s="68"/>
      <c r="G28" s="114"/>
      <c r="H28" s="114"/>
      <c r="I28" s="29"/>
      <c r="J28" s="12"/>
      <c r="K28" s="29"/>
      <c r="L28" s="12"/>
      <c r="M28" s="25"/>
      <c r="N28" s="12"/>
      <c r="O28" s="29"/>
    </row>
    <row r="29" spans="1:15" s="69" customFormat="1">
      <c r="A29" s="35" t="s">
        <v>48</v>
      </c>
      <c r="B29" s="68"/>
      <c r="C29" s="68"/>
      <c r="D29" s="68"/>
      <c r="G29" s="114"/>
      <c r="H29" s="114"/>
      <c r="I29" s="29"/>
      <c r="J29" s="12"/>
      <c r="K29" s="29"/>
      <c r="L29" s="12"/>
      <c r="M29" s="25"/>
      <c r="N29" s="12"/>
      <c r="O29" s="29"/>
    </row>
    <row r="30" spans="1:15" s="69" customFormat="1">
      <c r="A30" s="35"/>
      <c r="B30" s="111" t="s">
        <v>130</v>
      </c>
      <c r="C30" s="68"/>
      <c r="D30" s="68"/>
      <c r="G30" s="114"/>
      <c r="H30" s="114"/>
      <c r="I30" s="9"/>
      <c r="J30" s="12"/>
      <c r="K30" s="9"/>
      <c r="L30" s="12"/>
      <c r="M30" s="9"/>
      <c r="N30" s="12"/>
      <c r="O30" s="9"/>
    </row>
    <row r="31" spans="1:15" s="69" customFormat="1">
      <c r="A31" s="35"/>
      <c r="B31" s="68"/>
      <c r="C31" s="68" t="s">
        <v>131</v>
      </c>
      <c r="D31" s="68"/>
      <c r="G31" s="114"/>
      <c r="H31" s="114"/>
      <c r="I31" s="168"/>
      <c r="J31" s="6"/>
      <c r="K31" s="9"/>
      <c r="L31" s="6"/>
      <c r="M31" s="9"/>
      <c r="N31" s="6"/>
      <c r="O31" s="9"/>
    </row>
    <row r="32" spans="1:15" s="69" customFormat="1">
      <c r="A32" s="35"/>
      <c r="B32" s="68"/>
      <c r="C32" s="68"/>
      <c r="D32" s="68" t="s">
        <v>132</v>
      </c>
      <c r="G32" s="105"/>
      <c r="H32" s="105"/>
      <c r="I32" s="7">
        <v>0</v>
      </c>
      <c r="J32" s="6"/>
      <c r="K32" s="9">
        <v>0</v>
      </c>
      <c r="L32" s="6"/>
      <c r="M32" s="11">
        <v>0</v>
      </c>
      <c r="N32" s="6"/>
      <c r="O32" s="11">
        <v>0</v>
      </c>
    </row>
    <row r="33" spans="1:15" s="69" customFormat="1">
      <c r="A33" s="35" t="s">
        <v>161</v>
      </c>
      <c r="B33" s="68"/>
      <c r="C33" s="68"/>
      <c r="D33" s="68"/>
      <c r="G33" s="114"/>
      <c r="H33" s="114"/>
      <c r="I33" s="171">
        <f>I32</f>
        <v>0</v>
      </c>
      <c r="J33" s="52"/>
      <c r="K33" s="171">
        <f>K32</f>
        <v>0</v>
      </c>
      <c r="L33" s="52"/>
      <c r="M33" s="171">
        <f>M32</f>
        <v>0</v>
      </c>
      <c r="N33" s="52"/>
      <c r="O33" s="171">
        <f>O32</f>
        <v>0</v>
      </c>
    </row>
    <row r="34" spans="1:15" s="69" customFormat="1" ht="21.75" thickBot="1">
      <c r="A34" s="35" t="s">
        <v>162</v>
      </c>
      <c r="B34" s="68"/>
      <c r="C34" s="68"/>
      <c r="D34" s="68"/>
      <c r="G34" s="114"/>
      <c r="H34" s="114"/>
      <c r="I34" s="265">
        <f>I27</f>
        <v>15317</v>
      </c>
      <c r="J34" s="254"/>
      <c r="K34" s="265">
        <f>K27</f>
        <v>14112</v>
      </c>
      <c r="L34" s="30"/>
      <c r="M34" s="265">
        <f>M27</f>
        <v>18306</v>
      </c>
      <c r="N34" s="254"/>
      <c r="O34" s="265">
        <f>O27</f>
        <v>10474</v>
      </c>
    </row>
    <row r="35" spans="1:15" s="69" customFormat="1" ht="11.25" customHeight="1" thickTop="1">
      <c r="A35" s="35"/>
      <c r="B35" s="68"/>
      <c r="C35" s="68"/>
      <c r="D35" s="68"/>
      <c r="G35" s="114"/>
      <c r="H35" s="114"/>
      <c r="I35" s="29"/>
      <c r="J35" s="12"/>
      <c r="K35" s="29"/>
      <c r="L35" s="12"/>
      <c r="M35" s="25"/>
      <c r="N35" s="12"/>
      <c r="O35" s="29"/>
    </row>
    <row r="36" spans="1:15" s="69" customFormat="1" ht="11.25" customHeight="1">
      <c r="A36" s="35"/>
      <c r="B36" s="68"/>
      <c r="C36" s="68"/>
      <c r="D36" s="68"/>
      <c r="G36" s="114"/>
      <c r="H36" s="114"/>
      <c r="I36" s="29"/>
      <c r="J36" s="12"/>
      <c r="K36" s="29"/>
      <c r="L36" s="12"/>
      <c r="M36" s="25"/>
      <c r="N36" s="12"/>
      <c r="O36" s="29"/>
    </row>
    <row r="37" spans="1:15" s="69" customFormat="1">
      <c r="A37" s="111" t="s">
        <v>208</v>
      </c>
      <c r="B37" s="68"/>
      <c r="C37" s="68"/>
      <c r="D37" s="68"/>
      <c r="I37" s="141"/>
      <c r="J37" s="4"/>
      <c r="K37" s="141"/>
      <c r="L37" s="30"/>
      <c r="M37" s="27"/>
      <c r="N37" s="4"/>
      <c r="O37" s="141"/>
    </row>
    <row r="38" spans="1:15" s="69" customFormat="1">
      <c r="A38" s="68" t="s">
        <v>115</v>
      </c>
      <c r="B38" s="68"/>
      <c r="C38" s="68"/>
      <c r="D38" s="68"/>
      <c r="I38" s="141"/>
      <c r="J38" s="4"/>
      <c r="K38" s="141"/>
      <c r="L38" s="30"/>
      <c r="M38" s="27"/>
      <c r="N38" s="4"/>
      <c r="O38" s="141"/>
    </row>
    <row r="39" spans="1:15" s="69" customFormat="1">
      <c r="A39" s="111"/>
      <c r="B39" s="68"/>
      <c r="C39" s="145" t="s">
        <v>239</v>
      </c>
      <c r="D39" s="68"/>
      <c r="I39" s="174">
        <f>I22-I43</f>
        <v>15835</v>
      </c>
      <c r="J39" s="6"/>
      <c r="K39" s="174">
        <f>K22-K43</f>
        <v>15489</v>
      </c>
      <c r="L39" s="6"/>
      <c r="M39" s="174">
        <f>M22-M43</f>
        <v>18306</v>
      </c>
      <c r="N39" s="6"/>
      <c r="O39" s="174">
        <f>O22-O43</f>
        <v>10474</v>
      </c>
    </row>
    <row r="40" spans="1:15" s="69" customFormat="1">
      <c r="A40" s="111"/>
      <c r="B40" s="68"/>
      <c r="C40" s="145" t="s">
        <v>240</v>
      </c>
      <c r="D40" s="68"/>
      <c r="I40" s="270">
        <f>I26-I44</f>
        <v>-50</v>
      </c>
      <c r="J40" s="6"/>
      <c r="K40" s="270">
        <f>K26-K44</f>
        <v>-82</v>
      </c>
      <c r="L40" s="6"/>
      <c r="M40" s="241">
        <v>0</v>
      </c>
      <c r="N40" s="6"/>
      <c r="O40" s="241">
        <v>0</v>
      </c>
    </row>
    <row r="41" spans="1:15" s="69" customFormat="1" ht="21.75" thickBot="1">
      <c r="A41" s="68" t="s">
        <v>209</v>
      </c>
      <c r="B41" s="114"/>
      <c r="C41" s="68"/>
      <c r="D41" s="68"/>
      <c r="I41" s="266">
        <f>SUM(I39:I40)</f>
        <v>15785</v>
      </c>
      <c r="J41" s="6"/>
      <c r="K41" s="266">
        <f>SUM(K39:K40)</f>
        <v>15407</v>
      </c>
      <c r="L41" s="6"/>
      <c r="M41" s="266">
        <f>SUM(M39:M40)</f>
        <v>18306</v>
      </c>
      <c r="N41" s="6"/>
      <c r="O41" s="266">
        <f>SUM(O39:O40)</f>
        <v>10474</v>
      </c>
    </row>
    <row r="42" spans="1:15" s="69" customFormat="1" ht="21.75" thickTop="1">
      <c r="A42" s="68" t="s">
        <v>49</v>
      </c>
      <c r="B42" s="68"/>
      <c r="C42" s="68"/>
      <c r="D42" s="68"/>
      <c r="I42" s="141"/>
      <c r="J42" s="4"/>
      <c r="K42" s="141"/>
      <c r="L42" s="30"/>
      <c r="M42" s="27"/>
      <c r="N42" s="4"/>
      <c r="O42" s="141"/>
    </row>
    <row r="43" spans="1:15" s="69" customFormat="1">
      <c r="A43" s="111"/>
      <c r="B43" s="68"/>
      <c r="C43" s="145" t="s">
        <v>239</v>
      </c>
      <c r="D43" s="68"/>
      <c r="E43" s="267"/>
      <c r="I43" s="257">
        <v>-468</v>
      </c>
      <c r="J43" s="6"/>
      <c r="K43" s="257">
        <v>-1295</v>
      </c>
      <c r="L43" s="6"/>
      <c r="M43" s="8">
        <v>0</v>
      </c>
      <c r="N43" s="6"/>
      <c r="O43" s="8">
        <v>0</v>
      </c>
    </row>
    <row r="44" spans="1:15" s="69" customFormat="1">
      <c r="A44" s="111"/>
      <c r="B44" s="68"/>
      <c r="C44" s="145" t="s">
        <v>240</v>
      </c>
      <c r="D44" s="68"/>
      <c r="E44" s="267"/>
      <c r="I44" s="20">
        <v>0</v>
      </c>
      <c r="K44" s="20">
        <v>0</v>
      </c>
      <c r="M44" s="69">
        <v>0</v>
      </c>
      <c r="O44" s="69">
        <v>0</v>
      </c>
    </row>
    <row r="45" spans="1:15" s="69" customFormat="1" ht="21.75" thickBot="1">
      <c r="A45" s="111"/>
      <c r="B45" s="68"/>
      <c r="C45" s="68"/>
      <c r="D45" s="35" t="s">
        <v>50</v>
      </c>
      <c r="I45" s="264">
        <f>SUM(I41:I44)</f>
        <v>15317</v>
      </c>
      <c r="J45" s="12"/>
      <c r="K45" s="264">
        <f>SUM(K41:K44)</f>
        <v>14112</v>
      </c>
      <c r="L45" s="12"/>
      <c r="M45" s="264">
        <f>SUM(M41:M44)</f>
        <v>18306</v>
      </c>
      <c r="N45" s="12"/>
      <c r="O45" s="264">
        <f>SUM(O41:O44)</f>
        <v>10474</v>
      </c>
    </row>
    <row r="46" spans="1:15" s="69" customFormat="1" ht="21.75" thickTop="1">
      <c r="A46" s="35" t="s">
        <v>210</v>
      </c>
      <c r="B46" s="33"/>
      <c r="C46" s="33"/>
      <c r="D46" s="33"/>
      <c r="E46" s="114"/>
      <c r="F46" s="114"/>
      <c r="I46" s="7"/>
      <c r="J46" s="6"/>
      <c r="K46" s="7"/>
      <c r="L46" s="1"/>
      <c r="M46" s="3"/>
      <c r="N46" s="1"/>
      <c r="O46" s="7"/>
    </row>
    <row r="47" spans="1:15" s="69" customFormat="1">
      <c r="A47" s="68" t="s">
        <v>115</v>
      </c>
      <c r="B47" s="68"/>
      <c r="C47" s="68"/>
      <c r="D47" s="68"/>
      <c r="I47" s="141"/>
      <c r="J47" s="4"/>
      <c r="K47" s="141"/>
      <c r="L47" s="30"/>
      <c r="M47" s="27"/>
      <c r="N47" s="4"/>
      <c r="O47" s="141"/>
    </row>
    <row r="48" spans="1:15" s="69" customFormat="1">
      <c r="A48" s="111"/>
      <c r="B48" s="68"/>
      <c r="C48" s="145" t="s">
        <v>211</v>
      </c>
      <c r="D48" s="68"/>
    </row>
    <row r="49" spans="1:15" s="69" customFormat="1">
      <c r="A49" s="111"/>
      <c r="B49" s="68"/>
      <c r="C49" s="145"/>
      <c r="D49" s="68" t="s">
        <v>241</v>
      </c>
      <c r="I49" s="174">
        <f>I39+I33</f>
        <v>15835</v>
      </c>
      <c r="J49" s="6"/>
      <c r="K49" s="174">
        <f>K39+K33</f>
        <v>15489</v>
      </c>
      <c r="L49" s="1"/>
      <c r="M49" s="174">
        <f>M39+M33</f>
        <v>18306</v>
      </c>
      <c r="N49" s="6"/>
      <c r="O49" s="174">
        <f>O39+O33</f>
        <v>10474</v>
      </c>
    </row>
    <row r="50" spans="1:15" s="69" customFormat="1">
      <c r="A50" s="111"/>
      <c r="B50" s="68"/>
      <c r="C50" s="145" t="s">
        <v>211</v>
      </c>
      <c r="D50" s="68"/>
      <c r="I50" s="141"/>
      <c r="J50" s="4"/>
      <c r="K50" s="141"/>
      <c r="L50" s="30"/>
      <c r="M50" s="27"/>
      <c r="N50" s="4"/>
      <c r="O50" s="141"/>
    </row>
    <row r="51" spans="1:15" s="69" customFormat="1">
      <c r="A51" s="111"/>
      <c r="B51" s="68"/>
      <c r="C51" s="145"/>
      <c r="D51" s="68" t="s">
        <v>242</v>
      </c>
      <c r="I51" s="268">
        <f>I40</f>
        <v>-50</v>
      </c>
      <c r="J51" s="6"/>
      <c r="K51" s="268">
        <f>K40</f>
        <v>-82</v>
      </c>
      <c r="L51" s="1"/>
      <c r="M51" s="268">
        <f>M40</f>
        <v>0</v>
      </c>
      <c r="N51" s="6"/>
      <c r="O51" s="268">
        <f>O40</f>
        <v>0</v>
      </c>
    </row>
    <row r="52" spans="1:15" s="69" customFormat="1">
      <c r="A52" s="68" t="s">
        <v>212</v>
      </c>
      <c r="B52" s="68"/>
      <c r="C52" s="145"/>
      <c r="D52" s="68"/>
      <c r="I52" s="165"/>
      <c r="J52" s="4"/>
      <c r="K52" s="165"/>
      <c r="L52" s="30"/>
      <c r="M52" s="166"/>
      <c r="N52" s="4"/>
      <c r="O52" s="165"/>
    </row>
    <row r="53" spans="1:15" s="69" customFormat="1" ht="21.75" thickBot="1">
      <c r="B53" s="68" t="s">
        <v>213</v>
      </c>
      <c r="C53" s="68"/>
      <c r="D53" s="68"/>
      <c r="I53" s="269">
        <f>SUM(I49:I51)</f>
        <v>15785</v>
      </c>
      <c r="J53" s="4"/>
      <c r="K53" s="269">
        <f>SUM(K49:K51)</f>
        <v>15407</v>
      </c>
      <c r="L53" s="30"/>
      <c r="M53" s="269">
        <f>SUM(M49:M51)</f>
        <v>18306</v>
      </c>
      <c r="N53" s="4"/>
      <c r="O53" s="269">
        <f>SUM(O49:O51)</f>
        <v>10474</v>
      </c>
    </row>
    <row r="54" spans="1:15" s="69" customFormat="1" ht="21.75" thickTop="1">
      <c r="A54" s="68" t="s">
        <v>49</v>
      </c>
      <c r="B54" s="68"/>
      <c r="C54" s="68"/>
      <c r="D54" s="68"/>
      <c r="I54" s="141"/>
      <c r="J54" s="4"/>
      <c r="K54" s="141"/>
      <c r="L54" s="30"/>
      <c r="M54" s="27"/>
      <c r="N54" s="4"/>
      <c r="O54" s="141"/>
    </row>
    <row r="55" spans="1:15" s="69" customFormat="1">
      <c r="A55" s="111"/>
      <c r="B55" s="68"/>
      <c r="C55" s="145" t="s">
        <v>211</v>
      </c>
      <c r="D55" s="68"/>
      <c r="E55" s="267"/>
      <c r="I55" s="141"/>
      <c r="J55" s="4"/>
      <c r="K55" s="141"/>
      <c r="L55" s="30"/>
      <c r="M55" s="27"/>
      <c r="N55" s="4"/>
      <c r="O55" s="141"/>
    </row>
    <row r="56" spans="1:15" s="69" customFormat="1">
      <c r="A56" s="111"/>
      <c r="B56" s="68"/>
      <c r="C56" s="145"/>
      <c r="D56" s="68" t="s">
        <v>241</v>
      </c>
      <c r="E56" s="267"/>
      <c r="I56" s="173">
        <f>I43</f>
        <v>-468</v>
      </c>
      <c r="J56" s="6"/>
      <c r="K56" s="173">
        <f>K43</f>
        <v>-1295</v>
      </c>
      <c r="L56" s="6"/>
      <c r="M56" s="8">
        <f>M43</f>
        <v>0</v>
      </c>
      <c r="N56" s="6"/>
      <c r="O56" s="8">
        <f>O43</f>
        <v>0</v>
      </c>
    </row>
    <row r="57" spans="1:15" s="69" customFormat="1">
      <c r="A57" s="111"/>
      <c r="B57" s="68"/>
      <c r="C57" s="145" t="s">
        <v>211</v>
      </c>
      <c r="D57" s="68"/>
      <c r="E57" s="267"/>
      <c r="I57" s="141"/>
      <c r="J57" s="4"/>
      <c r="K57" s="141"/>
      <c r="L57" s="30"/>
      <c r="M57" s="27"/>
      <c r="N57" s="4"/>
      <c r="O57" s="141"/>
    </row>
    <row r="58" spans="1:15" s="69" customFormat="1">
      <c r="A58" s="111"/>
      <c r="B58" s="68"/>
      <c r="C58" s="145"/>
      <c r="D58" s="68" t="s">
        <v>242</v>
      </c>
      <c r="E58" s="267"/>
      <c r="I58" s="20">
        <f>I44</f>
        <v>0</v>
      </c>
      <c r="K58" s="20">
        <f>K44</f>
        <v>0</v>
      </c>
      <c r="M58" s="69">
        <f>M44</f>
        <v>0</v>
      </c>
      <c r="O58" s="69">
        <f>O44</f>
        <v>0</v>
      </c>
    </row>
    <row r="59" spans="1:15" s="69" customFormat="1" ht="21.75" thickBot="1">
      <c r="A59" s="111"/>
      <c r="B59" s="68"/>
      <c r="C59" s="68"/>
      <c r="D59" s="35" t="s">
        <v>50</v>
      </c>
      <c r="I59" s="172">
        <f>SUM(I53:I58)</f>
        <v>15317</v>
      </c>
      <c r="J59" s="12"/>
      <c r="K59" s="172">
        <f>SUM(K53:K58)</f>
        <v>14112</v>
      </c>
      <c r="L59" s="51"/>
      <c r="M59" s="172">
        <f>SUM(M53:M58)</f>
        <v>18306</v>
      </c>
      <c r="N59" s="12"/>
      <c r="O59" s="172">
        <f>SUM(O53:O58)</f>
        <v>10474</v>
      </c>
    </row>
    <row r="60" spans="1:15" s="69" customFormat="1" ht="21.75" thickTop="1">
      <c r="A60" s="35"/>
      <c r="B60" s="33"/>
      <c r="C60" s="33"/>
      <c r="D60" s="33"/>
      <c r="E60" s="114"/>
      <c r="F60" s="114"/>
      <c r="I60" s="141"/>
      <c r="J60" s="4"/>
      <c r="K60" s="141"/>
      <c r="L60" s="30"/>
      <c r="M60" s="27"/>
      <c r="N60" s="4"/>
      <c r="O60" s="141"/>
    </row>
    <row r="61" spans="1:15" s="69" customFormat="1">
      <c r="A61" s="35" t="s">
        <v>214</v>
      </c>
      <c r="B61" s="68"/>
      <c r="C61" s="68"/>
      <c r="D61" s="68"/>
      <c r="I61" s="141"/>
      <c r="J61" s="4"/>
      <c r="K61" s="141"/>
      <c r="L61" s="30"/>
      <c r="M61" s="27"/>
      <c r="N61" s="4"/>
      <c r="O61" s="141"/>
    </row>
    <row r="62" spans="1:15" s="69" customFormat="1">
      <c r="A62" s="111" t="s">
        <v>136</v>
      </c>
      <c r="B62" s="68"/>
      <c r="C62" s="68"/>
      <c r="D62" s="68"/>
      <c r="G62" s="223"/>
      <c r="H62" s="140"/>
      <c r="I62" s="141"/>
      <c r="J62" s="4"/>
      <c r="K62" s="141"/>
      <c r="L62" s="30"/>
      <c r="M62" s="27"/>
      <c r="N62" s="4"/>
      <c r="O62" s="141"/>
    </row>
    <row r="63" spans="1:15" s="69" customFormat="1">
      <c r="A63" s="68"/>
      <c r="B63" s="68" t="s">
        <v>215</v>
      </c>
      <c r="C63" s="68"/>
      <c r="D63" s="68"/>
      <c r="G63" s="67"/>
      <c r="I63" s="141"/>
      <c r="J63" s="4"/>
      <c r="K63" s="141"/>
      <c r="L63" s="30"/>
      <c r="M63" s="27"/>
      <c r="N63" s="4"/>
      <c r="O63" s="141"/>
    </row>
    <row r="64" spans="1:15" s="69" customFormat="1">
      <c r="A64" s="68"/>
      <c r="B64" s="68"/>
      <c r="C64" s="68" t="s">
        <v>216</v>
      </c>
      <c r="D64" s="68"/>
      <c r="G64" s="67">
        <v>15</v>
      </c>
      <c r="H64" s="140"/>
      <c r="I64" s="175">
        <f>+I41/19767420</f>
        <v>8.0000000000000004E-4</v>
      </c>
      <c r="J64" s="176"/>
      <c r="K64" s="175">
        <f>+K41/12865853</f>
        <v>1.1999999999999999E-3</v>
      </c>
      <c r="L64" s="176"/>
      <c r="M64" s="175">
        <f>+M41/19767420</f>
        <v>8.9999999999999998E-4</v>
      </c>
      <c r="N64" s="177"/>
      <c r="O64" s="175">
        <f>+O41/12865853</f>
        <v>8.0000000000000004E-4</v>
      </c>
    </row>
    <row r="65" spans="1:15" s="69" customFormat="1">
      <c r="A65" s="111" t="s">
        <v>217</v>
      </c>
      <c r="B65" s="68"/>
      <c r="C65" s="68"/>
      <c r="D65" s="68"/>
      <c r="G65" s="67"/>
      <c r="I65" s="175"/>
      <c r="J65" s="176"/>
      <c r="L65" s="176"/>
      <c r="M65" s="175"/>
      <c r="N65" s="177"/>
    </row>
    <row r="66" spans="1:15">
      <c r="B66" s="14" t="s">
        <v>218</v>
      </c>
      <c r="G66" s="67"/>
      <c r="I66" s="69"/>
      <c r="J66" s="69"/>
      <c r="K66" s="69"/>
      <c r="L66" s="69"/>
      <c r="M66" s="69"/>
      <c r="N66" s="69"/>
      <c r="O66" s="69"/>
    </row>
    <row r="67" spans="1:15">
      <c r="C67" s="14" t="s">
        <v>213</v>
      </c>
      <c r="G67" s="67">
        <v>15</v>
      </c>
      <c r="I67" s="175">
        <f>+I39/19767420</f>
        <v>8.0000000000000004E-4</v>
      </c>
      <c r="J67" s="176"/>
      <c r="K67" s="175">
        <f>+K39/12865853</f>
        <v>1.1999999999999999E-3</v>
      </c>
      <c r="L67" s="176"/>
      <c r="M67" s="175">
        <f>+M39/19767420</f>
        <v>8.9999999999999998E-4</v>
      </c>
      <c r="N67" s="177"/>
      <c r="O67" s="175">
        <f>+O39/12865853</f>
        <v>8.0000000000000004E-4</v>
      </c>
    </row>
    <row r="68" spans="1:15">
      <c r="I68" s="141"/>
      <c r="J68" s="4"/>
      <c r="K68" s="141"/>
      <c r="L68" s="30"/>
      <c r="M68" s="27"/>
      <c r="N68" s="4"/>
      <c r="O68" s="141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9"/>
  <sheetViews>
    <sheetView view="pageBreakPreview" topLeftCell="A4" zoomScaleNormal="130" zoomScaleSheetLayoutView="100" workbookViewId="0">
      <selection activeCell="I16" sqref="I16"/>
    </sheetView>
  </sheetViews>
  <sheetFormatPr defaultColWidth="9" defaultRowHeight="21"/>
  <cols>
    <col min="1" max="2" width="2" style="146" customWidth="1"/>
    <col min="3" max="3" width="23.75" style="146" customWidth="1"/>
    <col min="4" max="4" width="3.5" style="146" customWidth="1"/>
    <col min="5" max="5" width="5.375" style="147" customWidth="1"/>
    <col min="6" max="6" width="0.875" style="146" customWidth="1"/>
    <col min="7" max="7" width="12.75" style="146" customWidth="1"/>
    <col min="8" max="8" width="1.125" style="146" customWidth="1"/>
    <col min="9" max="9" width="14.875" style="146" customWidth="1"/>
    <col min="10" max="10" width="1.125" style="146" customWidth="1"/>
    <col min="11" max="11" width="12.875" style="146" customWidth="1"/>
    <col min="12" max="12" width="1.125" style="146" customWidth="1"/>
    <col min="13" max="13" width="12.375" style="146" customWidth="1"/>
    <col min="14" max="14" width="1.125" style="146" customWidth="1"/>
    <col min="15" max="15" width="13.25" style="146" customWidth="1"/>
    <col min="16" max="16" width="1.125" style="146" customWidth="1"/>
    <col min="17" max="17" width="13.25" style="146" customWidth="1"/>
    <col min="18" max="18" width="1.125" style="146" customWidth="1"/>
    <col min="19" max="19" width="14.125" style="146" customWidth="1"/>
    <col min="20" max="20" width="1.125" style="146" customWidth="1"/>
    <col min="21" max="21" width="17.25" style="146" customWidth="1"/>
    <col min="22" max="22" width="1.125" style="146" customWidth="1"/>
    <col min="23" max="23" width="15.75" style="146" customWidth="1"/>
    <col min="24" max="24" width="1.125" style="146" customWidth="1"/>
    <col min="25" max="25" width="15.375" style="146" customWidth="1"/>
    <col min="26" max="26" width="1.125" style="146" customWidth="1"/>
    <col min="27" max="27" width="12.875" style="146" customWidth="1"/>
    <col min="28" max="28" width="1.125" style="146" customWidth="1"/>
    <col min="29" max="29" width="16.125" style="146" customWidth="1"/>
    <col min="30" max="30" width="12.625" style="146" bestFit="1" customWidth="1"/>
    <col min="31" max="31" width="11.125" style="146" bestFit="1" customWidth="1"/>
    <col min="32" max="16384" width="9" style="146"/>
  </cols>
  <sheetData>
    <row r="1" spans="1:32">
      <c r="AC1" s="214" t="s">
        <v>158</v>
      </c>
    </row>
    <row r="2" spans="1:32">
      <c r="AC2" s="214" t="s">
        <v>160</v>
      </c>
    </row>
    <row r="3" spans="1:32">
      <c r="C3" s="317" t="s">
        <v>73</v>
      </c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F3" s="145"/>
    </row>
    <row r="4" spans="1:32">
      <c r="C4" s="317" t="s">
        <v>56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F4" s="145"/>
    </row>
    <row r="5" spans="1:32">
      <c r="C5" s="317" t="s">
        <v>200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</row>
    <row r="6" spans="1:32" ht="20.25" customHeight="1">
      <c r="C6" s="148"/>
      <c r="D6" s="148"/>
      <c r="E6" s="158"/>
      <c r="F6" s="148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50" t="str">
        <f>'CI (9M)'!O6</f>
        <v>(Unit : Thousand Baht)</v>
      </c>
    </row>
    <row r="7" spans="1:32">
      <c r="D7" s="151"/>
      <c r="E7" s="151"/>
      <c r="F7" s="151"/>
      <c r="G7" s="319" t="s">
        <v>102</v>
      </c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</row>
    <row r="8" spans="1:32" s="152" customFormat="1">
      <c r="C8" s="59"/>
      <c r="D8" s="59"/>
      <c r="E8" s="153"/>
      <c r="F8" s="59"/>
      <c r="G8" s="154" t="s">
        <v>26</v>
      </c>
      <c r="H8" s="154"/>
      <c r="I8" s="154"/>
      <c r="J8" s="154"/>
      <c r="K8" s="154"/>
      <c r="L8" s="154"/>
      <c r="N8" s="59"/>
      <c r="O8" s="318" t="s">
        <v>55</v>
      </c>
      <c r="P8" s="318"/>
      <c r="Q8" s="318"/>
      <c r="R8" s="318"/>
      <c r="S8" s="318"/>
      <c r="T8" s="133"/>
      <c r="U8" s="154" t="s">
        <v>103</v>
      </c>
      <c r="V8" s="154"/>
      <c r="W8" s="154" t="s">
        <v>104</v>
      </c>
      <c r="X8" s="154"/>
      <c r="Y8" s="154" t="s">
        <v>105</v>
      </c>
      <c r="Z8" s="154"/>
      <c r="AA8" s="154" t="s">
        <v>59</v>
      </c>
      <c r="AB8" s="154"/>
      <c r="AC8" s="154"/>
    </row>
    <row r="9" spans="1:32" s="152" customFormat="1" ht="21" customHeight="1">
      <c r="C9" s="59"/>
      <c r="D9" s="59"/>
      <c r="E9" s="153"/>
      <c r="F9" s="59"/>
      <c r="G9" s="154" t="s">
        <v>51</v>
      </c>
      <c r="H9" s="154"/>
      <c r="I9" s="154" t="s">
        <v>54</v>
      </c>
      <c r="J9" s="154"/>
      <c r="K9" s="154" t="s">
        <v>106</v>
      </c>
      <c r="L9" s="154"/>
      <c r="M9" s="154" t="s">
        <v>231</v>
      </c>
      <c r="N9" s="59"/>
      <c r="O9" s="134" t="s">
        <v>33</v>
      </c>
      <c r="P9" s="134"/>
      <c r="Q9" s="134" t="s">
        <v>33</v>
      </c>
      <c r="R9" s="134"/>
      <c r="S9" s="134"/>
      <c r="T9" s="133"/>
      <c r="U9" s="154" t="s">
        <v>107</v>
      </c>
      <c r="V9" s="154"/>
      <c r="W9" s="154" t="s">
        <v>108</v>
      </c>
      <c r="X9" s="154"/>
      <c r="Y9" s="154" t="s">
        <v>109</v>
      </c>
      <c r="Z9" s="154"/>
      <c r="AA9" s="154" t="s">
        <v>60</v>
      </c>
      <c r="AB9" s="154"/>
      <c r="AC9" s="154"/>
    </row>
    <row r="10" spans="1:32" s="152" customFormat="1">
      <c r="C10" s="59"/>
      <c r="D10" s="59"/>
      <c r="E10" s="155" t="s">
        <v>6</v>
      </c>
      <c r="F10" s="59"/>
      <c r="G10" s="167" t="s">
        <v>52</v>
      </c>
      <c r="H10" s="154"/>
      <c r="I10" s="167" t="s">
        <v>53</v>
      </c>
      <c r="J10" s="154"/>
      <c r="K10" s="167" t="s">
        <v>113</v>
      </c>
      <c r="L10" s="154"/>
      <c r="M10" s="167" t="s">
        <v>228</v>
      </c>
      <c r="N10" s="59"/>
      <c r="O10" s="136" t="s">
        <v>34</v>
      </c>
      <c r="P10" s="134"/>
      <c r="Q10" s="136" t="s">
        <v>110</v>
      </c>
      <c r="R10" s="134"/>
      <c r="S10" s="136" t="s">
        <v>35</v>
      </c>
      <c r="T10" s="133"/>
      <c r="U10" s="167" t="s">
        <v>111</v>
      </c>
      <c r="V10" s="154"/>
      <c r="W10" s="167" t="s">
        <v>57</v>
      </c>
      <c r="X10" s="154"/>
      <c r="Y10" s="167" t="s">
        <v>112</v>
      </c>
      <c r="Z10" s="154"/>
      <c r="AA10" s="167" t="s">
        <v>58</v>
      </c>
      <c r="AB10" s="154"/>
      <c r="AC10" s="167" t="s">
        <v>50</v>
      </c>
    </row>
    <row r="11" spans="1:32">
      <c r="A11" s="151" t="s">
        <v>186</v>
      </c>
      <c r="D11" s="151"/>
      <c r="E11" s="160"/>
      <c r="F11" s="151"/>
      <c r="G11" s="194">
        <v>1489343</v>
      </c>
      <c r="H11" s="194"/>
      <c r="I11" s="194">
        <v>1215168</v>
      </c>
      <c r="J11" s="194"/>
      <c r="K11" s="194">
        <v>0</v>
      </c>
      <c r="L11" s="194"/>
      <c r="M11" s="194">
        <v>494158</v>
      </c>
      <c r="N11" s="194"/>
      <c r="O11" s="194">
        <v>55252</v>
      </c>
      <c r="P11" s="194"/>
      <c r="Q11" s="194">
        <v>0</v>
      </c>
      <c r="R11" s="194"/>
      <c r="S11" s="194">
        <v>537672</v>
      </c>
      <c r="T11" s="194"/>
      <c r="U11" s="194">
        <v>0</v>
      </c>
      <c r="V11" s="194"/>
      <c r="W11" s="194">
        <f>SUM(U11:U11)</f>
        <v>0</v>
      </c>
      <c r="X11" s="194"/>
      <c r="Y11" s="10">
        <f>SUM(G11:S11)+W11</f>
        <v>3791593</v>
      </c>
      <c r="Z11" s="194"/>
      <c r="AA11" s="194">
        <v>268870</v>
      </c>
      <c r="AB11" s="194"/>
      <c r="AC11" s="194">
        <f>+Y11+AA11</f>
        <v>4060463</v>
      </c>
    </row>
    <row r="12" spans="1:32">
      <c r="A12" s="146" t="s">
        <v>128</v>
      </c>
      <c r="D12" s="151"/>
      <c r="E12" s="91">
        <v>14.1</v>
      </c>
      <c r="F12" s="151"/>
      <c r="G12" s="194">
        <v>496627</v>
      </c>
      <c r="H12" s="194"/>
      <c r="I12" s="194">
        <v>0</v>
      </c>
      <c r="J12" s="194"/>
      <c r="K12" s="194">
        <v>0</v>
      </c>
      <c r="L12" s="194"/>
      <c r="M12" s="271">
        <v>-494158</v>
      </c>
      <c r="N12" s="194"/>
      <c r="O12" s="194">
        <v>0</v>
      </c>
      <c r="P12" s="194"/>
      <c r="Q12" s="194">
        <v>0</v>
      </c>
      <c r="R12" s="194"/>
      <c r="S12" s="194">
        <v>0</v>
      </c>
      <c r="T12" s="194"/>
      <c r="U12" s="194">
        <v>0</v>
      </c>
      <c r="V12" s="194"/>
      <c r="W12" s="194">
        <f t="shared" ref="W12:W15" si="0">SUM(U12:U12)</f>
        <v>0</v>
      </c>
      <c r="X12" s="194"/>
      <c r="Y12" s="10">
        <f>SUM(G12:S12,W12)</f>
        <v>2469</v>
      </c>
      <c r="Z12" s="194"/>
      <c r="AA12" s="194">
        <v>0</v>
      </c>
      <c r="AB12" s="194"/>
      <c r="AC12" s="194">
        <f>+Y12+AA12</f>
        <v>2469</v>
      </c>
    </row>
    <row r="13" spans="1:32">
      <c r="A13" s="146" t="s">
        <v>219</v>
      </c>
      <c r="D13" s="151"/>
      <c r="E13" s="91"/>
      <c r="F13" s="151"/>
      <c r="G13" s="194"/>
      <c r="H13" s="194"/>
      <c r="I13" s="194"/>
      <c r="J13" s="194"/>
      <c r="K13" s="194"/>
      <c r="L13" s="194"/>
      <c r="M13" s="271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0"/>
      <c r="Z13" s="194"/>
      <c r="AA13" s="194"/>
      <c r="AB13" s="194"/>
      <c r="AC13" s="194"/>
    </row>
    <row r="14" spans="1:32">
      <c r="B14" s="146" t="s">
        <v>220</v>
      </c>
      <c r="D14" s="151"/>
      <c r="E14" s="91">
        <v>6</v>
      </c>
      <c r="F14" s="151"/>
      <c r="G14" s="194">
        <v>0</v>
      </c>
      <c r="H14" s="194"/>
      <c r="I14" s="194">
        <v>0</v>
      </c>
      <c r="J14" s="194"/>
      <c r="K14" s="194">
        <v>0</v>
      </c>
      <c r="L14" s="194"/>
      <c r="M14" s="271">
        <v>0</v>
      </c>
      <c r="N14" s="194"/>
      <c r="O14" s="194">
        <v>0</v>
      </c>
      <c r="P14" s="194"/>
      <c r="Q14" s="194">
        <v>0</v>
      </c>
      <c r="R14" s="194"/>
      <c r="S14" s="194">
        <v>0</v>
      </c>
      <c r="T14" s="194"/>
      <c r="U14" s="194">
        <v>0</v>
      </c>
      <c r="V14" s="194"/>
      <c r="W14" s="194">
        <f t="shared" ref="W14" si="1">SUM(U14:U14)</f>
        <v>0</v>
      </c>
      <c r="X14" s="194"/>
      <c r="Y14" s="10">
        <f>SUM(G14:S14,W14)</f>
        <v>0</v>
      </c>
      <c r="Z14" s="194"/>
      <c r="AA14" s="194">
        <v>0</v>
      </c>
      <c r="AB14" s="194"/>
      <c r="AC14" s="194">
        <f>+Y14+AA14</f>
        <v>0</v>
      </c>
    </row>
    <row r="15" spans="1:32">
      <c r="A15" s="146" t="s">
        <v>165</v>
      </c>
      <c r="D15" s="151"/>
      <c r="E15" s="161"/>
      <c r="F15" s="151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v>0</v>
      </c>
      <c r="R15" s="9"/>
      <c r="S15" s="9">
        <f>'CI (9M)'!I41</f>
        <v>15785</v>
      </c>
      <c r="T15" s="189"/>
      <c r="U15" s="189">
        <f>'CI (9M)'!I32</f>
        <v>0</v>
      </c>
      <c r="V15" s="189"/>
      <c r="W15" s="185">
        <f t="shared" si="0"/>
        <v>0</v>
      </c>
      <c r="X15" s="189"/>
      <c r="Y15" s="189">
        <f>SUM(G15:S15,W15)</f>
        <v>15785</v>
      </c>
      <c r="Z15" s="189"/>
      <c r="AA15" s="189">
        <f>'CI (9M)'!I43+'CI (9M)'!I44</f>
        <v>-468</v>
      </c>
      <c r="AB15" s="189"/>
      <c r="AC15" s="189">
        <f>+Y15+AA15</f>
        <v>15317</v>
      </c>
      <c r="AD15" s="159"/>
      <c r="AE15" s="190"/>
    </row>
    <row r="16" spans="1:32" ht="21.75" thickBot="1">
      <c r="A16" s="151" t="s">
        <v>201</v>
      </c>
      <c r="D16" s="151"/>
      <c r="E16" s="196"/>
      <c r="F16" s="151"/>
      <c r="G16" s="44">
        <f>SUM(G11:G15)</f>
        <v>1985970</v>
      </c>
      <c r="H16" s="138"/>
      <c r="I16" s="44">
        <f>SUM(I11:I15)</f>
        <v>1215168</v>
      </c>
      <c r="J16" s="138"/>
      <c r="K16" s="44">
        <f>SUM(K11:K15)</f>
        <v>0</v>
      </c>
      <c r="L16" s="29"/>
      <c r="M16" s="44">
        <f>SUM(M11:M15)</f>
        <v>0</v>
      </c>
      <c r="N16" s="138"/>
      <c r="O16" s="44">
        <f>SUM(O11:O15)</f>
        <v>55252</v>
      </c>
      <c r="P16" s="170"/>
      <c r="Q16" s="44">
        <f>SUM(Q11:Q15)</f>
        <v>0</v>
      </c>
      <c r="R16" s="138"/>
      <c r="S16" s="44">
        <f>SUM(S11:S15)</f>
        <v>553457</v>
      </c>
      <c r="T16" s="138"/>
      <c r="U16" s="44">
        <f>SUM(U11:U15)</f>
        <v>0</v>
      </c>
      <c r="V16" s="138"/>
      <c r="W16" s="44">
        <f>SUM(W11:W15)</f>
        <v>0</v>
      </c>
      <c r="X16" s="138"/>
      <c r="Y16" s="44">
        <f>SUM(Y11:Y15)</f>
        <v>3809847</v>
      </c>
      <c r="Z16" s="138"/>
      <c r="AA16" s="44">
        <f>SUM(AA11:AA15)</f>
        <v>268402</v>
      </c>
      <c r="AB16" s="138"/>
      <c r="AC16" s="44">
        <f>SUM(AC11:AC15)</f>
        <v>4078249</v>
      </c>
      <c r="AD16" s="159"/>
      <c r="AE16" s="190"/>
    </row>
    <row r="17" spans="1:31" ht="21.75" thickTop="1">
      <c r="A17" s="151"/>
      <c r="D17" s="151"/>
      <c r="E17" s="196"/>
      <c r="F17" s="151"/>
      <c r="G17" s="170"/>
      <c r="H17" s="138"/>
      <c r="I17" s="170"/>
      <c r="J17" s="138"/>
      <c r="K17" s="211"/>
      <c r="L17" s="211"/>
      <c r="M17" s="211"/>
      <c r="N17" s="138"/>
      <c r="O17" s="211"/>
      <c r="P17" s="170"/>
      <c r="Q17" s="211"/>
      <c r="R17" s="138"/>
      <c r="S17" s="211"/>
      <c r="T17" s="138"/>
      <c r="U17" s="211"/>
      <c r="V17" s="138"/>
      <c r="W17" s="211"/>
      <c r="X17" s="138"/>
      <c r="Y17" s="211"/>
      <c r="Z17" s="138"/>
      <c r="AA17" s="211"/>
      <c r="AB17" s="138"/>
      <c r="AC17" s="211"/>
      <c r="AD17" s="159"/>
      <c r="AE17" s="190"/>
    </row>
    <row r="18" spans="1:31">
      <c r="A18" s="151" t="s">
        <v>164</v>
      </c>
      <c r="D18" s="151"/>
      <c r="E18" s="196"/>
      <c r="F18" s="151"/>
      <c r="G18" s="236">
        <v>990669</v>
      </c>
      <c r="H18" s="236"/>
      <c r="I18" s="236">
        <v>1215168</v>
      </c>
      <c r="J18" s="236"/>
      <c r="K18" s="236">
        <v>0</v>
      </c>
      <c r="L18" s="237"/>
      <c r="M18" s="237">
        <v>0</v>
      </c>
      <c r="N18" s="237"/>
      <c r="O18" s="237">
        <v>53622</v>
      </c>
      <c r="P18" s="237"/>
      <c r="Q18" s="237">
        <v>0</v>
      </c>
      <c r="R18" s="237"/>
      <c r="S18" s="237">
        <v>500477</v>
      </c>
      <c r="T18" s="54"/>
      <c r="U18" s="9">
        <v>0</v>
      </c>
      <c r="V18" s="138"/>
      <c r="W18" s="9">
        <f>SUM(U18:U18)</f>
        <v>0</v>
      </c>
      <c r="X18" s="54"/>
      <c r="Y18" s="9">
        <f>SUM(W18,G18:S18)</f>
        <v>2759936</v>
      </c>
      <c r="Z18" s="54"/>
      <c r="AA18" s="238">
        <v>271867</v>
      </c>
      <c r="AB18" s="54"/>
      <c r="AC18" s="9">
        <f>SUM(Y18:AA18)</f>
        <v>3031803</v>
      </c>
      <c r="AD18" s="159"/>
      <c r="AE18" s="190"/>
    </row>
    <row r="19" spans="1:31">
      <c r="A19" s="146" t="s">
        <v>128</v>
      </c>
      <c r="D19" s="151"/>
      <c r="E19" s="196"/>
      <c r="F19" s="151"/>
      <c r="G19" s="236">
        <v>498674</v>
      </c>
      <c r="H19" s="236"/>
      <c r="I19" s="236">
        <v>0</v>
      </c>
      <c r="J19" s="236"/>
      <c r="K19" s="236">
        <v>0</v>
      </c>
      <c r="L19" s="236"/>
      <c r="M19" s="241">
        <v>0</v>
      </c>
      <c r="N19" s="236"/>
      <c r="O19" s="236">
        <v>0</v>
      </c>
      <c r="P19" s="236"/>
      <c r="Q19" s="236">
        <v>0</v>
      </c>
      <c r="R19" s="236"/>
      <c r="S19" s="236">
        <v>0</v>
      </c>
      <c r="T19" s="236"/>
      <c r="U19" s="236">
        <v>0</v>
      </c>
      <c r="V19" s="236"/>
      <c r="W19" s="236">
        <v>0</v>
      </c>
      <c r="X19" s="236"/>
      <c r="Y19" s="241">
        <f>SUM(G19:S19)+W19</f>
        <v>498674</v>
      </c>
      <c r="Z19" s="236"/>
      <c r="AA19" s="236">
        <v>0</v>
      </c>
      <c r="AB19" s="236"/>
      <c r="AC19" s="236">
        <f>SUM(Y19:AA19)</f>
        <v>498674</v>
      </c>
      <c r="AD19" s="159"/>
      <c r="AE19" s="190"/>
    </row>
    <row r="20" spans="1:31">
      <c r="A20" s="146" t="s">
        <v>165</v>
      </c>
      <c r="E20" s="196"/>
      <c r="G20" s="195">
        <v>0</v>
      </c>
      <c r="I20" s="195">
        <v>0</v>
      </c>
      <c r="K20" s="195">
        <v>0</v>
      </c>
      <c r="L20" s="195"/>
      <c r="M20" s="195">
        <v>0</v>
      </c>
      <c r="N20" s="194"/>
      <c r="O20" s="195">
        <v>0</v>
      </c>
      <c r="P20" s="194"/>
      <c r="Q20" s="195">
        <v>0</v>
      </c>
      <c r="R20" s="189"/>
      <c r="S20" s="195">
        <f>'CI (9M)'!K41</f>
        <v>15407</v>
      </c>
      <c r="U20" s="9">
        <f>'CI (9M)'!K32</f>
        <v>0</v>
      </c>
      <c r="V20" s="189"/>
      <c r="W20" s="189">
        <f>SUM(U20:U20)</f>
        <v>0</v>
      </c>
      <c r="X20" s="189"/>
      <c r="Y20" s="189">
        <f>SUM(G20:S20,W20)</f>
        <v>15407</v>
      </c>
      <c r="Z20" s="189"/>
      <c r="AA20" s="189">
        <f>'CI (9M)'!K43+'CI (9M)'!K44</f>
        <v>-1295</v>
      </c>
      <c r="AB20" s="54"/>
      <c r="AC20" s="189">
        <f t="shared" ref="AC20" si="2">+Y20+AA20</f>
        <v>14112</v>
      </c>
      <c r="AD20" s="159"/>
      <c r="AE20" s="190"/>
    </row>
    <row r="21" spans="1:31" ht="21.75" thickBot="1">
      <c r="A21" s="151" t="s">
        <v>202</v>
      </c>
      <c r="G21" s="44">
        <f>SUM(G18:G20)</f>
        <v>1489343</v>
      </c>
      <c r="H21" s="138"/>
      <c r="I21" s="44">
        <f>SUM(I18:I20)</f>
        <v>1215168</v>
      </c>
      <c r="J21" s="138"/>
      <c r="K21" s="44">
        <f>SUM(K18:K20)</f>
        <v>0</v>
      </c>
      <c r="L21" s="29"/>
      <c r="M21" s="44">
        <f>SUM(M18:M20)</f>
        <v>0</v>
      </c>
      <c r="N21" s="138"/>
      <c r="O21" s="44">
        <f>SUM(O18:O20)</f>
        <v>53622</v>
      </c>
      <c r="P21" s="170"/>
      <c r="Q21" s="44">
        <f>SUM(Q18:Q20)</f>
        <v>0</v>
      </c>
      <c r="R21" s="138"/>
      <c r="S21" s="44">
        <f>SUM(S18:S20)</f>
        <v>515884</v>
      </c>
      <c r="T21" s="138"/>
      <c r="U21" s="44">
        <f>SUM(U18:U20)</f>
        <v>0</v>
      </c>
      <c r="V21" s="138"/>
      <c r="W21" s="44">
        <f>SUM(W18:W20)</f>
        <v>0</v>
      </c>
      <c r="X21" s="138"/>
      <c r="Y21" s="44">
        <f>SUM(Y18:Y20)</f>
        <v>3274017</v>
      </c>
      <c r="Z21" s="138"/>
      <c r="AA21" s="44">
        <f>SUM(AA18:AA20)</f>
        <v>270572</v>
      </c>
      <c r="AB21" s="138"/>
      <c r="AC21" s="44">
        <f>SUM(AC18:AC20)</f>
        <v>3544589</v>
      </c>
      <c r="AD21" s="164"/>
      <c r="AE21" s="190"/>
    </row>
    <row r="22" spans="1:31" ht="21.75" thickTop="1">
      <c r="G22" s="53"/>
      <c r="H22" s="54"/>
      <c r="I22" s="53"/>
      <c r="J22" s="54"/>
      <c r="K22" s="54"/>
      <c r="L22" s="54"/>
      <c r="M22" s="54"/>
      <c r="N22" s="54"/>
      <c r="O22" s="53"/>
      <c r="P22" s="54"/>
      <c r="Q22" s="54"/>
      <c r="R22" s="54"/>
      <c r="S22" s="53"/>
      <c r="T22" s="157"/>
      <c r="U22" s="53"/>
      <c r="V22" s="54"/>
      <c r="W22" s="53"/>
      <c r="X22" s="54"/>
      <c r="Y22" s="54"/>
      <c r="Z22" s="54"/>
      <c r="AA22" s="53"/>
      <c r="AB22" s="54"/>
      <c r="AC22" s="137"/>
    </row>
    <row r="23" spans="1:31">
      <c r="C23" s="151"/>
      <c r="D23" s="151"/>
      <c r="E23" s="160"/>
      <c r="F23" s="151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9"/>
      <c r="AB23" s="138"/>
      <c r="AC23" s="138"/>
      <c r="AE23" s="179"/>
    </row>
    <row r="24" spans="1:31">
      <c r="C24" s="151"/>
      <c r="D24" s="151"/>
      <c r="E24" s="160"/>
      <c r="F24" s="151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9"/>
      <c r="AB24" s="138"/>
      <c r="AC24" s="138"/>
    </row>
    <row r="25" spans="1:31">
      <c r="C25" s="151"/>
      <c r="D25" s="151"/>
      <c r="E25" s="160"/>
      <c r="F25" s="151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9"/>
      <c r="AB25" s="138"/>
      <c r="AC25" s="138"/>
    </row>
    <row r="26" spans="1:31">
      <c r="C26" s="138"/>
      <c r="D26" s="138"/>
      <c r="E26" s="138"/>
      <c r="F26" s="138"/>
      <c r="Z26" s="138"/>
      <c r="AA26" s="138"/>
      <c r="AB26" s="138"/>
      <c r="AC26" s="138"/>
    </row>
    <row r="27" spans="1:31"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</row>
    <row r="28" spans="1:31">
      <c r="C28" s="138"/>
      <c r="D28" s="138"/>
      <c r="E28" s="138"/>
      <c r="F28" s="138"/>
      <c r="Z28" s="138"/>
      <c r="AA28" s="138"/>
      <c r="AB28" s="138"/>
      <c r="AC28" s="138"/>
    </row>
    <row r="29" spans="1:31"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</row>
  </sheetData>
  <mergeCells count="5"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59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1"/>
  <sheetViews>
    <sheetView view="pageBreakPreview" zoomScaleSheetLayoutView="100" workbookViewId="0">
      <selection activeCell="A10" sqref="A10"/>
    </sheetView>
  </sheetViews>
  <sheetFormatPr defaultColWidth="9" defaultRowHeight="21"/>
  <cols>
    <col min="1" max="2" width="2" style="146" customWidth="1"/>
    <col min="3" max="3" width="31.25" style="146" customWidth="1"/>
    <col min="4" max="4" width="1.875" style="146" customWidth="1"/>
    <col min="5" max="5" width="8" style="147" customWidth="1"/>
    <col min="6" max="6" width="1.75" style="146" customWidth="1"/>
    <col min="7" max="7" width="15.125" style="146" customWidth="1"/>
    <col min="8" max="8" width="1.75" style="146" customWidth="1"/>
    <col min="9" max="9" width="15.125" style="146" customWidth="1"/>
    <col min="10" max="10" width="1.25" style="146" customWidth="1"/>
    <col min="11" max="11" width="15.125" style="146" customWidth="1"/>
    <col min="12" max="12" width="1.25" style="146" customWidth="1"/>
    <col min="13" max="13" width="15.125" style="146" customWidth="1"/>
    <col min="14" max="14" width="1.25" style="146" customWidth="1"/>
    <col min="15" max="15" width="15.125" style="146" customWidth="1"/>
    <col min="16" max="16" width="1.75" style="146" customWidth="1"/>
    <col min="17" max="17" width="15.125" style="146" customWidth="1"/>
    <col min="18" max="18" width="1.75" style="146" customWidth="1"/>
    <col min="19" max="19" width="15.125" style="146" customWidth="1"/>
    <col min="20" max="20" width="1.75" style="146" customWidth="1"/>
    <col min="21" max="21" width="15.125" style="146" customWidth="1"/>
    <col min="22" max="22" width="10.875" style="146" bestFit="1" customWidth="1"/>
    <col min="23" max="16384" width="9" style="146"/>
  </cols>
  <sheetData>
    <row r="1" spans="1:27">
      <c r="U1" s="214" t="s">
        <v>158</v>
      </c>
    </row>
    <row r="2" spans="1:27">
      <c r="U2" s="214" t="s">
        <v>160</v>
      </c>
    </row>
    <row r="3" spans="1:27">
      <c r="C3" s="317" t="s">
        <v>73</v>
      </c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</row>
    <row r="4" spans="1:27">
      <c r="C4" s="317" t="s">
        <v>56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</row>
    <row r="5" spans="1:27">
      <c r="C5" s="317" t="s">
        <v>200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151"/>
      <c r="W5" s="151"/>
      <c r="X5" s="151"/>
      <c r="Y5" s="151"/>
      <c r="Z5" s="151"/>
      <c r="AA5" s="151"/>
    </row>
    <row r="6" spans="1:27">
      <c r="C6" s="161"/>
      <c r="D6" s="161"/>
      <c r="E6" s="196"/>
      <c r="F6" s="161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50" t="str">
        <f>'EC Consol '!AC6</f>
        <v>(Unit : Thousand Baht)</v>
      </c>
    </row>
    <row r="7" spans="1:27">
      <c r="D7" s="151"/>
      <c r="F7" s="151"/>
      <c r="G7" s="319" t="s">
        <v>8</v>
      </c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</row>
    <row r="8" spans="1:27">
      <c r="C8" s="148"/>
      <c r="D8" s="148"/>
      <c r="E8" s="158"/>
      <c r="F8" s="148"/>
      <c r="G8" s="148" t="s">
        <v>26</v>
      </c>
      <c r="H8" s="133"/>
      <c r="I8" s="59"/>
      <c r="J8" s="59"/>
      <c r="K8" s="59"/>
      <c r="L8" s="148"/>
      <c r="M8" s="59"/>
      <c r="N8" s="148"/>
      <c r="O8" s="318" t="s">
        <v>55</v>
      </c>
      <c r="P8" s="318"/>
      <c r="Q8" s="318"/>
      <c r="R8" s="318"/>
      <c r="S8" s="318"/>
      <c r="T8" s="134"/>
      <c r="U8" s="148"/>
    </row>
    <row r="9" spans="1:27">
      <c r="C9" s="148"/>
      <c r="D9" s="148"/>
      <c r="E9" s="158"/>
      <c r="F9" s="148"/>
      <c r="G9" s="133" t="s">
        <v>51</v>
      </c>
      <c r="H9" s="133"/>
      <c r="I9" s="59" t="s">
        <v>54</v>
      </c>
      <c r="J9" s="59"/>
      <c r="K9" s="59" t="s">
        <v>126</v>
      </c>
      <c r="L9" s="148"/>
      <c r="M9" s="154" t="s">
        <v>231</v>
      </c>
      <c r="N9" s="148"/>
      <c r="O9" s="134" t="s">
        <v>33</v>
      </c>
      <c r="P9" s="134"/>
      <c r="Q9" s="133" t="s">
        <v>33</v>
      </c>
      <c r="R9" s="134"/>
      <c r="T9" s="134"/>
      <c r="U9" s="148"/>
    </row>
    <row r="10" spans="1:27">
      <c r="C10" s="148"/>
      <c r="D10" s="148"/>
      <c r="E10" s="155" t="s">
        <v>6</v>
      </c>
      <c r="F10" s="59"/>
      <c r="G10" s="135" t="s">
        <v>52</v>
      </c>
      <c r="H10" s="133"/>
      <c r="I10" s="156" t="s">
        <v>53</v>
      </c>
      <c r="J10" s="59"/>
      <c r="K10" s="156" t="s">
        <v>113</v>
      </c>
      <c r="L10" s="148"/>
      <c r="M10" s="167" t="s">
        <v>228</v>
      </c>
      <c r="N10" s="148"/>
      <c r="O10" s="136" t="s">
        <v>34</v>
      </c>
      <c r="P10" s="134"/>
      <c r="Q10" s="135" t="s">
        <v>110</v>
      </c>
      <c r="R10" s="134"/>
      <c r="S10" s="136" t="s">
        <v>35</v>
      </c>
      <c r="T10" s="134"/>
      <c r="U10" s="163" t="s">
        <v>50</v>
      </c>
    </row>
    <row r="11" spans="1:27" ht="21" customHeight="1">
      <c r="A11" s="151" t="s">
        <v>186</v>
      </c>
      <c r="G11" s="191">
        <v>1489343</v>
      </c>
      <c r="H11" s="191"/>
      <c r="I11" s="191">
        <v>1215168</v>
      </c>
      <c r="J11" s="192"/>
      <c r="K11" s="8">
        <v>0</v>
      </c>
      <c r="L11" s="192"/>
      <c r="M11" s="191">
        <v>494158</v>
      </c>
      <c r="N11" s="192"/>
      <c r="O11" s="191">
        <v>54967</v>
      </c>
      <c r="P11" s="191"/>
      <c r="Q11" s="191">
        <v>0</v>
      </c>
      <c r="R11" s="192"/>
      <c r="S11" s="191">
        <v>575202</v>
      </c>
      <c r="T11" s="181"/>
      <c r="U11" s="8">
        <f>SUM(G11:S11)</f>
        <v>3828838</v>
      </c>
    </row>
    <row r="12" spans="1:27" ht="21" customHeight="1">
      <c r="A12" s="146" t="s">
        <v>128</v>
      </c>
      <c r="E12" s="91">
        <v>14.1</v>
      </c>
      <c r="F12" s="151"/>
      <c r="G12" s="194">
        <f>496447+180</f>
        <v>496627</v>
      </c>
      <c r="H12" s="191"/>
      <c r="I12" s="194">
        <v>0</v>
      </c>
      <c r="J12" s="192"/>
      <c r="K12" s="194">
        <v>0</v>
      </c>
      <c r="L12" s="192"/>
      <c r="M12" s="271">
        <v>-494158</v>
      </c>
      <c r="N12" s="192"/>
      <c r="O12" s="194">
        <v>0</v>
      </c>
      <c r="P12" s="191"/>
      <c r="Q12" s="194">
        <v>0</v>
      </c>
      <c r="R12" s="192"/>
      <c r="S12" s="194">
        <v>0</v>
      </c>
      <c r="T12" s="181"/>
      <c r="U12" s="8">
        <f t="shared" ref="U12:U13" si="0">SUM(G12:S12)</f>
        <v>2469</v>
      </c>
    </row>
    <row r="13" spans="1:27">
      <c r="A13" s="146" t="s">
        <v>165</v>
      </c>
      <c r="E13" s="231"/>
      <c r="G13" s="191">
        <v>0</v>
      </c>
      <c r="H13" s="191"/>
      <c r="I13" s="191">
        <v>0</v>
      </c>
      <c r="J13" s="192"/>
      <c r="K13" s="8">
        <v>0</v>
      </c>
      <c r="L13" s="192"/>
      <c r="M13" s="191">
        <v>0</v>
      </c>
      <c r="N13" s="192"/>
      <c r="O13" s="191">
        <v>0</v>
      </c>
      <c r="P13" s="185"/>
      <c r="Q13" s="191">
        <v>0</v>
      </c>
      <c r="R13" s="185"/>
      <c r="S13" s="185">
        <f>'CI (9M)'!M41</f>
        <v>18306</v>
      </c>
      <c r="T13" s="185"/>
      <c r="U13" s="185">
        <f t="shared" si="0"/>
        <v>18306</v>
      </c>
      <c r="V13" s="193"/>
      <c r="W13" s="190"/>
    </row>
    <row r="14" spans="1:27" ht="21.75" thickBot="1">
      <c r="A14" s="151" t="s">
        <v>201</v>
      </c>
      <c r="E14"/>
      <c r="G14" s="186">
        <f>SUM(G11:G13)</f>
        <v>1985970</v>
      </c>
      <c r="H14" s="187"/>
      <c r="I14" s="186">
        <f>SUM(I11:I13)</f>
        <v>1215168</v>
      </c>
      <c r="J14" s="188"/>
      <c r="K14" s="186">
        <f>SUM(K11:K13)</f>
        <v>0</v>
      </c>
      <c r="L14" s="188"/>
      <c r="M14" s="186">
        <f>SUM(M11:M13)</f>
        <v>0</v>
      </c>
      <c r="N14" s="188"/>
      <c r="O14" s="186">
        <f>SUM(O11:O13)</f>
        <v>54967</v>
      </c>
      <c r="P14" s="187"/>
      <c r="Q14" s="213">
        <f>SUM(Q11:Q13)</f>
        <v>0</v>
      </c>
      <c r="R14" s="188"/>
      <c r="S14" s="186">
        <f>SUM(S11:S13)</f>
        <v>593508</v>
      </c>
      <c r="T14" s="188"/>
      <c r="U14" s="186">
        <f>SUM(U11:U13)</f>
        <v>3849613</v>
      </c>
      <c r="V14" s="159"/>
      <c r="W14" s="190"/>
    </row>
    <row r="15" spans="1:27" ht="21.75" thickTop="1">
      <c r="A15" s="151"/>
      <c r="E15"/>
      <c r="G15" s="212"/>
      <c r="H15" s="187"/>
      <c r="I15" s="212"/>
      <c r="J15" s="187"/>
      <c r="K15" s="212"/>
      <c r="L15" s="187"/>
      <c r="M15" s="212"/>
      <c r="N15" s="187"/>
      <c r="O15" s="212"/>
      <c r="P15" s="187"/>
      <c r="Q15" s="212"/>
      <c r="R15" s="187"/>
      <c r="S15" s="212"/>
      <c r="T15" s="187"/>
      <c r="U15" s="212"/>
      <c r="V15" s="159"/>
      <c r="W15" s="190"/>
    </row>
    <row r="16" spans="1:27">
      <c r="A16" s="151" t="s">
        <v>164</v>
      </c>
      <c r="E16"/>
      <c r="G16" s="9">
        <v>990669</v>
      </c>
      <c r="H16" s="199"/>
      <c r="I16" s="9">
        <v>1215168</v>
      </c>
      <c r="J16" s="192"/>
      <c r="K16" s="9">
        <v>0</v>
      </c>
      <c r="L16" s="192"/>
      <c r="M16" s="9">
        <v>0</v>
      </c>
      <c r="N16" s="192"/>
      <c r="O16" s="9">
        <v>53622</v>
      </c>
      <c r="P16" s="199"/>
      <c r="Q16" s="9">
        <v>0</v>
      </c>
      <c r="R16" s="192"/>
      <c r="S16" s="9">
        <v>549665</v>
      </c>
      <c r="T16" s="187"/>
      <c r="U16" s="184">
        <f t="shared" ref="U16:U18" si="1">SUM(G16:S16)</f>
        <v>2809124</v>
      </c>
      <c r="V16" s="159"/>
      <c r="W16" s="190"/>
    </row>
    <row r="17" spans="1:23">
      <c r="A17" s="146" t="s">
        <v>128</v>
      </c>
      <c r="E17"/>
      <c r="G17" s="258">
        <v>498674</v>
      </c>
      <c r="H17" s="258"/>
      <c r="I17" s="258">
        <v>0</v>
      </c>
      <c r="J17" s="259"/>
      <c r="K17" s="241">
        <v>0</v>
      </c>
      <c r="L17" s="241"/>
      <c r="M17" s="241">
        <v>0</v>
      </c>
      <c r="N17" s="259"/>
      <c r="O17" s="258">
        <v>0</v>
      </c>
      <c r="P17" s="258"/>
      <c r="Q17" s="258">
        <v>0</v>
      </c>
      <c r="R17" s="259"/>
      <c r="S17" s="258">
        <v>0</v>
      </c>
      <c r="T17" s="258"/>
      <c r="U17" s="258">
        <f>SUM(G17:T17)</f>
        <v>498674</v>
      </c>
      <c r="V17" s="159"/>
      <c r="W17" s="190"/>
    </row>
    <row r="18" spans="1:23">
      <c r="A18" s="146" t="s">
        <v>165</v>
      </c>
      <c r="D18" s="151"/>
      <c r="E18" s="196"/>
      <c r="G18" s="194">
        <v>0</v>
      </c>
      <c r="H18" s="164"/>
      <c r="I18" s="194">
        <v>0</v>
      </c>
      <c r="J18" s="164"/>
      <c r="K18" s="194">
        <v>0</v>
      </c>
      <c r="L18" s="164"/>
      <c r="M18" s="194">
        <v>0</v>
      </c>
      <c r="N18" s="164"/>
      <c r="O18" s="194">
        <v>0</v>
      </c>
      <c r="P18" s="164"/>
      <c r="Q18" s="194">
        <v>0</v>
      </c>
      <c r="R18" s="164"/>
      <c r="S18" s="8">
        <f>'CI (9M)'!O41</f>
        <v>10474</v>
      </c>
      <c r="T18" s="183"/>
      <c r="U18" s="182">
        <f t="shared" si="1"/>
        <v>10474</v>
      </c>
      <c r="V18" s="193"/>
      <c r="W18" s="190"/>
    </row>
    <row r="19" spans="1:23" ht="21.75" thickBot="1">
      <c r="A19" s="151" t="s">
        <v>202</v>
      </c>
      <c r="D19" s="151"/>
      <c r="G19" s="186">
        <f>SUM(G16:G18)</f>
        <v>1489343</v>
      </c>
      <c r="H19" s="187"/>
      <c r="I19" s="186">
        <f>SUM(I16:I18)</f>
        <v>1215168</v>
      </c>
      <c r="J19" s="188"/>
      <c r="K19" s="186">
        <f>SUM(K16:K18)</f>
        <v>0</v>
      </c>
      <c r="L19" s="188"/>
      <c r="M19" s="186">
        <f>SUM(M16:M18)</f>
        <v>0</v>
      </c>
      <c r="N19" s="188"/>
      <c r="O19" s="186">
        <f>SUM(O16:O18)</f>
        <v>53622</v>
      </c>
      <c r="P19" s="187"/>
      <c r="Q19" s="213">
        <f>SUM(Q16:Q18)</f>
        <v>0</v>
      </c>
      <c r="R19" s="188"/>
      <c r="S19" s="186">
        <f>SUM(S16:S18)</f>
        <v>560139</v>
      </c>
      <c r="T19" s="188"/>
      <c r="U19" s="186">
        <f>SUM(U16:U18)</f>
        <v>3318272</v>
      </c>
      <c r="V19" s="193"/>
      <c r="W19" s="190"/>
    </row>
    <row r="20" spans="1:23" ht="21.75" thickTop="1">
      <c r="D20" s="151"/>
      <c r="G20" s="187"/>
      <c r="H20" s="187"/>
      <c r="I20" s="187"/>
      <c r="J20" s="187"/>
      <c r="K20" s="187"/>
      <c r="L20" s="187"/>
      <c r="M20" s="181"/>
      <c r="N20" s="187"/>
      <c r="O20" s="181"/>
      <c r="P20" s="181"/>
      <c r="Q20" s="181"/>
      <c r="R20" s="181"/>
      <c r="S20" s="181"/>
      <c r="T20" s="187"/>
      <c r="U20" s="187"/>
    </row>
    <row r="21" spans="1:23">
      <c r="D21" s="151"/>
      <c r="G21" s="187"/>
      <c r="H21" s="187"/>
      <c r="I21" s="187"/>
      <c r="J21" s="187"/>
      <c r="K21" s="187"/>
      <c r="L21" s="187"/>
      <c r="M21" s="181"/>
      <c r="N21" s="187"/>
      <c r="O21" s="181"/>
      <c r="P21" s="181"/>
      <c r="Q21" s="181"/>
      <c r="R21" s="181"/>
      <c r="S21" s="181"/>
      <c r="T21" s="187"/>
      <c r="U21" s="187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3" firstPageNumber="1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0"/>
  <sheetViews>
    <sheetView view="pageBreakPreview" zoomScale="115" zoomScaleNormal="160" zoomScaleSheetLayoutView="115" zoomScalePageLayoutView="85" workbookViewId="0">
      <selection activeCell="M87" sqref="M87"/>
    </sheetView>
  </sheetViews>
  <sheetFormatPr defaultColWidth="9" defaultRowHeight="21"/>
  <cols>
    <col min="1" max="4" width="2" style="14" customWidth="1"/>
    <col min="5" max="5" width="11.375" style="16" customWidth="1"/>
    <col min="6" max="6" width="31.875" style="16" customWidth="1"/>
    <col min="7" max="7" width="1.5" style="16" customWidth="1"/>
    <col min="8" max="8" width="1.75" style="16" customWidth="1"/>
    <col min="9" max="9" width="11.125" style="21" customWidth="1"/>
    <col min="10" max="10" width="1.75" style="16" customWidth="1"/>
    <col min="11" max="11" width="11.125" style="31" customWidth="1"/>
    <col min="12" max="12" width="1.75" style="16" customWidth="1"/>
    <col min="13" max="13" width="11.125" style="23" customWidth="1"/>
    <col min="14" max="14" width="1.75" style="32" customWidth="1"/>
    <col min="15" max="15" width="11.125" style="22" customWidth="1"/>
    <col min="16" max="16" width="14.125" style="34" customWidth="1"/>
    <col min="17" max="17" width="14.125" style="16" bestFit="1" customWidth="1"/>
    <col min="18" max="20" width="9.125" style="16" customWidth="1"/>
    <col min="21" max="16384" width="9" style="16"/>
  </cols>
  <sheetData>
    <row r="1" spans="1:17">
      <c r="O1" s="214" t="s">
        <v>158</v>
      </c>
    </row>
    <row r="2" spans="1:17">
      <c r="O2" s="214" t="s">
        <v>160</v>
      </c>
    </row>
    <row r="3" spans="1:17" ht="20.25" customHeight="1">
      <c r="A3" s="315" t="s">
        <v>73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7" ht="20.45" customHeight="1">
      <c r="A4" s="315" t="s">
        <v>61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7" ht="20.45" customHeight="1">
      <c r="A5" s="315" t="s">
        <v>200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122"/>
    </row>
    <row r="6" spans="1:17" ht="20.45" customHeight="1">
      <c r="A6" s="70"/>
      <c r="B6" s="70"/>
      <c r="C6" s="70"/>
      <c r="D6" s="70"/>
      <c r="E6" s="56"/>
      <c r="F6" s="56"/>
      <c r="G6" s="56"/>
      <c r="H6" s="56"/>
      <c r="I6" s="38"/>
      <c r="J6" s="72"/>
      <c r="K6" s="123"/>
      <c r="L6" s="72"/>
      <c r="M6" s="24"/>
      <c r="N6" s="72"/>
      <c r="O6" s="124" t="str">
        <f>'EC Separate '!U6</f>
        <v>(Unit : Thousand Baht)</v>
      </c>
      <c r="P6" s="122"/>
    </row>
    <row r="7" spans="1:17" s="40" customFormat="1" ht="20.45" customHeight="1">
      <c r="A7" s="75"/>
      <c r="B7" s="75"/>
      <c r="C7" s="75"/>
      <c r="D7" s="75"/>
      <c r="E7" s="76"/>
      <c r="F7" s="76"/>
      <c r="G7" s="76"/>
      <c r="H7" s="76"/>
      <c r="I7" s="316" t="str">
        <f>'CI (9M)'!I7:K7</f>
        <v xml:space="preserve">Consolidated </v>
      </c>
      <c r="J7" s="316"/>
      <c r="K7" s="316"/>
      <c r="L7" s="78"/>
      <c r="M7" s="316" t="str">
        <f>'CI (9M)'!M7:O7</f>
        <v>Separate</v>
      </c>
      <c r="N7" s="316"/>
      <c r="O7" s="316"/>
      <c r="P7" s="112"/>
    </row>
    <row r="8" spans="1:17" s="40" customFormat="1" ht="20.45" customHeight="1">
      <c r="A8" s="75"/>
      <c r="B8" s="75"/>
      <c r="C8" s="75"/>
      <c r="D8" s="75"/>
      <c r="E8" s="76"/>
      <c r="F8" s="76"/>
      <c r="G8" s="59"/>
      <c r="H8" s="76"/>
      <c r="I8" s="239" t="s">
        <v>185</v>
      </c>
      <c r="J8" s="125"/>
      <c r="K8" s="239" t="s">
        <v>156</v>
      </c>
      <c r="L8" s="125"/>
      <c r="M8" s="239" t="s">
        <v>185</v>
      </c>
      <c r="N8" s="125"/>
      <c r="O8" s="239" t="s">
        <v>156</v>
      </c>
      <c r="P8" s="112"/>
    </row>
    <row r="9" spans="1:17" s="282" customFormat="1">
      <c r="A9" s="35" t="s">
        <v>62</v>
      </c>
      <c r="B9" s="33"/>
      <c r="C9" s="33"/>
      <c r="D9" s="33"/>
      <c r="E9" s="278"/>
      <c r="F9" s="76"/>
      <c r="G9" s="278"/>
      <c r="H9" s="278"/>
      <c r="I9" s="279"/>
      <c r="J9" s="33"/>
      <c r="K9" s="280"/>
      <c r="L9" s="33"/>
      <c r="M9" s="281"/>
      <c r="O9" s="283"/>
      <c r="P9" s="36"/>
      <c r="Q9" s="284"/>
    </row>
    <row r="10" spans="1:17" s="285" customFormat="1">
      <c r="A10" s="33"/>
      <c r="B10" s="33" t="s">
        <v>133</v>
      </c>
      <c r="C10" s="33"/>
      <c r="D10" s="33"/>
      <c r="I10" s="9">
        <f>'CI (9M)'!I20+'CI (9M)'!I26</f>
        <v>21550</v>
      </c>
      <c r="J10" s="6"/>
      <c r="K10" s="9">
        <f>'CI (9M)'!K20+'CI (9M)'!K26</f>
        <v>18614</v>
      </c>
      <c r="L10" s="1"/>
      <c r="M10" s="9">
        <f>'CI (9M)'!M20</f>
        <v>24229</v>
      </c>
      <c r="N10" s="1"/>
      <c r="O10" s="9">
        <f>'CI (9M)'!O20</f>
        <v>15033</v>
      </c>
      <c r="P10" s="34"/>
      <c r="Q10" s="284"/>
    </row>
    <row r="11" spans="1:17" s="285" customFormat="1">
      <c r="A11" s="33"/>
      <c r="C11" s="33" t="s">
        <v>77</v>
      </c>
      <c r="D11" s="33"/>
      <c r="E11" s="278"/>
      <c r="F11" s="278"/>
      <c r="G11" s="278"/>
      <c r="H11" s="278"/>
      <c r="I11" s="55"/>
      <c r="J11" s="13"/>
      <c r="K11" s="45"/>
      <c r="L11" s="13"/>
      <c r="M11" s="55"/>
      <c r="N11" s="13"/>
      <c r="O11" s="45"/>
      <c r="P11" s="34"/>
      <c r="Q11" s="284"/>
    </row>
    <row r="12" spans="1:17" s="285" customFormat="1">
      <c r="A12" s="33"/>
      <c r="C12" s="33"/>
      <c r="D12" s="33" t="s">
        <v>12</v>
      </c>
      <c r="E12" s="278"/>
      <c r="F12" s="278"/>
      <c r="G12" s="278"/>
      <c r="H12" s="278"/>
      <c r="I12" s="55"/>
      <c r="J12" s="13"/>
      <c r="K12" s="45"/>
      <c r="L12" s="13"/>
      <c r="M12" s="55"/>
      <c r="N12" s="13"/>
      <c r="O12" s="45"/>
      <c r="P12" s="34"/>
      <c r="Q12" s="284"/>
    </row>
    <row r="13" spans="1:17" s="285" customFormat="1">
      <c r="A13" s="33"/>
      <c r="C13" s="33"/>
      <c r="E13" s="33" t="s">
        <v>13</v>
      </c>
      <c r="F13" s="278"/>
      <c r="G13" s="278"/>
      <c r="H13" s="278"/>
      <c r="I13" s="61">
        <v>5257</v>
      </c>
      <c r="J13" s="242"/>
      <c r="K13" s="243">
        <v>5392</v>
      </c>
      <c r="L13" s="242"/>
      <c r="M13" s="61">
        <v>2553</v>
      </c>
      <c r="N13" s="242"/>
      <c r="O13" s="243">
        <v>2618</v>
      </c>
      <c r="P13" s="34"/>
      <c r="Q13" s="284"/>
    </row>
    <row r="14" spans="1:17" s="285" customFormat="1">
      <c r="A14" s="33"/>
      <c r="C14" s="33"/>
      <c r="D14" s="33" t="s">
        <v>63</v>
      </c>
      <c r="E14" s="278"/>
      <c r="F14" s="278"/>
      <c r="G14" s="278"/>
      <c r="H14" s="278"/>
      <c r="I14" s="243">
        <v>61369</v>
      </c>
      <c r="J14" s="242"/>
      <c r="K14" s="243">
        <v>90055</v>
      </c>
      <c r="L14" s="242"/>
      <c r="M14" s="243">
        <v>62009</v>
      </c>
      <c r="N14" s="242"/>
      <c r="O14" s="243">
        <v>90660</v>
      </c>
      <c r="P14" s="34"/>
      <c r="Q14" s="284"/>
    </row>
    <row r="15" spans="1:17" s="282" customFormat="1">
      <c r="A15" s="35"/>
      <c r="C15" s="33" t="s">
        <v>155</v>
      </c>
      <c r="E15" s="278"/>
      <c r="F15" s="278"/>
      <c r="G15" s="278"/>
      <c r="H15" s="278"/>
      <c r="I15" s="241">
        <v>-131766</v>
      </c>
      <c r="J15" s="244"/>
      <c r="K15" s="241">
        <v>72689</v>
      </c>
      <c r="L15" s="244"/>
      <c r="M15" s="241">
        <v>-134139</v>
      </c>
      <c r="N15" s="245"/>
      <c r="O15" s="241">
        <v>125631</v>
      </c>
      <c r="P15" s="36"/>
      <c r="Q15" s="284"/>
    </row>
    <row r="16" spans="1:17" s="282" customFormat="1">
      <c r="A16" s="35"/>
      <c r="C16" s="33" t="s">
        <v>65</v>
      </c>
      <c r="D16" s="33"/>
      <c r="E16" s="278"/>
      <c r="F16" s="278"/>
      <c r="G16" s="278"/>
      <c r="H16" s="278"/>
      <c r="I16" s="241">
        <v>15814</v>
      </c>
      <c r="J16" s="244"/>
      <c r="K16" s="241">
        <v>-80171</v>
      </c>
      <c r="L16" s="244"/>
      <c r="M16" s="241">
        <v>17570</v>
      </c>
      <c r="N16" s="245"/>
      <c r="O16" s="241">
        <v>-78501</v>
      </c>
      <c r="P16" s="36"/>
      <c r="Q16" s="284"/>
    </row>
    <row r="17" spans="1:17" s="282" customFormat="1">
      <c r="A17" s="35"/>
      <c r="C17" s="33" t="s">
        <v>154</v>
      </c>
      <c r="D17" s="33"/>
      <c r="E17" s="33"/>
      <c r="F17" s="33"/>
      <c r="G17" s="33"/>
      <c r="H17" s="33"/>
      <c r="I17" s="241">
        <v>9954</v>
      </c>
      <c r="J17" s="244"/>
      <c r="K17" s="241">
        <v>-1409</v>
      </c>
      <c r="L17" s="244"/>
      <c r="M17" s="241">
        <v>4928</v>
      </c>
      <c r="N17" s="245"/>
      <c r="O17" s="174">
        <v>695</v>
      </c>
      <c r="P17" s="36"/>
      <c r="Q17" s="284"/>
    </row>
    <row r="18" spans="1:17" s="282" customFormat="1">
      <c r="A18" s="35"/>
      <c r="C18" s="33" t="s">
        <v>148</v>
      </c>
      <c r="E18" s="278"/>
      <c r="F18" s="278"/>
      <c r="G18" s="278"/>
      <c r="H18" s="278"/>
      <c r="I18" s="241">
        <v>-32416</v>
      </c>
      <c r="J18" s="244"/>
      <c r="K18" s="241">
        <v>16375</v>
      </c>
      <c r="L18" s="244"/>
      <c r="M18" s="241">
        <v>-18025</v>
      </c>
      <c r="N18" s="245"/>
      <c r="O18" s="174">
        <v>-8948</v>
      </c>
      <c r="P18" s="36"/>
      <c r="Q18" s="284"/>
    </row>
    <row r="19" spans="1:17" s="282" customFormat="1">
      <c r="A19" s="35"/>
      <c r="C19" s="33" t="s">
        <v>171</v>
      </c>
      <c r="E19" s="278"/>
      <c r="F19" s="278"/>
      <c r="G19" s="278"/>
      <c r="H19" s="278"/>
      <c r="I19" s="241">
        <v>-1423</v>
      </c>
      <c r="J19" s="244"/>
      <c r="K19" s="241">
        <v>-95</v>
      </c>
      <c r="L19" s="244"/>
      <c r="M19" s="241">
        <v>2672</v>
      </c>
      <c r="N19" s="245"/>
      <c r="O19" s="174">
        <v>0</v>
      </c>
      <c r="P19" s="36"/>
      <c r="Q19" s="284"/>
    </row>
    <row r="20" spans="1:17" s="285" customFormat="1">
      <c r="A20" s="35"/>
      <c r="B20" s="35"/>
      <c r="C20" s="33" t="s">
        <v>74</v>
      </c>
      <c r="D20" s="33"/>
      <c r="E20" s="30"/>
      <c r="F20" s="30"/>
      <c r="G20" s="30"/>
      <c r="H20" s="30"/>
      <c r="I20" s="3"/>
      <c r="J20" s="1"/>
      <c r="K20" s="7"/>
      <c r="L20" s="13"/>
      <c r="M20" s="3"/>
      <c r="N20" s="13"/>
      <c r="O20" s="45"/>
      <c r="P20" s="34"/>
      <c r="Q20" s="284"/>
    </row>
    <row r="21" spans="1:17" s="285" customFormat="1">
      <c r="A21" s="35"/>
      <c r="B21" s="35"/>
      <c r="C21" s="33"/>
      <c r="D21" s="33" t="s">
        <v>169</v>
      </c>
      <c r="E21" s="30"/>
      <c r="F21" s="33"/>
      <c r="G21" s="30"/>
      <c r="H21" s="30"/>
      <c r="I21" s="241">
        <v>9217</v>
      </c>
      <c r="J21" s="1"/>
      <c r="K21" s="286">
        <v>9278</v>
      </c>
      <c r="L21" s="242"/>
      <c r="M21" s="241">
        <v>7737</v>
      </c>
      <c r="N21" s="242"/>
      <c r="O21" s="287">
        <v>8637</v>
      </c>
      <c r="P21" s="34"/>
      <c r="Q21" s="284"/>
    </row>
    <row r="22" spans="1:17" s="285" customFormat="1">
      <c r="A22" s="35"/>
      <c r="B22" s="35"/>
      <c r="C22" s="33"/>
      <c r="D22" s="33" t="s">
        <v>168</v>
      </c>
      <c r="E22" s="30"/>
      <c r="F22" s="30"/>
      <c r="G22" s="30"/>
      <c r="H22" s="30"/>
      <c r="I22" s="241">
        <v>14317</v>
      </c>
      <c r="J22" s="1"/>
      <c r="K22" s="286">
        <v>7909</v>
      </c>
      <c r="L22" s="242"/>
      <c r="M22" s="241">
        <v>15150</v>
      </c>
      <c r="N22" s="242"/>
      <c r="O22" s="287">
        <v>8248</v>
      </c>
      <c r="P22" s="34"/>
      <c r="Q22" s="284"/>
    </row>
    <row r="23" spans="1:17" s="285" customFormat="1">
      <c r="A23" s="35"/>
      <c r="B23" s="35"/>
      <c r="C23" s="33"/>
      <c r="D23" s="33" t="s">
        <v>66</v>
      </c>
      <c r="E23" s="30"/>
      <c r="F23" s="30"/>
      <c r="G23" s="30"/>
      <c r="H23" s="30"/>
      <c r="I23" s="241">
        <v>870</v>
      </c>
      <c r="J23" s="1"/>
      <c r="K23" s="286">
        <v>870</v>
      </c>
      <c r="L23" s="242"/>
      <c r="M23" s="241">
        <v>0</v>
      </c>
      <c r="N23" s="242"/>
      <c r="O23" s="9">
        <v>0</v>
      </c>
      <c r="P23" s="34"/>
      <c r="Q23" s="284"/>
    </row>
    <row r="24" spans="1:17" s="285" customFormat="1">
      <c r="A24" s="35"/>
      <c r="B24" s="33"/>
      <c r="C24" s="33"/>
      <c r="D24" s="33" t="s">
        <v>151</v>
      </c>
      <c r="E24" s="30"/>
      <c r="F24" s="30"/>
      <c r="G24" s="30"/>
      <c r="H24" s="30"/>
      <c r="I24" s="241">
        <v>557</v>
      </c>
      <c r="J24" s="1"/>
      <c r="K24" s="286">
        <v>363</v>
      </c>
      <c r="L24" s="242"/>
      <c r="M24" s="241">
        <v>557</v>
      </c>
      <c r="N24" s="242"/>
      <c r="O24" s="287">
        <v>363</v>
      </c>
      <c r="P24" s="34"/>
      <c r="Q24" s="284"/>
    </row>
    <row r="25" spans="1:17" s="285" customFormat="1">
      <c r="A25" s="35"/>
      <c r="B25" s="35"/>
      <c r="C25" s="33"/>
      <c r="D25" s="33" t="s">
        <v>125</v>
      </c>
      <c r="E25" s="30"/>
      <c r="F25" s="30"/>
      <c r="G25" s="30"/>
      <c r="H25" s="30"/>
      <c r="I25" s="241">
        <v>1231</v>
      </c>
      <c r="J25" s="1"/>
      <c r="K25" s="286">
        <v>1242</v>
      </c>
      <c r="L25" s="242"/>
      <c r="M25" s="241">
        <v>1231</v>
      </c>
      <c r="N25" s="242"/>
      <c r="O25" s="287">
        <v>1240</v>
      </c>
      <c r="P25" s="34"/>
      <c r="Q25" s="284"/>
    </row>
    <row r="26" spans="1:17" s="285" customFormat="1">
      <c r="A26" s="33"/>
      <c r="B26" s="33"/>
      <c r="C26" s="285" t="s">
        <v>84</v>
      </c>
      <c r="J26" s="6"/>
      <c r="K26" s="9"/>
      <c r="L26" s="1"/>
      <c r="N26" s="1"/>
      <c r="O26" s="9"/>
      <c r="P26" s="34"/>
      <c r="Q26" s="284"/>
    </row>
    <row r="27" spans="1:17" s="285" customFormat="1">
      <c r="A27" s="33"/>
      <c r="B27" s="288"/>
      <c r="C27" s="289"/>
      <c r="D27" s="288" t="s">
        <v>195</v>
      </c>
      <c r="E27" s="288"/>
      <c r="F27" s="288"/>
      <c r="G27" s="288"/>
      <c r="H27" s="33"/>
      <c r="I27" s="241">
        <v>-17</v>
      </c>
      <c r="J27" s="6"/>
      <c r="K27" s="9">
        <v>-734</v>
      </c>
      <c r="L27" s="1"/>
      <c r="M27" s="241">
        <v>-17</v>
      </c>
      <c r="N27" s="1"/>
      <c r="O27" s="246">
        <v>-734</v>
      </c>
      <c r="P27" s="34"/>
      <c r="Q27" s="284"/>
    </row>
    <row r="28" spans="1:17" s="285" customFormat="1">
      <c r="A28" s="33"/>
      <c r="B28" s="33"/>
      <c r="D28" s="285" t="s">
        <v>85</v>
      </c>
      <c r="I28" s="241">
        <v>5171</v>
      </c>
      <c r="J28" s="6"/>
      <c r="K28" s="9">
        <v>-5397</v>
      </c>
      <c r="L28" s="1"/>
      <c r="M28" s="241">
        <v>5106</v>
      </c>
      <c r="N28" s="1"/>
      <c r="O28" s="246">
        <v>-5325</v>
      </c>
      <c r="P28" s="34"/>
      <c r="Q28" s="284"/>
    </row>
    <row r="29" spans="1:17" s="285" customFormat="1">
      <c r="A29" s="33"/>
      <c r="B29" s="33"/>
      <c r="D29" s="285" t="s">
        <v>176</v>
      </c>
      <c r="I29" s="241">
        <v>-1153</v>
      </c>
      <c r="J29" s="6"/>
      <c r="K29" s="9">
        <v>-137</v>
      </c>
      <c r="L29" s="1"/>
      <c r="M29" s="241">
        <v>-1153</v>
      </c>
      <c r="N29" s="1"/>
      <c r="O29" s="246">
        <v>-137</v>
      </c>
      <c r="P29" s="34"/>
      <c r="Q29" s="284"/>
    </row>
    <row r="30" spans="1:17" s="285" customFormat="1">
      <c r="A30" s="33"/>
      <c r="B30" s="33"/>
      <c r="D30" s="285" t="s">
        <v>166</v>
      </c>
      <c r="I30" s="241">
        <v>0</v>
      </c>
      <c r="J30" s="6"/>
      <c r="K30" s="9">
        <v>28400</v>
      </c>
      <c r="L30" s="1"/>
      <c r="M30" s="241">
        <v>0</v>
      </c>
      <c r="N30" s="1"/>
      <c r="O30" s="246">
        <v>28400</v>
      </c>
      <c r="P30" s="34"/>
      <c r="Q30" s="284"/>
    </row>
    <row r="31" spans="1:17" s="285" customFormat="1">
      <c r="A31" s="33"/>
      <c r="B31" s="288"/>
      <c r="C31" s="288" t="s">
        <v>91</v>
      </c>
      <c r="D31" s="288"/>
      <c r="E31" s="290"/>
      <c r="F31" s="288"/>
      <c r="G31" s="288"/>
      <c r="H31" s="33"/>
      <c r="L31" s="6"/>
      <c r="N31" s="6"/>
      <c r="O31" s="9"/>
      <c r="P31" s="34"/>
      <c r="Q31" s="284"/>
    </row>
    <row r="32" spans="1:17" s="285" customFormat="1">
      <c r="A32" s="33"/>
      <c r="B32" s="288"/>
      <c r="C32" s="288"/>
      <c r="D32" s="288" t="s">
        <v>67</v>
      </c>
      <c r="E32" s="290"/>
      <c r="F32" s="290"/>
      <c r="G32" s="290"/>
      <c r="H32" s="291"/>
      <c r="I32" s="241">
        <v>2152</v>
      </c>
      <c r="J32" s="291"/>
      <c r="K32" s="241">
        <v>2059</v>
      </c>
      <c r="L32" s="6"/>
      <c r="M32" s="241">
        <v>1937</v>
      </c>
      <c r="N32" s="6"/>
      <c r="O32" s="174">
        <v>1877</v>
      </c>
      <c r="P32" s="34"/>
      <c r="Q32" s="284"/>
    </row>
    <row r="33" spans="1:17" s="285" customFormat="1">
      <c r="A33" s="33"/>
      <c r="B33" s="288"/>
      <c r="C33" s="288" t="s">
        <v>232</v>
      </c>
      <c r="D33" s="288"/>
      <c r="E33" s="290"/>
      <c r="F33" s="290"/>
      <c r="G33" s="290"/>
      <c r="H33" s="291"/>
      <c r="I33" s="241">
        <v>3563</v>
      </c>
      <c r="J33" s="6"/>
      <c r="K33" s="9">
        <v>-5784</v>
      </c>
      <c r="L33" s="6"/>
      <c r="M33" s="241">
        <v>0</v>
      </c>
      <c r="N33" s="6"/>
      <c r="O33" s="9">
        <v>0</v>
      </c>
      <c r="P33" s="34"/>
      <c r="Q33" s="284"/>
    </row>
    <row r="34" spans="1:17" s="285" customFormat="1">
      <c r="A34" s="33"/>
      <c r="B34" s="288"/>
      <c r="C34" s="288" t="s">
        <v>224</v>
      </c>
      <c r="D34" s="288"/>
      <c r="E34" s="290"/>
      <c r="F34" s="290"/>
      <c r="G34" s="290"/>
      <c r="H34" s="291"/>
      <c r="I34" s="241">
        <v>259</v>
      </c>
      <c r="J34" s="6"/>
      <c r="K34" s="9">
        <v>0</v>
      </c>
      <c r="L34" s="6"/>
      <c r="M34" s="241">
        <v>259</v>
      </c>
      <c r="N34" s="6"/>
      <c r="O34" s="9">
        <v>0</v>
      </c>
      <c r="P34" s="34"/>
      <c r="Q34" s="284"/>
    </row>
    <row r="35" spans="1:17" s="285" customFormat="1">
      <c r="A35" s="33"/>
      <c r="B35" s="288"/>
      <c r="C35" s="288" t="s">
        <v>116</v>
      </c>
      <c r="D35" s="292"/>
      <c r="E35" s="292"/>
      <c r="F35" s="290"/>
      <c r="G35" s="290"/>
      <c r="H35" s="30"/>
      <c r="I35" s="10"/>
      <c r="J35" s="293"/>
      <c r="K35" s="9"/>
      <c r="L35" s="1"/>
      <c r="M35" s="10"/>
      <c r="N35" s="1"/>
      <c r="O35" s="9"/>
      <c r="P35" s="34"/>
      <c r="Q35" s="284"/>
    </row>
    <row r="36" spans="1:17" s="285" customFormat="1">
      <c r="A36" s="33"/>
      <c r="B36" s="288"/>
      <c r="C36" s="294"/>
      <c r="D36" s="288" t="s">
        <v>187</v>
      </c>
      <c r="E36" s="292"/>
      <c r="F36" s="290"/>
      <c r="G36" s="290"/>
      <c r="H36" s="30"/>
      <c r="I36" s="241">
        <v>401</v>
      </c>
      <c r="J36" s="293"/>
      <c r="K36" s="9">
        <v>2352</v>
      </c>
      <c r="L36" s="1"/>
      <c r="M36" s="241">
        <v>400</v>
      </c>
      <c r="N36" s="1"/>
      <c r="O36" s="9">
        <v>2352</v>
      </c>
      <c r="P36" s="34"/>
      <c r="Q36" s="284"/>
    </row>
    <row r="37" spans="1:17" s="285" customFormat="1">
      <c r="A37" s="33"/>
      <c r="B37" s="288"/>
      <c r="C37" s="288" t="s">
        <v>223</v>
      </c>
      <c r="D37" s="288"/>
      <c r="E37" s="292"/>
      <c r="F37" s="290"/>
      <c r="G37" s="290"/>
      <c r="H37" s="30"/>
      <c r="I37" s="241">
        <v>-109</v>
      </c>
      <c r="J37" s="293"/>
      <c r="K37" s="9">
        <v>0</v>
      </c>
      <c r="L37" s="1"/>
      <c r="M37" s="241">
        <v>-109</v>
      </c>
      <c r="N37" s="1"/>
      <c r="O37" s="9">
        <v>0</v>
      </c>
      <c r="P37" s="34"/>
      <c r="Q37" s="284"/>
    </row>
    <row r="38" spans="1:17" s="285" customFormat="1">
      <c r="A38" s="33"/>
      <c r="B38" s="288"/>
      <c r="C38" s="288" t="s">
        <v>243</v>
      </c>
      <c r="D38" s="288"/>
      <c r="E38" s="292"/>
      <c r="F38" s="290"/>
      <c r="G38" s="290"/>
      <c r="H38" s="30"/>
      <c r="I38" s="241">
        <v>-290</v>
      </c>
      <c r="J38" s="293"/>
      <c r="K38" s="9">
        <v>0</v>
      </c>
      <c r="L38" s="1"/>
      <c r="M38" s="241">
        <v>-57</v>
      </c>
      <c r="N38" s="1"/>
      <c r="O38" s="9">
        <v>0</v>
      </c>
      <c r="P38" s="34"/>
      <c r="Q38" s="284"/>
    </row>
    <row r="39" spans="1:17" ht="20.45" customHeight="1">
      <c r="A39" s="70"/>
      <c r="B39" s="70"/>
      <c r="C39" s="70"/>
      <c r="D39" s="70"/>
      <c r="E39" s="56"/>
      <c r="F39" s="56"/>
      <c r="G39" s="56"/>
      <c r="H39" s="56"/>
      <c r="I39" s="38"/>
      <c r="J39" s="72"/>
      <c r="K39" s="123"/>
      <c r="L39" s="72"/>
      <c r="M39" s="24"/>
      <c r="N39" s="72"/>
      <c r="O39" s="124" t="str">
        <f>O6</f>
        <v>(Unit : Thousand Baht)</v>
      </c>
      <c r="P39" s="122"/>
    </row>
    <row r="40" spans="1:17" s="40" customFormat="1" ht="20.45" customHeight="1">
      <c r="A40" s="75"/>
      <c r="B40" s="75"/>
      <c r="C40" s="75"/>
      <c r="D40" s="75"/>
      <c r="E40" s="76"/>
      <c r="F40" s="76"/>
      <c r="G40" s="76"/>
      <c r="H40" s="76"/>
      <c r="I40" s="316" t="str">
        <f>I7</f>
        <v xml:space="preserve">Consolidated </v>
      </c>
      <c r="J40" s="314"/>
      <c r="K40" s="314"/>
      <c r="L40" s="78"/>
      <c r="M40" s="314" t="str">
        <f>M7</f>
        <v>Separate</v>
      </c>
      <c r="N40" s="314"/>
      <c r="O40" s="314"/>
      <c r="P40" s="112"/>
    </row>
    <row r="41" spans="1:17" s="40" customFormat="1" ht="20.45" customHeight="1">
      <c r="A41" s="75"/>
      <c r="B41" s="75"/>
      <c r="C41" s="75"/>
      <c r="D41" s="75"/>
      <c r="E41" s="76"/>
      <c r="F41" s="76"/>
      <c r="G41" s="59"/>
      <c r="H41" s="76"/>
      <c r="I41" s="26" t="str">
        <f>I8</f>
        <v>2022</v>
      </c>
      <c r="J41" s="125"/>
      <c r="K41" s="144" t="str">
        <f>K8</f>
        <v>2021</v>
      </c>
      <c r="L41" s="125"/>
      <c r="M41" s="26" t="str">
        <f>M8</f>
        <v>2022</v>
      </c>
      <c r="N41" s="125"/>
      <c r="O41" s="144" t="str">
        <f>O8</f>
        <v>2021</v>
      </c>
      <c r="P41" s="112"/>
    </row>
    <row r="42" spans="1:17" s="285" customFormat="1">
      <c r="B42" s="35" t="s">
        <v>68</v>
      </c>
      <c r="C42" s="288"/>
      <c r="D42" s="288"/>
      <c r="E42" s="288"/>
      <c r="F42" s="294"/>
      <c r="G42" s="294"/>
      <c r="H42" s="278"/>
      <c r="I42" s="8"/>
      <c r="J42" s="8"/>
      <c r="K42" s="8"/>
      <c r="L42" s="8"/>
      <c r="M42" s="8"/>
      <c r="N42" s="8"/>
      <c r="O42" s="8"/>
      <c r="P42" s="34"/>
      <c r="Q42" s="284"/>
    </row>
    <row r="43" spans="1:17" s="285" customFormat="1">
      <c r="A43" s="33"/>
      <c r="B43" s="295"/>
      <c r="C43" s="288" t="s">
        <v>75</v>
      </c>
      <c r="D43" s="292"/>
      <c r="E43" s="292"/>
      <c r="F43" s="292"/>
      <c r="G43" s="292"/>
      <c r="H43" s="30"/>
      <c r="I43" s="9"/>
      <c r="J43" s="6"/>
      <c r="K43" s="9"/>
      <c r="L43" s="1"/>
      <c r="M43" s="9"/>
      <c r="N43" s="1"/>
      <c r="O43" s="9"/>
      <c r="P43" s="34"/>
      <c r="Q43" s="284"/>
    </row>
    <row r="44" spans="1:17" s="285" customFormat="1">
      <c r="A44" s="33"/>
      <c r="B44" s="295"/>
      <c r="C44" s="288"/>
      <c r="D44" s="288" t="s">
        <v>124</v>
      </c>
      <c r="E44" s="292"/>
      <c r="F44" s="292"/>
      <c r="G44" s="292"/>
      <c r="H44" s="30"/>
      <c r="I44" s="241">
        <v>-2597</v>
      </c>
      <c r="J44" s="6"/>
      <c r="K44" s="9">
        <v>-1455</v>
      </c>
      <c r="L44" s="1"/>
      <c r="M44" s="241">
        <v>-12689</v>
      </c>
      <c r="N44" s="1"/>
      <c r="O44" s="9">
        <v>-11098</v>
      </c>
      <c r="P44" s="34"/>
      <c r="Q44" s="284"/>
    </row>
    <row r="45" spans="1:17" s="285" customFormat="1">
      <c r="A45" s="33"/>
      <c r="B45" s="295"/>
      <c r="C45" s="288"/>
      <c r="D45" s="288" t="s">
        <v>203</v>
      </c>
      <c r="E45" s="292"/>
      <c r="F45" s="292"/>
      <c r="G45" s="292"/>
      <c r="H45" s="30"/>
      <c r="I45" s="241">
        <v>-4137</v>
      </c>
      <c r="J45" s="6"/>
      <c r="K45" s="9">
        <v>-4257</v>
      </c>
      <c r="L45" s="1"/>
      <c r="M45" s="241">
        <v>-2863</v>
      </c>
      <c r="N45" s="1"/>
      <c r="O45" s="9">
        <v>-2946</v>
      </c>
      <c r="P45" s="34"/>
      <c r="Q45" s="284"/>
    </row>
    <row r="46" spans="1:17" s="285" customFormat="1">
      <c r="A46" s="33"/>
      <c r="B46" s="295"/>
      <c r="C46" s="288"/>
      <c r="D46" s="296" t="s">
        <v>244</v>
      </c>
      <c r="E46" s="292"/>
      <c r="F46" s="292"/>
      <c r="G46" s="292"/>
      <c r="H46" s="30"/>
      <c r="I46" s="241">
        <v>2</v>
      </c>
      <c r="J46" s="6"/>
      <c r="K46" s="9">
        <v>0</v>
      </c>
      <c r="L46" s="1"/>
      <c r="M46" s="241">
        <v>179</v>
      </c>
      <c r="N46" s="1"/>
      <c r="O46" s="9">
        <v>0</v>
      </c>
      <c r="P46" s="34"/>
      <c r="Q46" s="284"/>
    </row>
    <row r="47" spans="1:17" s="282" customFormat="1" ht="20.25" customHeight="1">
      <c r="A47" s="35"/>
      <c r="B47" s="35" t="s">
        <v>117</v>
      </c>
      <c r="C47" s="33"/>
      <c r="D47" s="33"/>
      <c r="E47" s="278"/>
      <c r="F47" s="278"/>
      <c r="G47" s="278"/>
      <c r="H47" s="278"/>
      <c r="I47" s="42">
        <f>SUM(I10:I38,I44:I46)</f>
        <v>-22224</v>
      </c>
      <c r="J47" s="178"/>
      <c r="K47" s="42">
        <f>SUM(K10:K38,K44:K46)</f>
        <v>156159</v>
      </c>
      <c r="L47" s="178"/>
      <c r="M47" s="42">
        <f>SUM(M10:M38,M44:M46)</f>
        <v>-22535</v>
      </c>
      <c r="N47" s="178"/>
      <c r="O47" s="42">
        <f>SUM(O10:O38,O44:O46)</f>
        <v>178065</v>
      </c>
      <c r="P47" s="36"/>
      <c r="Q47" s="284"/>
    </row>
    <row r="48" spans="1:17" s="282" customFormat="1">
      <c r="A48" s="35"/>
      <c r="C48" s="33" t="s">
        <v>79</v>
      </c>
      <c r="D48" s="33"/>
      <c r="E48" s="278"/>
      <c r="F48" s="278"/>
      <c r="G48" s="278"/>
      <c r="H48" s="278"/>
      <c r="I48" s="241">
        <v>-46581</v>
      </c>
      <c r="J48" s="244"/>
      <c r="K48" s="9">
        <v>-55157</v>
      </c>
      <c r="L48" s="244"/>
      <c r="M48" s="241">
        <v>-47495</v>
      </c>
      <c r="N48" s="245"/>
      <c r="O48" s="9">
        <v>-55823</v>
      </c>
      <c r="P48" s="36"/>
      <c r="Q48" s="284"/>
    </row>
    <row r="49" spans="1:17" s="282" customFormat="1">
      <c r="A49" s="35"/>
      <c r="C49" s="33" t="s">
        <v>78</v>
      </c>
      <c r="D49" s="33"/>
      <c r="E49" s="278"/>
      <c r="G49" s="278"/>
      <c r="H49" s="278"/>
      <c r="I49" s="241">
        <v>2597</v>
      </c>
      <c r="J49" s="244"/>
      <c r="K49" s="9">
        <v>5376</v>
      </c>
      <c r="L49" s="244"/>
      <c r="M49" s="241">
        <v>2559</v>
      </c>
      <c r="N49" s="245"/>
      <c r="O49" s="9">
        <v>5457</v>
      </c>
      <c r="P49" s="36"/>
      <c r="Q49" s="284"/>
    </row>
    <row r="50" spans="1:17" s="282" customFormat="1">
      <c r="A50" s="35"/>
      <c r="C50" s="33" t="s">
        <v>69</v>
      </c>
      <c r="D50" s="33"/>
      <c r="E50" s="278"/>
      <c r="F50" s="278"/>
      <c r="G50" s="278"/>
      <c r="H50" s="278"/>
      <c r="I50" s="241">
        <v>-9618</v>
      </c>
      <c r="J50" s="6"/>
      <c r="K50" s="9">
        <v>-5131</v>
      </c>
      <c r="L50" s="1"/>
      <c r="M50" s="241">
        <v>-9179</v>
      </c>
      <c r="N50" s="1"/>
      <c r="O50" s="9">
        <v>-5099</v>
      </c>
      <c r="P50" s="36"/>
      <c r="Q50" s="284"/>
    </row>
    <row r="51" spans="1:17" s="282" customFormat="1">
      <c r="A51" s="35"/>
      <c r="C51" s="33" t="s">
        <v>225</v>
      </c>
      <c r="D51" s="33"/>
      <c r="E51" s="278"/>
      <c r="F51" s="278"/>
      <c r="G51" s="278"/>
      <c r="H51" s="278"/>
      <c r="I51" s="241">
        <v>535</v>
      </c>
      <c r="J51" s="6"/>
      <c r="K51" s="9">
        <v>0</v>
      </c>
      <c r="L51" s="1"/>
      <c r="M51" s="241">
        <v>535</v>
      </c>
      <c r="N51" s="1"/>
      <c r="O51" s="9">
        <v>0</v>
      </c>
      <c r="P51" s="36"/>
      <c r="Q51" s="284"/>
    </row>
    <row r="52" spans="1:17" s="285" customFormat="1">
      <c r="A52" s="35" t="s">
        <v>118</v>
      </c>
      <c r="B52" s="35"/>
      <c r="C52" s="33"/>
      <c r="D52" s="33"/>
      <c r="F52" s="33"/>
      <c r="G52" s="37"/>
      <c r="H52" s="37"/>
      <c r="I52" s="42">
        <f>SUM(I47:I51)</f>
        <v>-75291</v>
      </c>
      <c r="J52" s="12"/>
      <c r="K52" s="42">
        <f>SUM(K47:K51)</f>
        <v>101247</v>
      </c>
      <c r="L52" s="12"/>
      <c r="M52" s="42">
        <f>SUM(M47:M51)</f>
        <v>-76115</v>
      </c>
      <c r="N52" s="12"/>
      <c r="O52" s="42">
        <f>SUM(O47:O51)</f>
        <v>122600</v>
      </c>
      <c r="P52" s="34"/>
      <c r="Q52" s="284"/>
    </row>
    <row r="53" spans="1:17" s="285" customFormat="1" ht="9.75" customHeight="1">
      <c r="A53" s="35"/>
      <c r="B53" s="35"/>
      <c r="C53" s="33"/>
      <c r="D53" s="33"/>
      <c r="F53" s="33"/>
      <c r="G53" s="37"/>
      <c r="H53" s="37"/>
      <c r="I53" s="29"/>
      <c r="J53" s="12"/>
      <c r="K53" s="29"/>
      <c r="L53" s="12"/>
      <c r="M53" s="29"/>
      <c r="N53" s="12"/>
      <c r="O53" s="29"/>
      <c r="P53" s="34"/>
      <c r="Q53" s="284"/>
    </row>
    <row r="54" spans="1:17" s="285" customFormat="1">
      <c r="A54" s="35" t="s">
        <v>70</v>
      </c>
      <c r="B54" s="35"/>
      <c r="C54" s="33"/>
      <c r="D54" s="33"/>
      <c r="F54" s="33"/>
      <c r="G54" s="37"/>
      <c r="H54" s="37"/>
      <c r="I54" s="25"/>
      <c r="J54" s="12"/>
      <c r="K54" s="29"/>
      <c r="L54" s="51"/>
      <c r="M54" s="126"/>
      <c r="N54" s="12"/>
      <c r="O54" s="127"/>
      <c r="P54" s="34"/>
      <c r="Q54" s="284"/>
    </row>
    <row r="55" spans="1:17" s="285" customFormat="1">
      <c r="A55" s="35"/>
      <c r="B55" s="35"/>
      <c r="C55" s="116" t="s">
        <v>138</v>
      </c>
      <c r="D55" s="33"/>
      <c r="F55" s="33"/>
      <c r="G55" s="37"/>
      <c r="H55" s="37"/>
      <c r="I55" s="241">
        <v>0</v>
      </c>
      <c r="J55" s="6"/>
      <c r="K55" s="7">
        <v>0</v>
      </c>
      <c r="L55" s="1"/>
      <c r="M55" s="241">
        <v>0</v>
      </c>
      <c r="N55" s="6"/>
      <c r="O55" s="7">
        <v>-2000</v>
      </c>
      <c r="P55" s="33"/>
      <c r="Q55" s="284"/>
    </row>
    <row r="56" spans="1:17" s="285" customFormat="1">
      <c r="A56" s="35"/>
      <c r="B56" s="35"/>
      <c r="C56" s="116" t="s">
        <v>229</v>
      </c>
      <c r="D56" s="33"/>
      <c r="F56" s="33"/>
      <c r="G56" s="37"/>
      <c r="H56" s="37"/>
      <c r="I56" s="241">
        <v>0</v>
      </c>
      <c r="J56" s="6"/>
      <c r="K56" s="7">
        <v>0</v>
      </c>
      <c r="L56" s="1"/>
      <c r="M56" s="241">
        <v>820</v>
      </c>
      <c r="N56" s="6"/>
      <c r="O56" s="7">
        <v>0</v>
      </c>
      <c r="P56" s="33"/>
      <c r="Q56" s="284"/>
    </row>
    <row r="57" spans="1:17" s="285" customFormat="1">
      <c r="A57" s="35"/>
      <c r="B57" s="35"/>
      <c r="C57" s="116" t="s">
        <v>245</v>
      </c>
      <c r="D57" s="33"/>
      <c r="F57" s="33"/>
      <c r="G57" s="37"/>
      <c r="H57" s="37"/>
      <c r="I57" s="241">
        <v>1336</v>
      </c>
      <c r="J57" s="6"/>
      <c r="K57" s="7">
        <v>0</v>
      </c>
      <c r="L57" s="1"/>
      <c r="M57" s="241">
        <v>682</v>
      </c>
      <c r="N57" s="6"/>
      <c r="O57" s="7">
        <v>0</v>
      </c>
      <c r="P57" s="33"/>
      <c r="Q57" s="284"/>
    </row>
    <row r="58" spans="1:17" s="285" customFormat="1">
      <c r="A58" s="35"/>
      <c r="B58" s="35"/>
      <c r="C58" s="33" t="s">
        <v>170</v>
      </c>
      <c r="D58" s="33"/>
      <c r="E58" s="33"/>
      <c r="F58" s="33"/>
      <c r="G58" s="33"/>
      <c r="H58" s="33"/>
      <c r="I58" s="241">
        <v>-1671</v>
      </c>
      <c r="J58" s="6"/>
      <c r="K58" s="9">
        <v>-6275</v>
      </c>
      <c r="L58" s="1"/>
      <c r="M58" s="241">
        <v>-655</v>
      </c>
      <c r="N58" s="6"/>
      <c r="O58" s="9">
        <v>-292</v>
      </c>
      <c r="P58" s="34"/>
      <c r="Q58" s="284"/>
    </row>
    <row r="59" spans="1:17" s="285" customFormat="1">
      <c r="A59" s="35"/>
      <c r="B59" s="35"/>
      <c r="C59" s="33" t="s">
        <v>191</v>
      </c>
      <c r="D59" s="33"/>
      <c r="E59" s="33"/>
      <c r="F59" s="33"/>
      <c r="G59" s="33"/>
      <c r="H59" s="33"/>
      <c r="I59" s="241">
        <v>0</v>
      </c>
      <c r="J59" s="6"/>
      <c r="K59" s="9">
        <v>0</v>
      </c>
      <c r="L59" s="1"/>
      <c r="M59" s="241">
        <v>0</v>
      </c>
      <c r="N59" s="6"/>
      <c r="O59" s="9">
        <v>-20000</v>
      </c>
      <c r="P59" s="34"/>
      <c r="Q59" s="284"/>
    </row>
    <row r="60" spans="1:17" s="285" customFormat="1">
      <c r="A60" s="35"/>
      <c r="B60" s="35"/>
      <c r="C60" s="33" t="s">
        <v>192</v>
      </c>
      <c r="D60" s="33"/>
      <c r="E60" s="33"/>
      <c r="F60" s="33"/>
      <c r="G60" s="33"/>
      <c r="H60" s="33"/>
      <c r="I60" s="241">
        <v>0</v>
      </c>
      <c r="J60" s="6"/>
      <c r="K60" s="9">
        <v>-5000</v>
      </c>
      <c r="L60" s="1"/>
      <c r="M60" s="241">
        <v>0</v>
      </c>
      <c r="N60" s="6"/>
      <c r="O60" s="9">
        <v>-5000</v>
      </c>
      <c r="P60" s="34"/>
      <c r="Q60" s="284"/>
    </row>
    <row r="61" spans="1:17" s="285" customFormat="1">
      <c r="A61" s="35"/>
      <c r="B61" s="35"/>
      <c r="C61" s="33" t="s">
        <v>204</v>
      </c>
      <c r="D61" s="33"/>
      <c r="E61" s="33"/>
      <c r="F61" s="33"/>
      <c r="G61" s="33"/>
      <c r="H61" s="33"/>
      <c r="I61" s="241">
        <v>5000</v>
      </c>
      <c r="J61" s="6"/>
      <c r="K61" s="9">
        <v>500</v>
      </c>
      <c r="L61" s="1"/>
      <c r="M61" s="241">
        <v>0</v>
      </c>
      <c r="N61" s="6"/>
      <c r="O61" s="9">
        <v>500</v>
      </c>
      <c r="P61" s="34"/>
      <c r="Q61" s="284"/>
    </row>
    <row r="62" spans="1:17" s="285" customFormat="1">
      <c r="A62" s="35"/>
      <c r="B62" s="35"/>
      <c r="C62" s="33" t="s">
        <v>233</v>
      </c>
      <c r="D62" s="33"/>
      <c r="E62" s="33"/>
      <c r="F62" s="33"/>
      <c r="G62" s="33"/>
      <c r="H62" s="33"/>
      <c r="I62" s="241">
        <v>7203</v>
      </c>
      <c r="J62" s="6"/>
      <c r="K62" s="247">
        <v>1606</v>
      </c>
      <c r="L62" s="1"/>
      <c r="M62" s="241">
        <v>3732</v>
      </c>
      <c r="N62" s="6"/>
      <c r="O62" s="247">
        <v>860</v>
      </c>
      <c r="P62" s="34"/>
      <c r="Q62" s="284"/>
    </row>
    <row r="63" spans="1:17" s="285" customFormat="1">
      <c r="A63" s="35" t="s">
        <v>119</v>
      </c>
      <c r="B63" s="35"/>
      <c r="C63" s="33"/>
      <c r="D63" s="33"/>
      <c r="F63" s="33"/>
      <c r="G63" s="37"/>
      <c r="H63" s="37"/>
      <c r="I63" s="42">
        <f>SUM(I55:I62)</f>
        <v>11868</v>
      </c>
      <c r="J63" s="12"/>
      <c r="K63" s="42">
        <f>SUM(K55:K62)</f>
        <v>-9169</v>
      </c>
      <c r="L63" s="12"/>
      <c r="M63" s="42">
        <f>SUM(M55:M62)</f>
        <v>4579</v>
      </c>
      <c r="N63" s="12"/>
      <c r="O63" s="42">
        <f>SUM(O55:O62)</f>
        <v>-25932</v>
      </c>
      <c r="P63" s="34"/>
      <c r="Q63" s="284"/>
    </row>
    <row r="64" spans="1:17" s="285" customFormat="1" ht="9.75" customHeight="1">
      <c r="A64" s="35"/>
      <c r="B64" s="35"/>
      <c r="C64" s="33"/>
      <c r="D64" s="33"/>
      <c r="F64" s="33"/>
      <c r="G64" s="37"/>
      <c r="H64" s="37"/>
      <c r="I64" s="25"/>
      <c r="J64" s="12"/>
      <c r="K64" s="29"/>
      <c r="L64" s="12"/>
      <c r="M64" s="25"/>
      <c r="N64" s="12"/>
      <c r="O64" s="29"/>
      <c r="P64" s="34"/>
      <c r="Q64" s="284"/>
    </row>
    <row r="65" spans="1:17" s="285" customFormat="1">
      <c r="A65" s="35"/>
      <c r="B65" s="35"/>
      <c r="C65" s="33"/>
      <c r="D65" s="33"/>
      <c r="F65" s="33"/>
      <c r="G65" s="37"/>
      <c r="H65" s="37"/>
      <c r="I65" s="38"/>
      <c r="J65" s="72"/>
      <c r="K65" s="123"/>
      <c r="L65" s="72"/>
      <c r="M65" s="24"/>
      <c r="N65" s="72"/>
      <c r="O65" s="124" t="str">
        <f>O6</f>
        <v>(Unit : Thousand Baht)</v>
      </c>
      <c r="P65" s="34"/>
      <c r="Q65" s="284"/>
    </row>
    <row r="66" spans="1:17" s="285" customFormat="1">
      <c r="A66" s="35"/>
      <c r="B66" s="35"/>
      <c r="C66" s="33"/>
      <c r="D66" s="33"/>
      <c r="F66" s="33"/>
      <c r="G66" s="37"/>
      <c r="H66" s="37"/>
      <c r="I66" s="321" t="str">
        <f>I7</f>
        <v xml:space="preserve">Consolidated </v>
      </c>
      <c r="J66" s="314"/>
      <c r="K66" s="314"/>
      <c r="L66" s="78"/>
      <c r="M66" s="322" t="str">
        <f>M7</f>
        <v>Separate</v>
      </c>
      <c r="N66" s="314"/>
      <c r="O66" s="314"/>
      <c r="P66" s="34"/>
      <c r="Q66" s="284"/>
    </row>
    <row r="67" spans="1:17" s="285" customFormat="1">
      <c r="A67" s="35"/>
      <c r="B67" s="35"/>
      <c r="C67" s="33"/>
      <c r="D67" s="33"/>
      <c r="F67" s="33"/>
      <c r="G67" s="37"/>
      <c r="H67" s="37"/>
      <c r="I67" s="26" t="str">
        <f>I8</f>
        <v>2022</v>
      </c>
      <c r="J67" s="125"/>
      <c r="K67" s="26" t="str">
        <f>K8</f>
        <v>2021</v>
      </c>
      <c r="L67" s="125"/>
      <c r="M67" s="26" t="str">
        <f>M8</f>
        <v>2022</v>
      </c>
      <c r="N67" s="125"/>
      <c r="O67" s="26" t="str">
        <f>O8</f>
        <v>2021</v>
      </c>
      <c r="P67" s="34"/>
      <c r="Q67" s="284"/>
    </row>
    <row r="68" spans="1:17" s="285" customFormat="1">
      <c r="A68" s="35" t="s">
        <v>71</v>
      </c>
      <c r="B68" s="35"/>
      <c r="C68" s="33"/>
      <c r="D68" s="33"/>
      <c r="F68" s="33"/>
      <c r="G68" s="37"/>
      <c r="H68" s="37"/>
      <c r="I68" s="10"/>
      <c r="J68" s="6"/>
      <c r="K68" s="9"/>
      <c r="L68" s="6"/>
      <c r="M68" s="10"/>
      <c r="N68" s="1"/>
      <c r="O68" s="9"/>
      <c r="P68" s="34"/>
      <c r="Q68" s="284"/>
    </row>
    <row r="69" spans="1:17" s="285" customFormat="1">
      <c r="A69" s="35"/>
      <c r="B69" s="35"/>
      <c r="C69" s="33" t="s">
        <v>123</v>
      </c>
      <c r="D69" s="33"/>
      <c r="F69" s="33"/>
      <c r="G69" s="37"/>
      <c r="H69" s="37"/>
      <c r="I69" s="241">
        <v>2469</v>
      </c>
      <c r="J69" s="6"/>
      <c r="K69" s="10">
        <v>498674</v>
      </c>
      <c r="L69" s="6"/>
      <c r="M69" s="241">
        <v>2469</v>
      </c>
      <c r="N69" s="1"/>
      <c r="O69" s="10">
        <v>498674</v>
      </c>
      <c r="P69" s="34"/>
      <c r="Q69" s="284"/>
    </row>
    <row r="70" spans="1:17" s="285" customFormat="1">
      <c r="A70" s="35"/>
      <c r="B70" s="35"/>
      <c r="C70" s="33" t="s">
        <v>172</v>
      </c>
      <c r="D70" s="33"/>
      <c r="F70" s="33"/>
      <c r="G70" s="37"/>
      <c r="H70" s="37"/>
      <c r="I70" s="246">
        <v>-419425</v>
      </c>
      <c r="J70" s="6"/>
      <c r="K70" s="10">
        <v>0</v>
      </c>
      <c r="L70" s="6"/>
      <c r="M70" s="246">
        <v>-419425</v>
      </c>
      <c r="N70" s="1"/>
      <c r="O70" s="10">
        <v>0</v>
      </c>
      <c r="P70" s="34"/>
      <c r="Q70" s="284"/>
    </row>
    <row r="71" spans="1:17" s="285" customFormat="1">
      <c r="A71" s="33"/>
      <c r="B71" s="33"/>
      <c r="C71" s="33" t="s">
        <v>144</v>
      </c>
      <c r="D71" s="33"/>
      <c r="F71" s="33"/>
      <c r="G71" s="37"/>
      <c r="H71" s="37"/>
      <c r="I71" s="241">
        <v>38217</v>
      </c>
      <c r="J71" s="6"/>
      <c r="K71" s="10">
        <v>90000</v>
      </c>
      <c r="L71" s="6"/>
      <c r="M71" s="241">
        <v>41077</v>
      </c>
      <c r="N71" s="1"/>
      <c r="O71" s="10">
        <v>90000</v>
      </c>
      <c r="P71" s="34"/>
      <c r="Q71" s="284"/>
    </row>
    <row r="72" spans="1:17" s="285" customFormat="1">
      <c r="A72" s="33"/>
      <c r="B72" s="33"/>
      <c r="C72" s="33" t="s">
        <v>82</v>
      </c>
      <c r="D72" s="293"/>
      <c r="E72" s="293"/>
      <c r="F72" s="33"/>
      <c r="G72" s="37"/>
      <c r="H72" s="37"/>
      <c r="I72" s="241">
        <v>-14700</v>
      </c>
      <c r="J72" s="6"/>
      <c r="K72" s="9">
        <v>-407449</v>
      </c>
      <c r="L72" s="6"/>
      <c r="M72" s="241">
        <v>-15566</v>
      </c>
      <c r="N72" s="1"/>
      <c r="O72" s="9">
        <v>-413232</v>
      </c>
      <c r="P72" s="34"/>
      <c r="Q72" s="284"/>
    </row>
    <row r="73" spans="1:17" s="285" customFormat="1">
      <c r="A73" s="33"/>
      <c r="B73" s="33"/>
      <c r="C73" s="33" t="s">
        <v>145</v>
      </c>
      <c r="D73" s="293"/>
      <c r="E73" s="293"/>
      <c r="F73" s="33"/>
      <c r="G73" s="37"/>
      <c r="H73" s="37"/>
      <c r="I73" s="241">
        <v>-20097</v>
      </c>
      <c r="J73" s="6"/>
      <c r="K73" s="9">
        <v>-12765</v>
      </c>
      <c r="L73" s="6"/>
      <c r="M73" s="241">
        <v>-19227</v>
      </c>
      <c r="N73" s="1"/>
      <c r="O73" s="9">
        <v>-11871</v>
      </c>
      <c r="P73" s="34"/>
      <c r="Q73" s="284"/>
    </row>
    <row r="74" spans="1:17" s="285" customFormat="1">
      <c r="A74" s="33"/>
      <c r="B74" s="33"/>
      <c r="C74" s="33" t="s">
        <v>79</v>
      </c>
      <c r="D74" s="293"/>
      <c r="E74" s="293"/>
      <c r="F74" s="33"/>
      <c r="G74" s="37"/>
      <c r="H74" s="37"/>
      <c r="I74" s="241">
        <v>-25807</v>
      </c>
      <c r="J74" s="6"/>
      <c r="K74" s="9">
        <v>-29816</v>
      </c>
      <c r="L74" s="6"/>
      <c r="M74" s="241">
        <v>-22218</v>
      </c>
      <c r="N74" s="1"/>
      <c r="O74" s="9">
        <v>-26103</v>
      </c>
      <c r="P74" s="34"/>
      <c r="Q74" s="284"/>
    </row>
    <row r="75" spans="1:17" s="285" customFormat="1">
      <c r="A75" s="35" t="s">
        <v>120</v>
      </c>
      <c r="B75" s="35"/>
      <c r="C75" s="35"/>
      <c r="D75" s="35"/>
      <c r="E75" s="282"/>
      <c r="F75" s="35"/>
      <c r="G75" s="128"/>
      <c r="H75" s="128"/>
      <c r="I75" s="42">
        <f>SUM(I69:I74)</f>
        <v>-439343</v>
      </c>
      <c r="J75" s="12"/>
      <c r="K75" s="42">
        <f>SUM(K69:K74)</f>
        <v>138644</v>
      </c>
      <c r="L75" s="12"/>
      <c r="M75" s="42">
        <f>SUM(M69:M74)</f>
        <v>-432890</v>
      </c>
      <c r="N75" s="51"/>
      <c r="O75" s="42">
        <f>SUM(O69:O74)</f>
        <v>137468</v>
      </c>
      <c r="P75" s="34"/>
      <c r="Q75" s="284"/>
    </row>
    <row r="76" spans="1:17" s="285" customFormat="1" ht="9.75" customHeight="1">
      <c r="A76" s="33"/>
      <c r="B76" s="35"/>
      <c r="C76" s="35"/>
      <c r="D76" s="35"/>
      <c r="E76" s="282"/>
      <c r="F76" s="35"/>
      <c r="G76" s="128"/>
      <c r="H76" s="128"/>
      <c r="I76" s="29"/>
      <c r="J76" s="12"/>
      <c r="K76" s="29"/>
      <c r="L76" s="12"/>
      <c r="M76" s="29"/>
      <c r="N76" s="51"/>
      <c r="O76" s="29"/>
      <c r="P76" s="34"/>
      <c r="Q76" s="284"/>
    </row>
    <row r="77" spans="1:17" s="285" customFormat="1">
      <c r="A77" s="33" t="s">
        <v>72</v>
      </c>
      <c r="B77" s="33"/>
      <c r="C77" s="33"/>
      <c r="D77" s="33"/>
      <c r="E77" s="33"/>
      <c r="F77" s="33"/>
      <c r="G77" s="33"/>
      <c r="H77" s="33"/>
      <c r="I77" s="9">
        <f>I75+I63+I52</f>
        <v>-502766</v>
      </c>
      <c r="J77" s="6"/>
      <c r="K77" s="9">
        <f>K75+K63+K52</f>
        <v>230722</v>
      </c>
      <c r="L77" s="6"/>
      <c r="M77" s="9">
        <f>M75+M63+M52</f>
        <v>-504426</v>
      </c>
      <c r="N77" s="1"/>
      <c r="O77" s="9">
        <f>O75+O63+O52</f>
        <v>234136</v>
      </c>
      <c r="P77" s="34"/>
      <c r="Q77" s="284"/>
    </row>
    <row r="78" spans="1:17" s="285" customFormat="1">
      <c r="A78" s="33" t="s">
        <v>188</v>
      </c>
      <c r="B78" s="33"/>
      <c r="C78" s="33"/>
      <c r="D78" s="33"/>
      <c r="F78" s="33"/>
      <c r="G78" s="37"/>
      <c r="H78" s="37"/>
      <c r="I78" s="3">
        <f>SP!K12</f>
        <v>911296</v>
      </c>
      <c r="J78" s="6"/>
      <c r="K78" s="7">
        <v>351172</v>
      </c>
      <c r="L78" s="6"/>
      <c r="M78" s="3">
        <f>SP!O12</f>
        <v>904898</v>
      </c>
      <c r="N78" s="1"/>
      <c r="O78" s="7">
        <v>340580</v>
      </c>
      <c r="P78" s="34"/>
      <c r="Q78" s="284"/>
    </row>
    <row r="79" spans="1:17" s="285" customFormat="1" ht="21.75" thickBot="1">
      <c r="A79" s="320" t="s">
        <v>189</v>
      </c>
      <c r="B79" s="320"/>
      <c r="C79" s="320"/>
      <c r="D79" s="320"/>
      <c r="E79" s="320"/>
      <c r="F79" s="320"/>
      <c r="G79" s="320"/>
      <c r="H79" s="297"/>
      <c r="I79" s="169">
        <f>SUM(I77:I78)</f>
        <v>408530</v>
      </c>
      <c r="J79" s="6"/>
      <c r="K79" s="46">
        <f>SUM(K77:K78)</f>
        <v>581894</v>
      </c>
      <c r="L79" s="12"/>
      <c r="M79" s="44">
        <f>SUM(M77:M78)</f>
        <v>400472</v>
      </c>
      <c r="N79" s="51"/>
      <c r="O79" s="46">
        <f>SUM(O77:O78)</f>
        <v>574716</v>
      </c>
      <c r="P79" s="34"/>
      <c r="Q79" s="284"/>
    </row>
    <row r="80" spans="1:17" ht="15.75" customHeight="1" thickTop="1">
      <c r="A80" s="70"/>
      <c r="B80" s="70"/>
      <c r="C80" s="70"/>
      <c r="D80" s="70"/>
      <c r="E80" s="56"/>
      <c r="F80" s="56"/>
      <c r="G80" s="56"/>
      <c r="H80" s="56"/>
      <c r="I80" s="39"/>
      <c r="J80" s="56"/>
      <c r="K80" s="57"/>
      <c r="L80" s="56"/>
      <c r="M80" s="58"/>
      <c r="N80" s="56"/>
      <c r="O80" s="298"/>
      <c r="P80" s="122"/>
    </row>
    <row r="81" spans="1:17" s="285" customFormat="1">
      <c r="A81" s="299" t="s">
        <v>175</v>
      </c>
      <c r="B81" s="297"/>
      <c r="C81" s="297"/>
      <c r="D81" s="297"/>
      <c r="E81" s="297"/>
      <c r="F81" s="297"/>
      <c r="G81" s="297"/>
      <c r="H81" s="297"/>
      <c r="I81" s="39"/>
      <c r="J81" s="129"/>
      <c r="K81" s="130"/>
      <c r="L81" s="131"/>
      <c r="M81" s="39"/>
      <c r="N81" s="114"/>
      <c r="O81" s="132"/>
      <c r="P81" s="34"/>
      <c r="Q81" s="284"/>
    </row>
    <row r="82" spans="1:17" s="285" customFormat="1">
      <c r="A82" s="297"/>
      <c r="B82" s="297"/>
      <c r="C82" s="300" t="s">
        <v>0</v>
      </c>
      <c r="D82" s="145" t="s">
        <v>152</v>
      </c>
      <c r="E82" s="146"/>
      <c r="F82" s="146"/>
      <c r="G82" s="301"/>
      <c r="H82" s="301"/>
      <c r="I82" s="301"/>
      <c r="J82" s="301"/>
      <c r="K82" s="301"/>
      <c r="L82" s="301"/>
      <c r="M82" s="301"/>
      <c r="N82" s="301"/>
      <c r="O82" s="302"/>
      <c r="P82" s="34"/>
      <c r="Q82" s="284"/>
    </row>
    <row r="83" spans="1:17" s="285" customFormat="1">
      <c r="A83" s="297"/>
      <c r="B83" s="297"/>
      <c r="C83" s="105"/>
      <c r="D83" s="145" t="s">
        <v>80</v>
      </c>
      <c r="E83" s="105"/>
      <c r="F83" s="303"/>
      <c r="G83" s="304"/>
      <c r="H83" s="305"/>
      <c r="I83" s="306"/>
      <c r="J83" s="305"/>
      <c r="K83" s="305"/>
      <c r="L83" s="305"/>
      <c r="M83" s="306"/>
      <c r="N83" s="305"/>
      <c r="O83" s="302"/>
      <c r="P83" s="34"/>
      <c r="Q83" s="284"/>
    </row>
    <row r="84" spans="1:17" s="285" customFormat="1">
      <c r="A84" s="297"/>
      <c r="B84" s="297"/>
      <c r="C84" s="300" t="s">
        <v>194</v>
      </c>
      <c r="D84" s="145" t="s">
        <v>226</v>
      </c>
      <c r="E84" s="105"/>
      <c r="F84" s="303"/>
      <c r="G84" s="304"/>
      <c r="H84" s="305"/>
      <c r="I84" s="306"/>
      <c r="J84" s="305"/>
      <c r="K84" s="305"/>
      <c r="L84" s="305"/>
      <c r="M84" s="306"/>
      <c r="N84" s="305"/>
      <c r="O84" s="302"/>
      <c r="P84" s="34"/>
      <c r="Q84" s="284"/>
    </row>
    <row r="85" spans="1:17" s="285" customFormat="1">
      <c r="A85" s="297"/>
      <c r="B85" s="297"/>
      <c r="C85" s="105"/>
      <c r="D85" s="145" t="s">
        <v>227</v>
      </c>
      <c r="E85" s="105"/>
      <c r="F85" s="303"/>
      <c r="G85" s="304"/>
      <c r="H85" s="305"/>
      <c r="I85" s="306"/>
      <c r="J85" s="305"/>
      <c r="K85" s="305"/>
      <c r="L85" s="305"/>
      <c r="M85" s="306"/>
      <c r="N85" s="305"/>
      <c r="O85" s="302"/>
      <c r="P85" s="34"/>
      <c r="Q85" s="284"/>
    </row>
    <row r="86" spans="1:17">
      <c r="A86" s="16"/>
      <c r="B86" s="16"/>
      <c r="C86" s="16"/>
      <c r="D86" s="16"/>
    </row>
    <row r="87" spans="1:17">
      <c r="G87" s="307"/>
      <c r="H87" s="307"/>
      <c r="I87" s="230"/>
      <c r="J87" s="308"/>
      <c r="K87" s="225"/>
      <c r="L87" s="308"/>
      <c r="M87" s="230"/>
      <c r="N87" s="309"/>
      <c r="O87" s="227"/>
      <c r="P87" s="16"/>
    </row>
    <row r="88" spans="1:17">
      <c r="H88" s="308"/>
      <c r="I88" s="310"/>
      <c r="J88" s="307"/>
      <c r="K88" s="225"/>
      <c r="L88" s="308"/>
      <c r="M88" s="311"/>
      <c r="N88" s="307"/>
      <c r="O88" s="225"/>
      <c r="P88" s="16"/>
    </row>
    <row r="89" spans="1:17">
      <c r="H89" s="308"/>
      <c r="I89" s="224"/>
      <c r="J89" s="308"/>
      <c r="K89" s="225"/>
      <c r="L89" s="308"/>
      <c r="M89" s="226"/>
      <c r="N89" s="309"/>
      <c r="O89" s="225"/>
      <c r="P89" s="16"/>
    </row>
    <row r="90" spans="1:17">
      <c r="H90" s="308"/>
      <c r="I90" s="228"/>
      <c r="J90" s="308"/>
      <c r="K90" s="225"/>
      <c r="L90" s="308"/>
      <c r="M90" s="228"/>
      <c r="N90" s="309"/>
      <c r="P90" s="16"/>
    </row>
  </sheetData>
  <mergeCells count="10">
    <mergeCell ref="A79:G79"/>
    <mergeCell ref="A3:O3"/>
    <mergeCell ref="A4:O4"/>
    <mergeCell ref="A5:O5"/>
    <mergeCell ref="I7:K7"/>
    <mergeCell ref="M7:O7"/>
    <mergeCell ref="I40:K40"/>
    <mergeCell ref="M40:O40"/>
    <mergeCell ref="I66:K66"/>
    <mergeCell ref="M66:O66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38" max="14" man="1"/>
    <brk id="6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2022-11-10T08:36:56Z</cp:lastPrinted>
  <dcterms:created xsi:type="dcterms:W3CDTF">2015-02-26T16:57:45Z</dcterms:created>
  <dcterms:modified xsi:type="dcterms:W3CDTF">2022-11-11T08:23:48Z</dcterms:modified>
</cp:coreProperties>
</file>