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วัฒนาการแพทย์/2022/financial statement/TYPIST/Q3 ' 2565/ENG/Final_E  -  ส่ง ตลาด/"/>
    </mc:Choice>
  </mc:AlternateContent>
  <xr:revisionPtr revIDLastSave="210" documentId="13_ncr:1_{8D420383-40BF-4772-9886-3531B7C5E781}" xr6:coauthVersionLast="47" xr6:coauthVersionMax="47" xr10:uidLastSave="{1E8ADAE0-01A1-4216-8788-0ACEFA1B8E67}"/>
  <bookViews>
    <workbookView xWindow="-120" yWindow="-120" windowWidth="29040" windowHeight="15720" tabRatio="628" xr2:uid="{00000000-000D-0000-FFFF-FFFF00000000}"/>
  </bookViews>
  <sheets>
    <sheet name="BS" sheetId="94" r:id="rId1"/>
    <sheet name="PL (3M)" sheetId="91" r:id="rId2"/>
    <sheet name="PL (9M)" sheetId="95" r:id="rId3"/>
    <sheet name="Changes in shareholders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'Cash Flow'!$A$1:$L$82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80" l="1"/>
  <c r="J66" i="80" l="1"/>
  <c r="J54" i="80"/>
  <c r="I60" i="94"/>
  <c r="J62" i="80" l="1"/>
  <c r="L62" i="80"/>
  <c r="L54" i="80"/>
  <c r="J36" i="80"/>
  <c r="J39" i="80" s="1"/>
  <c r="T20" i="92"/>
  <c r="K15" i="95"/>
  <c r="K10" i="95"/>
  <c r="K15" i="91"/>
  <c r="K10" i="91"/>
  <c r="M15" i="95"/>
  <c r="M10" i="95"/>
  <c r="I95" i="94"/>
  <c r="I66" i="94"/>
  <c r="I28" i="94"/>
  <c r="I17" i="94"/>
  <c r="R17" i="92"/>
  <c r="P17" i="92"/>
  <c r="N17" i="92"/>
  <c r="L17" i="92"/>
  <c r="J17" i="92"/>
  <c r="T16" i="92"/>
  <c r="T13" i="92"/>
  <c r="T11" i="92"/>
  <c r="K95" i="94"/>
  <c r="K60" i="94"/>
  <c r="K17" i="94"/>
  <c r="N22" i="92"/>
  <c r="L22" i="92"/>
  <c r="J22" i="92"/>
  <c r="R22" i="92"/>
  <c r="T19" i="92"/>
  <c r="A79" i="94"/>
  <c r="A41" i="94"/>
  <c r="K66" i="94"/>
  <c r="J35" i="94"/>
  <c r="K28" i="94"/>
  <c r="L45" i="80"/>
  <c r="J45" i="80"/>
  <c r="M15" i="91"/>
  <c r="A43" i="80"/>
  <c r="M10" i="91"/>
  <c r="L25" i="80"/>
  <c r="L36" i="80" s="1"/>
  <c r="L39" i="80" s="1"/>
  <c r="L66" i="80"/>
  <c r="T21" i="92"/>
  <c r="P22" i="92"/>
  <c r="M17" i="95" l="1"/>
  <c r="M19" i="95" s="1"/>
  <c r="M21" i="95" s="1"/>
  <c r="K17" i="95"/>
  <c r="K19" i="95" s="1"/>
  <c r="K21" i="95" s="1"/>
  <c r="K28" i="95" s="1"/>
  <c r="K17" i="91"/>
  <c r="K19" i="91" s="1"/>
  <c r="K21" i="91" s="1"/>
  <c r="K29" i="91" s="1"/>
  <c r="I68" i="94"/>
  <c r="I97" i="94" s="1"/>
  <c r="T22" i="92"/>
  <c r="T17" i="92"/>
  <c r="K30" i="94"/>
  <c r="M17" i="91"/>
  <c r="M19" i="91" s="1"/>
  <c r="M21" i="91" s="1"/>
  <c r="M29" i="91" s="1"/>
  <c r="M28" i="95"/>
  <c r="K68" i="94"/>
  <c r="K97" i="94" s="1"/>
  <c r="I30" i="94"/>
</calcChain>
</file>

<file path=xl/sharedStrings.xml><?xml version="1.0" encoding="utf-8"?>
<sst xmlns="http://schemas.openxmlformats.org/spreadsheetml/2006/main" count="269" uniqueCount="186">
  <si>
    <t>WATTANA KARNPAET PUBLIC COMPANY LIMITED</t>
  </si>
  <si>
    <t>STATEMENT OF FINANCIAL POSITION</t>
  </si>
  <si>
    <t>Unit : Baht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</si>
  <si>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</si>
  <si>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</si>
  <si>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</si>
  <si>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</si>
  <si>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</si>
  <si>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</si>
  <si>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</si>
  <si>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</si>
  <si>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</si>
  <si>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</si>
  <si>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</si>
  <si>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</si>
  <si>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</si>
  <si>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</si>
  <si>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</si>
  <si>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</si>
  <si>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</si>
  <si>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</si>
  <si>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</si>
  <si>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</si>
  <si>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</si>
  <si>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</si>
  <si>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</si>
  <si>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</si>
  <si>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</si>
  <si>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</si>
  <si>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</si>
  <si>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 LIABILITIES</t>
  </si>
  <si>
    <t>Trade accounts and other current payables</t>
  </si>
  <si>
    <t>5.2, 17</t>
  </si>
  <si>
    <t xml:space="preserve">Current portion of long - term liabilities </t>
  </si>
  <si>
    <t>Long - term loan from financial institution</t>
  </si>
  <si>
    <t>Lease liabilities</t>
  </si>
  <si>
    <t>5.2, 12.2</t>
  </si>
  <si>
    <t>Accrued income tax</t>
  </si>
  <si>
    <t>Provision of current liabilities for employee benefit</t>
  </si>
  <si>
    <t>Accrued dividend</t>
  </si>
  <si>
    <t>Advance receipt from alternative vaccine COVID-19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</si>
  <si>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</si>
  <si>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</si>
  <si>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</si>
  <si>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</si>
  <si>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</si>
  <si>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</si>
  <si>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</si>
  <si>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</si>
  <si>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</si>
  <si>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</si>
  <si>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</si>
  <si>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</si>
  <si>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</si>
  <si>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</si>
  <si>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</si>
  <si>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</si>
  <si>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</si>
  <si>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</si>
  <si>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</si>
  <si>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</si>
  <si>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</si>
  <si>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</si>
  <si>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</si>
  <si>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</si>
  <si>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</si>
  <si>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</si>
  <si>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</si>
  <si>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</si>
  <si>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</si>
  <si>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Income tax (expenses)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</si>
  <si>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</si>
  <si>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</si>
  <si>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</si>
  <si>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</si>
  <si>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>COMPREHENSIVE INCOME FOR THE PERIOD</t>
  </si>
  <si>
    <t xml:space="preserve">Condensed notes to interim financial information are an integral part of these interim financial information.   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</si>
  <si>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</si>
  <si>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</si>
  <si>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</si>
  <si>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</si>
  <si>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</si>
  <si>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</si>
  <si>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</si>
  <si>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</si>
  <si>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</si>
  <si>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</si>
  <si>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</si>
  <si>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</si>
  <si>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 xml:space="preserve">Gain (loss) on changes </t>
  </si>
  <si>
    <t>equity</t>
  </si>
  <si>
    <t>in value of other current</t>
  </si>
  <si>
    <t xml:space="preserve">  financial assets</t>
  </si>
  <si>
    <t>Balance as at January 1, 2021</t>
  </si>
  <si>
    <t>Comprehensive income for the period</t>
  </si>
  <si>
    <t>Other comprehensive income (loss)</t>
  </si>
  <si>
    <t>of other current financial assets</t>
  </si>
  <si>
    <t>Balance as at January 1, 2022</t>
  </si>
  <si>
    <t>Dividend paid</t>
  </si>
  <si>
    <t>20</t>
  </si>
  <si>
    <t>The notes to the financial statements are an integral part of these financial statements.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</si>
  <si>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</si>
  <si>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</si>
  <si>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</si>
  <si>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</si>
  <si>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</si>
  <si>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</si>
  <si>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</si>
  <si>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Credit losses</t>
  </si>
  <si>
    <t>Expected credit losses</t>
  </si>
  <si>
    <t>Reversal of Allowance for expected credit losses</t>
  </si>
  <si>
    <t>Provision for employee benefits</t>
  </si>
  <si>
    <t>Gain from revaluation of other current financial assets</t>
  </si>
  <si>
    <t xml:space="preserve">Loss on switching fund </t>
  </si>
  <si>
    <t>Gain on sale of other current financial assets</t>
  </si>
  <si>
    <t>Adjust of assets as expense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</si>
  <si>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</si>
  <si>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</si>
  <si>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</si>
  <si>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</si>
  <si>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</si>
  <si>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</si>
  <si>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</si>
  <si>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</si>
  <si>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</si>
  <si>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</si>
  <si>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</si>
  <si>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</si>
  <si>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</si>
  <si>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</si>
  <si>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</si>
  <si>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Receipt of Other current financial assets</t>
  </si>
  <si>
    <t>Receipt of Other non - current financial assets</t>
  </si>
  <si>
    <t>Purchase of Other current financial assets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</si>
  <si>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</si>
  <si>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</si>
  <si>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</si>
  <si>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</si>
  <si>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</si>
  <si>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</si>
  <si>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</si>
  <si>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</si>
  <si>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</si>
  <si>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</si>
  <si>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</si>
  <si>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</si>
  <si>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</si>
  <si>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</si>
  <si>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</si>
  <si>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</si>
  <si>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</si>
  <si>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</si>
  <si>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</si>
  <si>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Purchase of Intangible asset on credit</t>
  </si>
  <si>
    <t>2.</t>
  </si>
  <si>
    <t>Unrealize credit facilities for future working capital</t>
  </si>
  <si>
    <t>Page 3 of 27</t>
  </si>
  <si>
    <t>Page 2 of 27</t>
  </si>
  <si>
    <t>Page 1 of 27</t>
  </si>
  <si>
    <t>Page 4 of 27</t>
  </si>
  <si>
    <t>Page 5 of 27</t>
  </si>
  <si>
    <t>Page 6 of 27</t>
  </si>
  <si>
    <t>Page 8 of 27</t>
  </si>
  <si>
    <t>Page 7 of 27</t>
  </si>
  <si>
    <t>9, 14.2</t>
  </si>
  <si>
    <t>Other non - current financial assets - net</t>
  </si>
  <si>
    <t>PROFIT FROM OPERATING ACTIVITIES</t>
  </si>
  <si>
    <t>PROFIT (LOSS) BEFORE INCOME TAX</t>
  </si>
  <si>
    <t>Net profit (loss) for the period</t>
  </si>
  <si>
    <t>AS AT SEPTEMBER 30, 2022</t>
  </si>
  <si>
    <t>September 30, 2022</t>
  </si>
  <si>
    <t>Balance as at September 30, 2021</t>
  </si>
  <si>
    <t>Balance as at September 30, 2022</t>
  </si>
  <si>
    <t>FOR  THE  THREE - MONTH PERIOD ENDED SEPTEMBER 30, 2022</t>
  </si>
  <si>
    <t>FOR  THE  NINE - MONTH PERIOD ENDED SEPTEMBER 30, 2022</t>
  </si>
  <si>
    <t>NET PROFIT  FOR THE PERIOD</t>
  </si>
  <si>
    <t>BASIC EARNINGS  PER SHARE (BAHT : SHARE)</t>
  </si>
  <si>
    <t>PROFIT BEFORE INCOME TAX</t>
  </si>
  <si>
    <t>Purchase of Other non - current financial assets</t>
  </si>
  <si>
    <t>5.2, 12.1</t>
  </si>
  <si>
    <t>OTHER COMPREHENSIVE INCOME (LOSS) FOR THE PERIOD</t>
  </si>
  <si>
    <t>Bank overdraft and short - term loans</t>
  </si>
  <si>
    <t>NET PROFIT FOR THE PERIOD</t>
  </si>
  <si>
    <t xml:space="preserve">Unrealized gain (loss) on the changes in value of </t>
  </si>
  <si>
    <t>other current financial assets</t>
  </si>
  <si>
    <t>Adjust of advance receipt from alternative vaccine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</si>
</sst>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;\-#,##0.0"/>
    <numFmt numFmtId="174" formatCode="#,##0.00\ &quot;F&quot;;\-#,##0.00\ &quot;F&quot;"/>
    <numFmt numFmtId="175" formatCode="dd\-mmm\-yy_)"/>
    <numFmt numFmtId="176" formatCode="0.0%"/>
    <numFmt numFmtId="177" formatCode="B1d/m/yyyy"/>
    <numFmt numFmtId="178" formatCode="_(* #,##0.00_);_(* \(#,##0.00\);_(* \-??_);_(@_)"/>
    <numFmt numFmtId="179" formatCode="#,##0.000000000000000000"/>
  </numFmts>
  <fonts count="50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i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7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ill="0" applyBorder="0" applyAlignment="0" applyProtection="0"/>
    <xf numFmtId="174" fontId="11" fillId="0" borderId="0"/>
    <xf numFmtId="0" fontId="4" fillId="0" borderId="0"/>
    <xf numFmtId="0" fontId="4" fillId="0" borderId="0"/>
    <xf numFmtId="175" fontId="11" fillId="0" borderId="0"/>
    <xf numFmtId="176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7" fontId="3" fillId="0" borderId="0"/>
    <xf numFmtId="177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5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</cellStyleXfs>
  <cellXfs count="134">
    <xf numFmtId="0" fontId="0" fillId="0" borderId="0" xfId="0" applyNumberFormat="1"/>
    <xf numFmtId="0" fontId="2" fillId="0" borderId="0" xfId="166" applyFont="1" applyAlignment="1">
      <alignment horizontal="right"/>
    </xf>
    <xf numFmtId="0" fontId="13" fillId="0" borderId="0" xfId="166" applyFont="1"/>
    <xf numFmtId="0" fontId="32" fillId="0" borderId="0" xfId="166" applyFont="1"/>
    <xf numFmtId="4" fontId="13" fillId="0" borderId="0" xfId="166" applyNumberFormat="1" applyFont="1"/>
    <xf numFmtId="0" fontId="13" fillId="0" borderId="14" xfId="166" applyFont="1" applyBorder="1" applyAlignment="1">
      <alignment horizontal="center" vertical="center"/>
    </xf>
    <xf numFmtId="0" fontId="13" fillId="0" borderId="0" xfId="166" applyFont="1" applyAlignment="1">
      <alignment horizontal="center" vertical="center"/>
    </xf>
    <xf numFmtId="0" fontId="13" fillId="0" borderId="0" xfId="166" applyFont="1" applyAlignment="1">
      <alignment horizontal="center"/>
    </xf>
    <xf numFmtId="166" fontId="13" fillId="0" borderId="0" xfId="166" applyNumberFormat="1" applyFont="1"/>
    <xf numFmtId="43" fontId="13" fillId="0" borderId="0" xfId="166" applyNumberFormat="1" applyFont="1"/>
    <xf numFmtId="0" fontId="13" fillId="0" borderId="0" xfId="166" applyFont="1" applyAlignment="1">
      <alignment vertical="center"/>
    </xf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0" xfId="135" applyNumberFormat="1" applyFont="1" applyAlignment="1">
      <alignment horizontal="center"/>
    </xf>
    <xf numFmtId="39" fontId="13" fillId="0" borderId="14" xfId="135" applyNumberFormat="1" applyFont="1" applyBorder="1" applyAlignment="1">
      <alignment horizontal="center"/>
    </xf>
    <xf numFmtId="0" fontId="13" fillId="0" borderId="0" xfId="105" applyNumberFormat="1" applyFont="1"/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36" applyNumberFormat="1" applyFont="1" applyFill="1" applyAlignment="1">
      <alignment vertical="center"/>
    </xf>
    <xf numFmtId="43" fontId="13" fillId="0" borderId="14" xfId="36" applyFont="1" applyFill="1" applyBorder="1" applyAlignment="1">
      <alignment vertical="center"/>
    </xf>
    <xf numFmtId="43" fontId="13" fillId="0" borderId="17" xfId="36" applyFont="1" applyFill="1" applyBorder="1"/>
    <xf numFmtId="168" fontId="13" fillId="0" borderId="0" xfId="36" applyNumberFormat="1" applyFont="1" applyFill="1" applyBorder="1"/>
    <xf numFmtId="168" fontId="46" fillId="0" borderId="0" xfId="36" applyNumberFormat="1" applyFont="1" applyFill="1" applyBorder="1"/>
    <xf numFmtId="168" fontId="46" fillId="0" borderId="0" xfId="36" applyNumberFormat="1" applyFont="1" applyFill="1"/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167" fontId="13" fillId="0" borderId="0" xfId="36" applyNumberFormat="1" applyFont="1" applyFill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6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39" fontId="13" fillId="0" borderId="0" xfId="105" applyNumberFormat="1" applyFont="1"/>
    <xf numFmtId="166" fontId="13" fillId="0" borderId="0" xfId="36" applyNumberFormat="1" applyFont="1" applyFill="1" applyBorder="1"/>
    <xf numFmtId="39" fontId="2" fillId="0" borderId="0" xfId="135" applyNumberFormat="1" applyFont="1" applyAlignment="1">
      <alignment horizontal="right"/>
    </xf>
    <xf numFmtId="0" fontId="13" fillId="0" borderId="0" xfId="165" applyFont="1"/>
    <xf numFmtId="0" fontId="13" fillId="0" borderId="15" xfId="166" applyFont="1" applyBorder="1" applyAlignment="1">
      <alignment horizontal="center" vertical="center"/>
    </xf>
    <xf numFmtId="0" fontId="32" fillId="0" borderId="0" xfId="105" applyNumberFormat="1" applyFont="1"/>
    <xf numFmtId="171" fontId="13" fillId="0" borderId="0" xfId="0" applyFont="1"/>
    <xf numFmtId="171" fontId="32" fillId="0" borderId="0" xfId="0" applyFont="1"/>
    <xf numFmtId="39" fontId="32" fillId="0" borderId="0" xfId="135" applyNumberFormat="1" applyFont="1"/>
    <xf numFmtId="39" fontId="32" fillId="0" borderId="0" xfId="105" applyNumberFormat="1" applyFont="1"/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7" fillId="0" borderId="0" xfId="0" applyNumberFormat="1" applyFont="1" applyAlignment="1">
      <alignment horizontal="center"/>
    </xf>
    <xf numFmtId="0" fontId="47" fillId="0" borderId="14" xfId="0" applyNumberFormat="1" applyFont="1" applyBorder="1" applyAlignment="1">
      <alignment horizontal="center"/>
    </xf>
    <xf numFmtId="0" fontId="47" fillId="0" borderId="14" xfId="0" applyNumberFormat="1" applyFont="1" applyBorder="1" applyAlignment="1">
      <alignment horizontal="center" vertical="center"/>
    </xf>
    <xf numFmtId="0" fontId="48" fillId="0" borderId="0" xfId="0" applyNumberFormat="1" applyFont="1" applyAlignment="1">
      <alignment horizontal="center" vertical="center" readingOrder="2"/>
    </xf>
    <xf numFmtId="43" fontId="13" fillId="0" borderId="0" xfId="28" applyFont="1" applyFill="1" applyBorder="1"/>
    <xf numFmtId="169" fontId="39" fillId="0" borderId="0" xfId="36" applyNumberFormat="1" applyFont="1" applyFill="1" applyAlignment="1">
      <alignment horizontal="right" shrinkToFit="1" readingOrder="2"/>
    </xf>
    <xf numFmtId="43" fontId="13" fillId="0" borderId="16" xfId="36" applyFont="1" applyFill="1" applyBorder="1"/>
    <xf numFmtId="179" fontId="13" fillId="0" borderId="0" xfId="166" applyNumberFormat="1" applyFont="1"/>
    <xf numFmtId="39" fontId="13" fillId="0" borderId="0" xfId="34" applyNumberFormat="1" applyFont="1" applyFill="1"/>
    <xf numFmtId="43" fontId="13" fillId="0" borderId="0" xfId="34" applyFont="1" applyFill="1" applyAlignment="1">
      <alignment horizontal="right"/>
    </xf>
    <xf numFmtId="166" fontId="13" fillId="0" borderId="0" xfId="34" applyNumberFormat="1" applyFont="1" applyFill="1"/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6" fontId="13" fillId="0" borderId="0" xfId="34" applyNumberFormat="1" applyFont="1" applyFill="1" applyBorder="1"/>
    <xf numFmtId="166" fontId="13" fillId="0" borderId="15" xfId="34" applyNumberFormat="1" applyFont="1" applyFill="1" applyBorder="1" applyAlignment="1">
      <alignment horizontal="right"/>
    </xf>
    <xf numFmtId="167" fontId="13" fillId="0" borderId="0" xfId="34" applyNumberFormat="1" applyFont="1" applyFill="1"/>
    <xf numFmtId="43" fontId="13" fillId="0" borderId="18" xfId="34" applyFont="1" applyFill="1" applyBorder="1" applyAlignment="1">
      <alignment horizontal="right"/>
    </xf>
    <xf numFmtId="171" fontId="42" fillId="0" borderId="0" xfId="105" applyFont="1" applyAlignment="1">
      <alignment vertical="center"/>
    </xf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0" fontId="47" fillId="0" borderId="0" xfId="0" quotePrefix="1" applyNumberFormat="1" applyFont="1" applyAlignment="1">
      <alignment horizontal="center"/>
    </xf>
    <xf numFmtId="0" fontId="32" fillId="0" borderId="0" xfId="105" applyNumberFormat="1" applyFont="1" applyAlignment="1">
      <alignment vertical="center"/>
    </xf>
    <xf numFmtId="171" fontId="13" fillId="0" borderId="0" xfId="105" applyFont="1"/>
    <xf numFmtId="0" fontId="32" fillId="0" borderId="0" xfId="166" applyFont="1" applyAlignment="1">
      <alignment vertical="center"/>
    </xf>
    <xf numFmtId="4" fontId="13" fillId="0" borderId="0" xfId="166" applyNumberFormat="1" applyFont="1" applyAlignment="1">
      <alignment vertical="center"/>
    </xf>
    <xf numFmtId="43" fontId="13" fillId="0" borderId="0" xfId="162" applyFont="1" applyFill="1"/>
    <xf numFmtId="171" fontId="13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1" fontId="32" fillId="0" borderId="0" xfId="0" applyFont="1" applyProtection="1">
      <protection locked="0"/>
    </xf>
    <xf numFmtId="43" fontId="13" fillId="0" borderId="0" xfId="166" applyNumberFormat="1" applyFont="1" applyAlignment="1">
      <alignment vertical="center"/>
    </xf>
    <xf numFmtId="43" fontId="13" fillId="0" borderId="0" xfId="162" applyFont="1" applyFill="1" applyAlignment="1">
      <alignment vertical="center"/>
    </xf>
    <xf numFmtId="40" fontId="13" fillId="0" borderId="0" xfId="166" applyNumberFormat="1" applyFont="1"/>
    <xf numFmtId="171" fontId="13" fillId="0" borderId="0" xfId="105" applyFont="1" applyAlignment="1">
      <alignment vertical="center"/>
    </xf>
    <xf numFmtId="0" fontId="38" fillId="0" borderId="0" xfId="166" applyFont="1"/>
    <xf numFmtId="0" fontId="13" fillId="0" borderId="0" xfId="105" quotePrefix="1" applyNumberFormat="1" applyFont="1" applyAlignment="1">
      <alignment horizontal="center"/>
    </xf>
    <xf numFmtId="178" fontId="13" fillId="0" borderId="0" xfId="36" applyNumberFormat="1" applyFont="1" applyFill="1" applyAlignment="1"/>
    <xf numFmtId="168" fontId="13" fillId="0" borderId="0" xfId="166" applyNumberFormat="1" applyFont="1"/>
    <xf numFmtId="168" fontId="13" fillId="0" borderId="0" xfId="166" applyNumberFormat="1" applyFont="1" applyAlignment="1">
      <alignment vertical="center"/>
    </xf>
    <xf numFmtId="166" fontId="13" fillId="0" borderId="0" xfId="166" applyNumberFormat="1" applyFont="1" applyAlignment="1">
      <alignment vertical="center"/>
    </xf>
    <xf numFmtId="0" fontId="32" fillId="0" borderId="0" xfId="105" applyNumberFormat="1" applyFont="1" applyAlignment="1">
      <alignment horizontal="center"/>
    </xf>
    <xf numFmtId="0" fontId="38" fillId="0" borderId="0" xfId="166" applyFont="1" applyAlignment="1">
      <alignment vertical="center"/>
    </xf>
    <xf numFmtId="171" fontId="13" fillId="0" borderId="0" xfId="105" quotePrefix="1" applyFont="1" applyAlignment="1">
      <alignment horizontal="center"/>
    </xf>
    <xf numFmtId="168" fontId="13" fillId="0" borderId="0" xfId="105" applyNumberFormat="1" applyFont="1" applyAlignment="1">
      <alignment horizontal="center"/>
    </xf>
    <xf numFmtId="0" fontId="13" fillId="0" borderId="0" xfId="166" applyFont="1" applyAlignment="1">
      <alignment horizontal="left"/>
    </xf>
    <xf numFmtId="0" fontId="13" fillId="0" borderId="0" xfId="166" applyFont="1" applyAlignment="1">
      <alignment horizontal="left" indent="1"/>
    </xf>
    <xf numFmtId="0" fontId="49" fillId="0" borderId="0" xfId="166" applyFont="1" applyAlignment="1">
      <alignment vertical="center"/>
    </xf>
    <xf numFmtId="43" fontId="49" fillId="0" borderId="0" xfId="166" applyNumberFormat="1" applyFont="1"/>
    <xf numFmtId="0" fontId="49" fillId="0" borderId="0" xfId="166" applyFont="1"/>
    <xf numFmtId="0" fontId="46" fillId="0" borderId="0" xfId="166" applyFont="1"/>
    <xf numFmtId="168" fontId="46" fillId="0" borderId="0" xfId="166" applyNumberFormat="1" applyFont="1"/>
    <xf numFmtId="0" fontId="13" fillId="0" borderId="0" xfId="105" applyNumberFormat="1" applyFont="1" applyAlignment="1">
      <alignment vertical="center"/>
    </xf>
    <xf numFmtId="166" fontId="13" fillId="0" borderId="0" xfId="105" applyNumberFormat="1" applyFont="1" applyAlignment="1">
      <alignment vertical="center"/>
    </xf>
    <xf numFmtId="39" fontId="13" fillId="0" borderId="19" xfId="135" applyNumberFormat="1" applyFont="1" applyBorder="1" applyAlignment="1">
      <alignment horizontal="center" vertical="center"/>
    </xf>
    <xf numFmtId="39" fontId="13" fillId="0" borderId="14" xfId="135" applyNumberFormat="1" applyFont="1" applyBorder="1" applyAlignment="1">
      <alignment horizontal="center" vertical="center"/>
    </xf>
    <xf numFmtId="39" fontId="13" fillId="0" borderId="0" xfId="135" applyNumberFormat="1" applyFont="1" applyAlignment="1">
      <alignment horizontal="center" vertical="center"/>
    </xf>
    <xf numFmtId="0" fontId="44" fillId="0" borderId="0" xfId="166" applyFont="1" applyAlignment="1">
      <alignment horizontal="left" vertical="center"/>
    </xf>
    <xf numFmtId="0" fontId="13" fillId="0" borderId="0" xfId="166" applyFont="1" applyAlignment="1">
      <alignment horizontal="left" vertical="center"/>
    </xf>
    <xf numFmtId="169" fontId="13" fillId="0" borderId="0" xfId="36" applyNumberFormat="1" applyFont="1" applyFill="1" applyBorder="1" applyAlignment="1"/>
    <xf numFmtId="39" fontId="13" fillId="0" borderId="14" xfId="135" applyNumberFormat="1" applyFont="1" applyBorder="1"/>
    <xf numFmtId="173" fontId="13" fillId="0" borderId="0" xfId="135" applyNumberFormat="1" applyFont="1" applyAlignment="1">
      <alignment horizontal="center"/>
    </xf>
    <xf numFmtId="166" fontId="13" fillId="0" borderId="16" xfId="34" applyNumberFormat="1" applyFont="1" applyFill="1" applyBorder="1" applyAlignment="1">
      <alignment horizontal="right"/>
    </xf>
    <xf numFmtId="39" fontId="13" fillId="0" borderId="0" xfId="135" quotePrefix="1" applyNumberFormat="1" applyFont="1" applyAlignment="1">
      <alignment horizontal="center"/>
    </xf>
    <xf numFmtId="43" fontId="13" fillId="0" borderId="14" xfId="28" applyFont="1" applyFill="1" applyBorder="1"/>
    <xf numFmtId="0" fontId="39" fillId="0" borderId="0" xfId="0" applyNumberFormat="1" applyFont="1" applyAlignment="1">
      <alignment horizontal="right" readingOrder="2"/>
    </xf>
    <xf numFmtId="2" fontId="39" fillId="0" borderId="0" xfId="0" applyNumberFormat="1" applyFont="1" applyAlignment="1">
      <alignment horizontal="right" readingOrder="2"/>
    </xf>
    <xf numFmtId="43" fontId="13" fillId="0" borderId="0" xfId="36" quotePrefix="1" applyFont="1" applyFill="1" applyAlignment="1">
      <alignment horizontal="right"/>
    </xf>
    <xf numFmtId="166" fontId="13" fillId="0" borderId="0" xfId="34" quotePrefix="1" applyNumberFormat="1" applyFont="1" applyFill="1" applyAlignment="1">
      <alignment horizontal="right"/>
    </xf>
    <xf numFmtId="166" fontId="13" fillId="0" borderId="0" xfId="34" applyNumberFormat="1" applyFont="1" applyFill="1" applyAlignment="1"/>
    <xf numFmtId="0" fontId="13" fillId="0" borderId="14" xfId="166" applyFont="1" applyBorder="1" applyAlignment="1">
      <alignment horizontal="center"/>
    </xf>
    <xf numFmtId="0" fontId="32" fillId="0" borderId="0" xfId="166" applyFont="1" applyAlignment="1">
      <alignment horizontal="left"/>
    </xf>
    <xf numFmtId="0" fontId="13" fillId="0" borderId="0" xfId="166" applyFont="1" applyAlignment="1">
      <alignment horizontal="centerContinuous"/>
    </xf>
    <xf numFmtId="0" fontId="32" fillId="0" borderId="0" xfId="166" applyFont="1" applyAlignment="1">
      <alignment horizontal="center"/>
    </xf>
    <xf numFmtId="0" fontId="42" fillId="0" borderId="0" xfId="165" applyFont="1" applyAlignment="1">
      <alignment horizontal="left"/>
    </xf>
    <xf numFmtId="167" fontId="2" fillId="0" borderId="0" xfId="166" applyNumberFormat="1" applyFont="1" applyAlignment="1">
      <alignment horizontal="right"/>
    </xf>
    <xf numFmtId="166" fontId="13" fillId="0" borderId="0" xfId="166" applyNumberFormat="1" applyFont="1" applyAlignment="1">
      <alignment horizontal="right"/>
    </xf>
    <xf numFmtId="167" fontId="13" fillId="0" borderId="0" xfId="166" applyNumberFormat="1" applyFont="1"/>
    <xf numFmtId="0" fontId="13" fillId="0" borderId="0" xfId="166" quotePrefix="1" applyFont="1"/>
    <xf numFmtId="0" fontId="42" fillId="0" borderId="0" xfId="165" applyFont="1"/>
    <xf numFmtId="0" fontId="38" fillId="0" borderId="0" xfId="166" applyFont="1" applyAlignment="1">
      <alignment horizontal="left" vertic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6" applyFont="1" applyBorder="1" applyAlignment="1">
      <alignment horizont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จุลภาค 2" xfId="162" xr:uid="{00000000-0005-0000-0000-0000A2000000}"/>
    <cellStyle name="ปกติ 2" xfId="163" xr:uid="{00000000-0005-0000-0000-0000A3000000}"/>
    <cellStyle name="ปกติ 2 2" xfId="164" xr:uid="{00000000-0005-0000-0000-0000A4000000}"/>
    <cellStyle name="ปกติ_EPCO_T2" xfId="165" xr:uid="{00000000-0005-0000-0000-0000A5000000}"/>
    <cellStyle name="ปกติ_final_14_05_51" xfId="166" xr:uid="{00000000-0005-0000-0000-0000A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49</xdr:row>
      <xdr:rowOff>7620</xdr:rowOff>
    </xdr:from>
    <xdr:to>
      <xdr:col>6</xdr:col>
      <xdr:colOff>512246</xdr:colOff>
      <xdr:row>50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E497FC1-4DC3-A359-12C4-62DEA5DA4658}"/>
            </a:ext>
          </a:extLst>
        </xdr:cNvPr>
        <xdr:cNvSpPr/>
      </xdr:nvSpPr>
      <xdr:spPr>
        <a:xfrm>
          <a:off x="3448050" y="13133070"/>
          <a:ext cx="388421" cy="2686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</a:t>
          </a:r>
          <a:r>
            <a:rPr lang="en-US" sz="1400"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6676" name="Rectangle 1">
          <a:extLst>
            <a:ext uri="{FF2B5EF4-FFF2-40B4-BE49-F238E27FC236}">
              <a16:creationId xmlns:a16="http://schemas.microsoft.com/office/drawing/2014/main" id="{FFC6282E-68B2-75F9-09D9-038F65ADCB26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6677" name="Rectangle 1">
          <a:extLst>
            <a:ext uri="{FF2B5EF4-FFF2-40B4-BE49-F238E27FC236}">
              <a16:creationId xmlns:a16="http://schemas.microsoft.com/office/drawing/2014/main" id="{7B83C742-DB2B-58A3-591D-23B1CE1B100A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3611" name="Rectangle 1">
          <a:extLst>
            <a:ext uri="{FF2B5EF4-FFF2-40B4-BE49-F238E27FC236}">
              <a16:creationId xmlns:a16="http://schemas.microsoft.com/office/drawing/2014/main" id="{E0414124-E947-FFE2-E5FF-A8D206D80B3F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53612" name="Rectangle 1">
          <a:extLst>
            <a:ext uri="{FF2B5EF4-FFF2-40B4-BE49-F238E27FC236}">
              <a16:creationId xmlns:a16="http://schemas.microsoft.com/office/drawing/2014/main" id="{59483F3C-6C7E-4BDB-D992-5BA5EBBEB97F}"/>
            </a:ext>
          </a:extLst>
        </xdr:cNvPr>
        <xdr:cNvSpPr>
          <a:spLocks noChangeArrowheads="1"/>
        </xdr:cNvSpPr>
      </xdr:nvSpPr>
      <xdr:spPr bwMode="auto">
        <a:xfrm>
          <a:off x="4171950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84</xdr:row>
      <xdr:rowOff>0</xdr:rowOff>
    </xdr:from>
    <xdr:to>
      <xdr:col>12</xdr:col>
      <xdr:colOff>4646</xdr:colOff>
      <xdr:row>84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E1C969-9A58-E6AF-4A2A-F7CAD546E09C}"/>
            </a:ext>
          </a:extLst>
        </xdr:cNvPr>
        <xdr:cNvSpPr txBox="1">
          <a:spLocks noChangeArrowheads="1"/>
        </xdr:cNvSpPr>
      </xdr:nvSpPr>
      <xdr:spPr bwMode="auto">
        <a:xfrm>
          <a:off x="4400550" y="21431250"/>
          <a:ext cx="198584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171450</xdr:colOff>
      <xdr:row>84</xdr:row>
      <xdr:rowOff>0</xdr:rowOff>
    </xdr:from>
    <xdr:to>
      <xdr:col>12</xdr:col>
      <xdr:colOff>4646</xdr:colOff>
      <xdr:row>84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7CE6B1B-0DA2-9F65-9DDC-A44EE4D1FB20}"/>
            </a:ext>
          </a:extLst>
        </xdr:cNvPr>
        <xdr:cNvSpPr txBox="1">
          <a:spLocks noChangeArrowheads="1"/>
        </xdr:cNvSpPr>
      </xdr:nvSpPr>
      <xdr:spPr bwMode="auto">
        <a:xfrm>
          <a:off x="4400550" y="21431250"/>
          <a:ext cx="198584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82</xdr:row>
      <xdr:rowOff>0</xdr:rowOff>
    </xdr:from>
    <xdr:to>
      <xdr:col>12</xdr:col>
      <xdr:colOff>4279</xdr:colOff>
      <xdr:row>82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C215F0B-B9AB-2B1B-9BB2-A95F1561157D}"/>
            </a:ext>
          </a:extLst>
        </xdr:cNvPr>
        <xdr:cNvSpPr txBox="1">
          <a:spLocks noChangeArrowheads="1"/>
        </xdr:cNvSpPr>
      </xdr:nvSpPr>
      <xdr:spPr bwMode="auto">
        <a:xfrm>
          <a:off x="4394835" y="20802600"/>
          <a:ext cx="199119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2" customWidth="1"/>
    <col min="4" max="4" width="2.85546875" style="2" customWidth="1"/>
    <col min="5" max="5" width="16.140625" style="2" customWidth="1"/>
    <col min="6" max="6" width="19.7109375" style="2" customWidth="1"/>
    <col min="7" max="7" width="8.7109375" style="2" customWidth="1"/>
    <col min="8" max="8" width="0.85546875" style="2" customWidth="1"/>
    <col min="9" max="9" width="17.7109375" style="2" customWidth="1"/>
    <col min="10" max="10" width="0.85546875" style="2" customWidth="1"/>
    <col min="11" max="11" width="17.7109375" style="4" customWidth="1"/>
    <col min="12" max="13" width="9.140625" style="2"/>
    <col min="14" max="14" width="14.7109375" style="2" bestFit="1" customWidth="1"/>
    <col min="15" max="15" width="14.5703125" style="2" bestFit="1" customWidth="1"/>
    <col min="16" max="16" width="13.42578125" style="2" bestFit="1" customWidth="1"/>
    <col min="17" max="16384" width="9.140625" style="2"/>
  </cols>
  <sheetData>
    <row r="1" spans="1:11" s="10" customFormat="1" ht="21.9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s="10" customFormat="1" ht="21.95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10" customFormat="1" ht="21.95" customHeight="1">
      <c r="A3" s="42" t="s">
        <v>169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5" spans="1:11" ht="21.95" customHeight="1">
      <c r="H5" s="15"/>
      <c r="I5" s="130" t="s">
        <v>2</v>
      </c>
      <c r="J5" s="130"/>
      <c r="K5" s="130"/>
    </row>
    <row r="6" spans="1:11" ht="21.95" customHeight="1">
      <c r="H6" s="15"/>
      <c r="I6" s="71" t="s">
        <v>170</v>
      </c>
      <c r="J6" s="51"/>
      <c r="K6" s="71" t="s">
        <v>3</v>
      </c>
    </row>
    <row r="7" spans="1:11" ht="21.95" customHeight="1">
      <c r="H7" s="15"/>
      <c r="I7" s="51" t="s">
        <v>4</v>
      </c>
      <c r="J7" s="51"/>
      <c r="K7" s="51" t="s">
        <v>5</v>
      </c>
    </row>
    <row r="8" spans="1:11" ht="21.95" customHeight="1">
      <c r="G8" s="5" t="s">
        <v>6</v>
      </c>
      <c r="H8" s="15"/>
      <c r="I8" s="52" t="s">
        <v>7</v>
      </c>
      <c r="J8" s="51"/>
      <c r="K8" s="53"/>
    </row>
    <row r="9" spans="1:11" ht="21.95" customHeight="1">
      <c r="A9" s="129" t="s">
        <v>8</v>
      </c>
      <c r="B9" s="129"/>
      <c r="C9" s="129"/>
      <c r="D9" s="129"/>
      <c r="E9" s="129"/>
      <c r="F9" s="129"/>
      <c r="H9" s="73"/>
      <c r="K9" s="2"/>
    </row>
    <row r="10" spans="1:11" s="10" customFormat="1" ht="21.95" customHeight="1">
      <c r="A10" s="74" t="s">
        <v>9</v>
      </c>
      <c r="G10" s="6"/>
      <c r="H10" s="16"/>
      <c r="I10" s="16"/>
      <c r="K10" s="75"/>
    </row>
    <row r="11" spans="1:11" ht="21.95" customHeight="1">
      <c r="A11" s="2" t="s">
        <v>10</v>
      </c>
      <c r="G11" s="7">
        <v>6</v>
      </c>
      <c r="H11" s="17"/>
      <c r="I11" s="22">
        <v>61786751.419999987</v>
      </c>
      <c r="J11" s="17"/>
      <c r="K11" s="22">
        <v>19095699.539999999</v>
      </c>
    </row>
    <row r="12" spans="1:11" ht="21.95" customHeight="1">
      <c r="A12" s="2" t="s">
        <v>11</v>
      </c>
      <c r="G12" s="7" t="s">
        <v>12</v>
      </c>
      <c r="H12" s="17"/>
      <c r="I12" s="69">
        <v>45670879.049999997</v>
      </c>
      <c r="J12" s="17"/>
      <c r="K12" s="69">
        <v>37688344.159999996</v>
      </c>
    </row>
    <row r="13" spans="1:11" ht="21.95" customHeight="1">
      <c r="A13" s="2" t="s">
        <v>122</v>
      </c>
      <c r="G13" s="7">
        <v>8</v>
      </c>
      <c r="H13" s="17"/>
      <c r="I13" s="22">
        <v>7670745.71</v>
      </c>
      <c r="J13" s="17"/>
      <c r="K13" s="22">
        <v>8316728.96</v>
      </c>
    </row>
    <row r="14" spans="1:11" ht="21.95" customHeight="1">
      <c r="A14" s="2" t="s">
        <v>13</v>
      </c>
      <c r="G14" s="7">
        <v>9</v>
      </c>
      <c r="H14" s="17"/>
      <c r="I14" s="22">
        <v>47000000</v>
      </c>
      <c r="J14" s="17"/>
      <c r="K14" s="22">
        <v>61599713.710000001</v>
      </c>
    </row>
    <row r="15" spans="1:11" ht="21.95" customHeight="1">
      <c r="A15" s="2" t="s">
        <v>14</v>
      </c>
      <c r="G15" s="7">
        <v>10</v>
      </c>
      <c r="H15" s="17"/>
      <c r="I15" s="22">
        <v>20000000</v>
      </c>
      <c r="J15" s="17"/>
      <c r="K15" s="22">
        <v>5000000</v>
      </c>
    </row>
    <row r="16" spans="1:11" ht="21.95" customHeight="1">
      <c r="A16" s="2" t="s">
        <v>15</v>
      </c>
      <c r="G16" s="7"/>
      <c r="H16" s="17"/>
      <c r="I16" s="22">
        <v>2021630.74</v>
      </c>
      <c r="J16" s="17"/>
      <c r="K16" s="22">
        <v>1060836.3999999999</v>
      </c>
    </row>
    <row r="17" spans="1:16" ht="21.95" customHeight="1">
      <c r="A17" s="2" t="s">
        <v>16</v>
      </c>
      <c r="G17" s="7"/>
      <c r="H17" s="19"/>
      <c r="I17" s="18">
        <f>SUM(I11:I16)</f>
        <v>184150006.91999999</v>
      </c>
      <c r="J17" s="17"/>
      <c r="K17" s="18">
        <f>SUM(K11:K16)</f>
        <v>132761322.77000001</v>
      </c>
    </row>
    <row r="18" spans="1:16" ht="21.95" customHeight="1">
      <c r="A18" s="3"/>
      <c r="G18" s="7"/>
      <c r="H18" s="17"/>
      <c r="I18" s="17"/>
      <c r="J18" s="17"/>
      <c r="K18" s="17"/>
    </row>
    <row r="19" spans="1:16" s="10" customFormat="1" ht="21.95" customHeight="1">
      <c r="A19" s="74" t="s">
        <v>17</v>
      </c>
      <c r="G19" s="6"/>
      <c r="H19" s="16"/>
      <c r="I19" s="16"/>
      <c r="J19" s="16"/>
      <c r="K19" s="16"/>
    </row>
    <row r="20" spans="1:16" ht="21.95" customHeight="1">
      <c r="A20" s="2" t="s">
        <v>165</v>
      </c>
      <c r="G20" s="7">
        <v>10</v>
      </c>
      <c r="H20" s="17"/>
      <c r="I20" s="22">
        <v>20000000</v>
      </c>
      <c r="J20" s="17"/>
      <c r="K20" s="22">
        <v>20000000</v>
      </c>
    </row>
    <row r="21" spans="1:16" ht="21.95" customHeight="1">
      <c r="A21" s="2" t="s">
        <v>18</v>
      </c>
      <c r="G21" s="7">
        <v>11</v>
      </c>
      <c r="H21" s="17"/>
      <c r="I21" s="22">
        <v>333843444.43999982</v>
      </c>
      <c r="J21" s="17"/>
      <c r="K21" s="22">
        <v>342693027.72000003</v>
      </c>
      <c r="O21" s="76"/>
      <c r="P21" s="8"/>
    </row>
    <row r="22" spans="1:16" ht="21.95" customHeight="1">
      <c r="A22" s="2" t="s">
        <v>19</v>
      </c>
      <c r="G22" s="7" t="s">
        <v>179</v>
      </c>
      <c r="H22" s="17"/>
      <c r="I22" s="22">
        <v>37627119.640000001</v>
      </c>
      <c r="J22" s="17"/>
      <c r="K22" s="22">
        <v>11254635.35</v>
      </c>
      <c r="O22" s="76"/>
      <c r="P22" s="8"/>
    </row>
    <row r="23" spans="1:16" ht="21.95" customHeight="1">
      <c r="A23" s="2" t="s">
        <v>20</v>
      </c>
      <c r="G23" s="7">
        <v>13</v>
      </c>
      <c r="H23" s="17"/>
      <c r="I23" s="22">
        <v>2823243.0199999996</v>
      </c>
      <c r="J23" s="22"/>
      <c r="K23" s="22">
        <v>3365910.67</v>
      </c>
    </row>
    <row r="24" spans="1:16" ht="21.95" customHeight="1">
      <c r="A24" s="2" t="s">
        <v>21</v>
      </c>
      <c r="G24" s="7">
        <v>14</v>
      </c>
      <c r="H24" s="17"/>
      <c r="I24" s="22">
        <v>6578617.0899999999</v>
      </c>
      <c r="J24" s="17"/>
      <c r="K24" s="22">
        <v>5976430.8799999999</v>
      </c>
    </row>
    <row r="25" spans="1:16" ht="21.95" customHeight="1">
      <c r="A25" s="2" t="s">
        <v>22</v>
      </c>
      <c r="G25" s="7"/>
      <c r="H25" s="17"/>
      <c r="I25" s="22"/>
      <c r="J25" s="17"/>
      <c r="K25" s="22"/>
      <c r="N25" s="77"/>
      <c r="O25" s="77"/>
      <c r="P25" s="78"/>
    </row>
    <row r="26" spans="1:16" ht="21.95" customHeight="1">
      <c r="B26" s="77" t="s">
        <v>23</v>
      </c>
      <c r="G26" s="7">
        <v>15</v>
      </c>
      <c r="H26" s="17"/>
      <c r="I26" s="22">
        <v>5020000</v>
      </c>
      <c r="J26" s="17"/>
      <c r="K26" s="22">
        <v>5020000</v>
      </c>
      <c r="N26" s="77"/>
      <c r="O26" s="79"/>
      <c r="P26" s="78"/>
    </row>
    <row r="27" spans="1:16" ht="21.95" customHeight="1">
      <c r="A27" s="2" t="s">
        <v>24</v>
      </c>
      <c r="G27" s="7"/>
      <c r="H27" s="19"/>
      <c r="I27" s="22">
        <v>5654583.040000001</v>
      </c>
      <c r="J27" s="17"/>
      <c r="K27" s="22">
        <v>3880120.3930000002</v>
      </c>
      <c r="N27" s="43"/>
      <c r="P27" s="78"/>
    </row>
    <row r="28" spans="1:16" ht="21.95" customHeight="1">
      <c r="A28" s="2" t="s">
        <v>25</v>
      </c>
      <c r="G28" s="7"/>
      <c r="H28" s="19"/>
      <c r="I28" s="18">
        <f>SUM(I20:I27)</f>
        <v>411547007.22999978</v>
      </c>
      <c r="J28" s="17"/>
      <c r="K28" s="18">
        <f>SUM(K20:K27)</f>
        <v>392190125.01300007</v>
      </c>
      <c r="O28" s="76"/>
    </row>
    <row r="29" spans="1:16" ht="11.25" customHeight="1">
      <c r="A29" s="3"/>
      <c r="G29" s="7"/>
      <c r="H29" s="17"/>
      <c r="I29" s="17"/>
      <c r="J29" s="17"/>
      <c r="K29" s="17"/>
      <c r="O29" s="76"/>
    </row>
    <row r="30" spans="1:16" s="10" customFormat="1" ht="21.95" customHeight="1" thickBot="1">
      <c r="A30" s="74" t="s">
        <v>26</v>
      </c>
      <c r="E30" s="80"/>
      <c r="G30" s="6"/>
      <c r="H30" s="21"/>
      <c r="I30" s="20">
        <f>I17+I28</f>
        <v>595697014.14999974</v>
      </c>
      <c r="J30" s="16"/>
      <c r="K30" s="20">
        <f>K17+K28</f>
        <v>524951447.78300011</v>
      </c>
      <c r="O30" s="81"/>
    </row>
    <row r="31" spans="1:16" ht="21.95" customHeight="1" thickTop="1">
      <c r="G31" s="7"/>
      <c r="H31" s="82"/>
      <c r="I31" s="82"/>
    </row>
    <row r="32" spans="1:16" ht="21.95" customHeight="1">
      <c r="A32" s="68" t="s">
        <v>27</v>
      </c>
      <c r="G32" s="7"/>
      <c r="H32" s="82"/>
      <c r="K32" s="2"/>
    </row>
    <row r="33" spans="1:11" ht="21.95" customHeight="1">
      <c r="A33" s="83"/>
      <c r="G33" s="7"/>
      <c r="H33" s="82"/>
      <c r="K33" s="2"/>
    </row>
    <row r="34" spans="1:11" ht="21.95" customHeight="1">
      <c r="A34" s="68"/>
      <c r="G34" s="7"/>
      <c r="H34" s="82"/>
      <c r="K34" s="2"/>
    </row>
    <row r="35" spans="1:11" ht="21.95" customHeight="1">
      <c r="G35" s="7"/>
      <c r="H35" s="82"/>
      <c r="J35" s="2">
        <f>J32-J30</f>
        <v>0</v>
      </c>
      <c r="K35" s="2"/>
    </row>
    <row r="36" spans="1:11" ht="21.95" customHeight="1">
      <c r="G36" s="7"/>
      <c r="H36" s="82"/>
      <c r="I36" s="82"/>
    </row>
    <row r="37" spans="1:11" ht="28.15" customHeight="1">
      <c r="G37" s="7"/>
      <c r="H37" s="82"/>
      <c r="I37" s="82"/>
    </row>
    <row r="38" spans="1:11" ht="21.95" customHeight="1">
      <c r="K38" s="1" t="s">
        <v>158</v>
      </c>
    </row>
    <row r="39" spans="1:11" s="10" customFormat="1" ht="21.95" customHeight="1">
      <c r="A39" s="72" t="s">
        <v>0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1:11" s="10" customFormat="1" ht="21.95" customHeight="1">
      <c r="A40" s="72" t="s">
        <v>28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</row>
    <row r="41" spans="1:11" s="10" customFormat="1" ht="21.95" customHeight="1">
      <c r="A41" s="42" t="str">
        <f>A3</f>
        <v>AS AT SEPTEMBER 30, 2022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s="10" customFormat="1" ht="21.9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1.95" customHeight="1">
      <c r="H43" s="15"/>
      <c r="I43" s="130" t="s">
        <v>2</v>
      </c>
      <c r="J43" s="130"/>
      <c r="K43" s="130"/>
    </row>
    <row r="44" spans="1:11" ht="21.95" customHeight="1">
      <c r="H44" s="15"/>
      <c r="I44" s="71" t="s">
        <v>170</v>
      </c>
      <c r="J44" s="51"/>
      <c r="K44" s="71" t="s">
        <v>3</v>
      </c>
    </row>
    <row r="45" spans="1:11" ht="21.95" customHeight="1">
      <c r="H45" s="15"/>
      <c r="I45" s="51" t="s">
        <v>4</v>
      </c>
      <c r="J45" s="51"/>
      <c r="K45" s="51" t="s">
        <v>5</v>
      </c>
    </row>
    <row r="46" spans="1:11" ht="21.95" customHeight="1">
      <c r="G46" s="5" t="s">
        <v>6</v>
      </c>
      <c r="H46" s="15"/>
      <c r="I46" s="52" t="s">
        <v>7</v>
      </c>
      <c r="J46" s="51"/>
      <c r="K46" s="53"/>
    </row>
    <row r="47" spans="1:11" ht="21.95" customHeight="1">
      <c r="A47" s="84" t="s">
        <v>29</v>
      </c>
      <c r="B47" s="84"/>
      <c r="C47" s="84"/>
      <c r="D47" s="84"/>
      <c r="E47" s="84"/>
      <c r="F47" s="84"/>
      <c r="G47" s="7"/>
      <c r="H47" s="73"/>
      <c r="I47" s="85"/>
      <c r="K47" s="85"/>
    </row>
    <row r="48" spans="1:11" s="10" customFormat="1" ht="21.95" customHeight="1">
      <c r="A48" s="74" t="s">
        <v>30</v>
      </c>
      <c r="K48" s="75"/>
    </row>
    <row r="49" spans="1:11" s="10" customFormat="1" ht="21.95" customHeight="1">
      <c r="A49" s="10" t="s">
        <v>181</v>
      </c>
      <c r="K49" s="75"/>
    </row>
    <row r="50" spans="1:11" ht="21.95" customHeight="1">
      <c r="B50" s="2" t="s">
        <v>140</v>
      </c>
      <c r="G50" s="7"/>
      <c r="H50" s="17"/>
      <c r="I50" s="22">
        <v>0</v>
      </c>
      <c r="J50" s="17"/>
      <c r="K50" s="86">
        <v>13012916.33</v>
      </c>
    </row>
    <row r="51" spans="1:11" ht="21.95" customHeight="1">
      <c r="A51" s="2" t="s">
        <v>31</v>
      </c>
      <c r="G51" s="7" t="s">
        <v>32</v>
      </c>
      <c r="H51" s="17"/>
      <c r="I51" s="22">
        <v>50838532.409999996</v>
      </c>
      <c r="J51" s="17"/>
      <c r="K51" s="22">
        <v>38457380.460000001</v>
      </c>
    </row>
    <row r="52" spans="1:11" ht="21.95" customHeight="1">
      <c r="A52" s="2" t="s">
        <v>33</v>
      </c>
      <c r="G52" s="7"/>
      <c r="H52" s="17"/>
      <c r="I52" s="22"/>
      <c r="J52" s="17"/>
      <c r="K52" s="22"/>
    </row>
    <row r="53" spans="1:11" ht="21.95" customHeight="1">
      <c r="A53" s="3"/>
      <c r="B53" s="2" t="s">
        <v>34</v>
      </c>
      <c r="G53" s="7">
        <v>18</v>
      </c>
      <c r="H53" s="17"/>
      <c r="I53" s="22">
        <v>10700000</v>
      </c>
      <c r="J53" s="17"/>
      <c r="K53" s="22">
        <v>26774677.02</v>
      </c>
    </row>
    <row r="54" spans="1:11" ht="21.95" customHeight="1">
      <c r="A54" s="3"/>
      <c r="B54" s="2" t="s">
        <v>35</v>
      </c>
      <c r="G54" s="7" t="s">
        <v>36</v>
      </c>
      <c r="H54" s="17"/>
      <c r="I54" s="22">
        <v>4471912.92</v>
      </c>
      <c r="J54" s="17"/>
      <c r="K54" s="22">
        <v>1612758.13</v>
      </c>
    </row>
    <row r="55" spans="1:11" ht="21.95" customHeight="1">
      <c r="A55" s="2" t="s">
        <v>37</v>
      </c>
      <c r="G55" s="7"/>
      <c r="H55" s="17"/>
      <c r="I55" s="22">
        <v>5217828.29</v>
      </c>
      <c r="J55" s="17"/>
      <c r="K55" s="22">
        <v>0</v>
      </c>
    </row>
    <row r="56" spans="1:11" ht="21.95" customHeight="1">
      <c r="A56" s="2" t="s">
        <v>38</v>
      </c>
      <c r="G56" s="7">
        <v>19</v>
      </c>
      <c r="H56" s="17"/>
      <c r="I56" s="22">
        <v>12815978</v>
      </c>
      <c r="J56" s="17"/>
      <c r="K56" s="22">
        <v>12703615</v>
      </c>
    </row>
    <row r="57" spans="1:11" ht="21.95" customHeight="1">
      <c r="A57" s="2" t="s">
        <v>39</v>
      </c>
      <c r="G57" s="7"/>
      <c r="H57" s="17"/>
      <c r="I57" s="22">
        <v>241225.81</v>
      </c>
      <c r="J57" s="17"/>
      <c r="K57" s="22">
        <v>229861.95</v>
      </c>
    </row>
    <row r="58" spans="1:11" ht="21.95" customHeight="1">
      <c r="A58" s="2" t="s">
        <v>40</v>
      </c>
      <c r="G58" s="7"/>
      <c r="H58" s="17"/>
      <c r="I58" s="116">
        <v>0</v>
      </c>
      <c r="J58" s="17"/>
      <c r="K58" s="22">
        <v>17981550</v>
      </c>
    </row>
    <row r="59" spans="1:11" ht="21.95" customHeight="1">
      <c r="A59" s="2" t="s">
        <v>41</v>
      </c>
      <c r="G59" s="7"/>
      <c r="H59" s="19"/>
      <c r="I59" s="22">
        <v>525284.73</v>
      </c>
      <c r="J59" s="17"/>
      <c r="K59" s="22">
        <v>382493.31</v>
      </c>
    </row>
    <row r="60" spans="1:11" ht="21.95" customHeight="1">
      <c r="A60" s="2" t="s">
        <v>42</v>
      </c>
      <c r="G60" s="7"/>
      <c r="H60" s="19"/>
      <c r="I60" s="18">
        <f>SUM(I50:I59)</f>
        <v>84810762.160000011</v>
      </c>
      <c r="J60" s="17"/>
      <c r="K60" s="18">
        <f>SUM(K50:K59)</f>
        <v>111155252.2</v>
      </c>
    </row>
    <row r="61" spans="1:11" ht="21.95" customHeight="1">
      <c r="A61" s="3"/>
      <c r="G61" s="7"/>
      <c r="H61" s="23"/>
      <c r="I61" s="23"/>
      <c r="J61" s="87"/>
      <c r="K61" s="87"/>
    </row>
    <row r="62" spans="1:11" s="10" customFormat="1" ht="21.95" customHeight="1">
      <c r="A62" s="74" t="s">
        <v>43</v>
      </c>
      <c r="G62" s="6"/>
      <c r="H62" s="24"/>
      <c r="I62" s="24"/>
      <c r="J62" s="88"/>
      <c r="K62" s="88"/>
    </row>
    <row r="63" spans="1:11" ht="21.95" customHeight="1">
      <c r="A63" s="2" t="s">
        <v>44</v>
      </c>
      <c r="G63" s="7">
        <v>18</v>
      </c>
      <c r="H63" s="17"/>
      <c r="I63" s="22">
        <v>11310000</v>
      </c>
      <c r="J63" s="87"/>
      <c r="K63" s="22">
        <v>19325000</v>
      </c>
    </row>
    <row r="64" spans="1:11" ht="21.95" customHeight="1">
      <c r="A64" s="2" t="s">
        <v>45</v>
      </c>
      <c r="G64" s="7" t="s">
        <v>36</v>
      </c>
      <c r="H64" s="17"/>
      <c r="I64" s="22">
        <v>34138123.230000004</v>
      </c>
      <c r="J64" s="87"/>
      <c r="K64" s="22">
        <v>10251909.1</v>
      </c>
    </row>
    <row r="65" spans="1:11" ht="21.95" customHeight="1">
      <c r="A65" s="2" t="s">
        <v>46</v>
      </c>
      <c r="G65" s="7">
        <v>19</v>
      </c>
      <c r="H65" s="17"/>
      <c r="I65" s="22">
        <v>16226317</v>
      </c>
      <c r="J65" s="87"/>
      <c r="K65" s="22">
        <v>15549076</v>
      </c>
    </row>
    <row r="66" spans="1:11" ht="21.95" customHeight="1">
      <c r="A66" s="2" t="s">
        <v>47</v>
      </c>
      <c r="G66" s="7"/>
      <c r="H66" s="17"/>
      <c r="I66" s="18">
        <f>SUM(I63:I65)</f>
        <v>61674440.230000004</v>
      </c>
      <c r="J66" s="87"/>
      <c r="K66" s="18">
        <f>SUM(K63:K65)</f>
        <v>45125985.100000001</v>
      </c>
    </row>
    <row r="67" spans="1:11" ht="11.25" customHeight="1">
      <c r="A67" s="3"/>
      <c r="G67" s="7"/>
      <c r="H67" s="17"/>
      <c r="I67" s="22"/>
      <c r="J67" s="87"/>
      <c r="K67" s="17"/>
    </row>
    <row r="68" spans="1:11" s="10" customFormat="1" ht="21.95" customHeight="1">
      <c r="A68" s="74" t="s">
        <v>48</v>
      </c>
      <c r="G68" s="6"/>
      <c r="H68" s="16"/>
      <c r="I68" s="25">
        <f>I60+I66</f>
        <v>146485202.39000002</v>
      </c>
      <c r="J68" s="88"/>
      <c r="K68" s="25">
        <f>K60+K66</f>
        <v>156281237.30000001</v>
      </c>
    </row>
    <row r="69" spans="1:11" s="10" customFormat="1" ht="21.95" customHeight="1">
      <c r="A69" s="74"/>
      <c r="G69" s="6"/>
      <c r="H69" s="89"/>
      <c r="I69" s="89"/>
      <c r="K69" s="75"/>
    </row>
    <row r="70" spans="1:11" s="10" customFormat="1" ht="21.95" customHeight="1">
      <c r="A70" s="68" t="s">
        <v>27</v>
      </c>
      <c r="G70" s="6"/>
      <c r="H70" s="89"/>
      <c r="I70" s="89"/>
      <c r="K70" s="75"/>
    </row>
    <row r="71" spans="1:11" s="10" customFormat="1" ht="21.95" customHeight="1">
      <c r="A71" s="68"/>
      <c r="G71" s="6"/>
      <c r="H71" s="89"/>
      <c r="I71" s="89"/>
      <c r="K71" s="75"/>
    </row>
    <row r="72" spans="1:11" s="10" customFormat="1" ht="21.95" customHeight="1">
      <c r="A72" s="74"/>
      <c r="G72" s="6"/>
      <c r="H72" s="89"/>
      <c r="I72" s="89"/>
      <c r="K72" s="75"/>
    </row>
    <row r="73" spans="1:11" s="10" customFormat="1" ht="21.95" customHeight="1">
      <c r="A73" s="74"/>
      <c r="G73" s="6"/>
      <c r="H73" s="89"/>
      <c r="I73" s="89"/>
      <c r="K73" s="75"/>
    </row>
    <row r="74" spans="1:11" s="10" customFormat="1" ht="21.95" customHeight="1">
      <c r="A74" s="74"/>
      <c r="G74" s="6"/>
      <c r="H74" s="89"/>
      <c r="I74" s="89"/>
      <c r="K74" s="75"/>
    </row>
    <row r="75" spans="1:11" s="10" customFormat="1" ht="28.15" customHeight="1">
      <c r="A75" s="74"/>
      <c r="G75" s="6"/>
      <c r="H75" s="89"/>
      <c r="I75" s="89"/>
      <c r="K75" s="75"/>
    </row>
    <row r="76" spans="1:11" ht="21.95" customHeight="1">
      <c r="K76" s="1" t="s">
        <v>157</v>
      </c>
    </row>
    <row r="77" spans="1:11" s="10" customFormat="1" ht="21.95" customHeight="1">
      <c r="A77" s="72" t="s">
        <v>0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</row>
    <row r="78" spans="1:11" s="10" customFormat="1" ht="21.95" customHeight="1">
      <c r="A78" s="72" t="s">
        <v>28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</row>
    <row r="79" spans="1:11" s="10" customFormat="1" ht="21.95" customHeight="1">
      <c r="A79" s="42" t="str">
        <f>A3</f>
        <v>AS AT SEPTEMBER 30, 2022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</row>
    <row r="80" spans="1:11" s="10" customFormat="1" ht="21.95" customHeight="1">
      <c r="A80" s="90"/>
      <c r="B80" s="90"/>
      <c r="C80" s="90"/>
      <c r="D80" s="90"/>
      <c r="E80" s="90"/>
      <c r="F80" s="90"/>
      <c r="G80" s="90"/>
      <c r="H80" s="90"/>
      <c r="I80" s="90"/>
      <c r="K80" s="75"/>
    </row>
    <row r="81" spans="1:13" ht="21.95" customHeight="1">
      <c r="H81" s="15"/>
      <c r="I81" s="130" t="s">
        <v>2</v>
      </c>
      <c r="J81" s="130"/>
      <c r="K81" s="130"/>
    </row>
    <row r="82" spans="1:13" ht="21.95" customHeight="1">
      <c r="H82" s="15"/>
      <c r="I82" s="71" t="s">
        <v>170</v>
      </c>
      <c r="J82" s="51"/>
      <c r="K82" s="71" t="s">
        <v>3</v>
      </c>
    </row>
    <row r="83" spans="1:13" ht="21.95" customHeight="1">
      <c r="H83" s="15"/>
      <c r="I83" s="51" t="s">
        <v>4</v>
      </c>
      <c r="J83" s="51"/>
      <c r="K83" s="51" t="s">
        <v>5</v>
      </c>
    </row>
    <row r="84" spans="1:13" ht="21.95" customHeight="1">
      <c r="G84" s="5" t="s">
        <v>6</v>
      </c>
      <c r="H84" s="15"/>
      <c r="I84" s="52" t="s">
        <v>7</v>
      </c>
      <c r="J84" s="51"/>
      <c r="K84" s="53"/>
    </row>
    <row r="85" spans="1:13" ht="21.95" customHeight="1">
      <c r="A85" s="91" t="s">
        <v>49</v>
      </c>
      <c r="B85" s="91"/>
      <c r="C85" s="91"/>
      <c r="D85" s="91"/>
      <c r="E85" s="91"/>
      <c r="F85" s="91"/>
      <c r="G85" s="6"/>
      <c r="H85" s="73"/>
      <c r="I85" s="92"/>
      <c r="K85" s="92"/>
    </row>
    <row r="86" spans="1:13" s="10" customFormat="1" ht="21.95" customHeight="1">
      <c r="A86" s="74" t="s">
        <v>50</v>
      </c>
      <c r="H86" s="93"/>
      <c r="I86" s="93"/>
      <c r="J86" s="88"/>
      <c r="K86" s="88"/>
    </row>
    <row r="87" spans="1:13" ht="21.95" customHeight="1">
      <c r="A87" s="2" t="s">
        <v>51</v>
      </c>
      <c r="G87" s="3"/>
      <c r="H87" s="23"/>
      <c r="I87" s="23"/>
      <c r="J87" s="87"/>
      <c r="K87" s="87"/>
    </row>
    <row r="88" spans="1:13" ht="21.95" customHeight="1">
      <c r="B88" s="2" t="s">
        <v>52</v>
      </c>
      <c r="G88" s="3"/>
      <c r="H88" s="17"/>
      <c r="I88" s="26">
        <v>100000000</v>
      </c>
      <c r="J88" s="17"/>
      <c r="K88" s="26">
        <v>100000000</v>
      </c>
    </row>
    <row r="89" spans="1:13" ht="21.95" customHeight="1">
      <c r="A89" s="94" t="s">
        <v>53</v>
      </c>
      <c r="G89" s="3"/>
      <c r="H89" s="17"/>
      <c r="I89" s="17"/>
      <c r="J89" s="17"/>
      <c r="K89" s="17"/>
    </row>
    <row r="90" spans="1:13" ht="21.95" customHeight="1">
      <c r="B90" s="2" t="s">
        <v>52</v>
      </c>
      <c r="G90" s="3"/>
      <c r="H90" s="17"/>
      <c r="I90" s="17">
        <v>100000000</v>
      </c>
      <c r="J90" s="17"/>
      <c r="K90" s="17">
        <v>100000000</v>
      </c>
    </row>
    <row r="91" spans="1:13" ht="21.95" customHeight="1">
      <c r="A91" s="2" t="s">
        <v>54</v>
      </c>
      <c r="G91" s="7"/>
      <c r="H91" s="17"/>
      <c r="I91" s="17">
        <v>62500000</v>
      </c>
      <c r="J91" s="17"/>
      <c r="K91" s="17">
        <v>62500000</v>
      </c>
    </row>
    <row r="92" spans="1:13" ht="21.95" customHeight="1">
      <c r="A92" s="2" t="s">
        <v>55</v>
      </c>
      <c r="G92" s="7"/>
      <c r="H92" s="17"/>
      <c r="I92" s="17"/>
      <c r="J92" s="17"/>
      <c r="K92" s="17"/>
    </row>
    <row r="93" spans="1:13" ht="21.95" customHeight="1">
      <c r="A93" s="95"/>
      <c r="B93" s="2" t="s">
        <v>56</v>
      </c>
      <c r="G93" s="7"/>
      <c r="H93" s="17"/>
      <c r="I93" s="22">
        <v>10000000</v>
      </c>
      <c r="J93" s="17"/>
      <c r="K93" s="22">
        <v>10000000</v>
      </c>
    </row>
    <row r="94" spans="1:13" ht="21.95" customHeight="1">
      <c r="A94" s="95"/>
      <c r="B94" s="2" t="s">
        <v>57</v>
      </c>
      <c r="G94" s="7"/>
      <c r="H94" s="17"/>
      <c r="I94" s="22">
        <v>276711811.75999999</v>
      </c>
      <c r="J94" s="17"/>
      <c r="K94" s="22">
        <v>196170210.47999999</v>
      </c>
    </row>
    <row r="95" spans="1:13" ht="21.95" customHeight="1">
      <c r="A95" s="94" t="s">
        <v>58</v>
      </c>
      <c r="G95" s="7"/>
      <c r="H95" s="17"/>
      <c r="I95" s="18">
        <f>SUM(I90:I94)</f>
        <v>449211811.75999999</v>
      </c>
      <c r="J95" s="17"/>
      <c r="K95" s="18">
        <f>SUM(K90:K94)</f>
        <v>368670210.48000002</v>
      </c>
      <c r="M95" s="9"/>
    </row>
    <row r="96" spans="1:13" ht="10.5" customHeight="1">
      <c r="A96" s="3"/>
      <c r="G96" s="7"/>
      <c r="H96" s="17"/>
      <c r="I96" s="17"/>
      <c r="J96" s="17"/>
      <c r="K96" s="17"/>
    </row>
    <row r="97" spans="1:18" s="10" customFormat="1" ht="21.95" customHeight="1" thickBot="1">
      <c r="A97" s="74" t="s">
        <v>59</v>
      </c>
      <c r="F97" s="89"/>
      <c r="G97" s="6"/>
      <c r="H97" s="16"/>
      <c r="I97" s="20">
        <f>I95+I68</f>
        <v>595697014.14999998</v>
      </c>
      <c r="J97" s="16"/>
      <c r="K97" s="20">
        <f>K95+K68</f>
        <v>524951447.78000003</v>
      </c>
      <c r="N97" s="9"/>
      <c r="O97" s="9"/>
      <c r="P97" s="9"/>
      <c r="Q97" s="9"/>
      <c r="R97" s="96"/>
    </row>
    <row r="98" spans="1:18" ht="21.95" customHeight="1" thickTop="1">
      <c r="A98" s="3"/>
      <c r="H98" s="23"/>
      <c r="I98" s="27"/>
      <c r="J98" s="87"/>
      <c r="K98" s="87"/>
      <c r="O98" s="97"/>
      <c r="P98" s="98"/>
      <c r="Q98" s="98"/>
      <c r="R98" s="98"/>
    </row>
    <row r="99" spans="1:18" s="99" customFormat="1" ht="21.95" customHeight="1">
      <c r="A99" s="68" t="s">
        <v>27</v>
      </c>
      <c r="E99" s="95"/>
      <c r="H99" s="29"/>
      <c r="I99" s="28"/>
      <c r="J99" s="100"/>
      <c r="K99" s="28"/>
      <c r="N99" s="2"/>
      <c r="O99" s="97"/>
      <c r="P99" s="98"/>
      <c r="Q99" s="98"/>
      <c r="R99" s="98"/>
    </row>
    <row r="100" spans="1:18" ht="21.95" customHeight="1">
      <c r="A100" s="3"/>
      <c r="E100" s="9"/>
      <c r="G100" s="9"/>
      <c r="H100" s="23"/>
      <c r="I100" s="27"/>
      <c r="J100" s="87"/>
      <c r="K100" s="87"/>
      <c r="O100" s="97"/>
      <c r="P100" s="98"/>
      <c r="Q100" s="98"/>
      <c r="R100" s="98"/>
    </row>
    <row r="101" spans="1:18" ht="21.95" customHeight="1">
      <c r="A101" s="3"/>
      <c r="E101" s="9"/>
      <c r="G101" s="9"/>
      <c r="H101" s="23"/>
      <c r="I101" s="27"/>
      <c r="J101" s="87"/>
      <c r="K101" s="87"/>
      <c r="O101" s="97"/>
      <c r="P101" s="98"/>
      <c r="Q101" s="98"/>
      <c r="R101" s="98"/>
    </row>
    <row r="102" spans="1:18" ht="21.95" customHeight="1">
      <c r="A102" s="3"/>
      <c r="E102" s="9"/>
      <c r="G102" s="9"/>
      <c r="H102" s="23"/>
      <c r="I102" s="27"/>
      <c r="J102" s="87"/>
      <c r="K102" s="87"/>
      <c r="O102" s="97"/>
      <c r="P102" s="98"/>
      <c r="Q102" s="98"/>
      <c r="R102" s="98"/>
    </row>
    <row r="103" spans="1:18" ht="21.95" customHeight="1">
      <c r="A103" s="3"/>
      <c r="E103" s="9"/>
      <c r="G103" s="9"/>
      <c r="H103" s="23"/>
      <c r="I103" s="27"/>
      <c r="J103" s="87"/>
      <c r="K103" s="87"/>
      <c r="O103" s="97"/>
      <c r="P103" s="98"/>
      <c r="Q103" s="98"/>
      <c r="R103" s="98"/>
    </row>
    <row r="104" spans="1:18" ht="21.95" customHeight="1">
      <c r="A104" s="3"/>
      <c r="E104" s="9"/>
      <c r="G104" s="9"/>
      <c r="H104" s="23"/>
      <c r="I104" s="27"/>
      <c r="J104" s="87"/>
      <c r="K104" s="87"/>
      <c r="O104" s="97"/>
      <c r="P104" s="98"/>
      <c r="Q104" s="98"/>
      <c r="R104" s="98"/>
    </row>
    <row r="105" spans="1:18" ht="21.95" customHeight="1">
      <c r="A105" s="3"/>
      <c r="E105" s="9"/>
      <c r="G105" s="9"/>
      <c r="H105" s="23"/>
      <c r="I105" s="27"/>
      <c r="J105" s="87"/>
      <c r="K105" s="87"/>
      <c r="O105" s="97"/>
      <c r="P105" s="98"/>
      <c r="Q105" s="98"/>
      <c r="R105" s="98"/>
    </row>
    <row r="106" spans="1:18" ht="21.95" customHeight="1">
      <c r="A106" s="3"/>
      <c r="E106" s="9"/>
      <c r="G106" s="9"/>
      <c r="H106" s="23"/>
      <c r="I106" s="27"/>
      <c r="J106" s="87"/>
      <c r="K106" s="87"/>
      <c r="O106" s="97"/>
      <c r="P106" s="98"/>
      <c r="Q106" s="98"/>
      <c r="R106" s="98"/>
    </row>
    <row r="107" spans="1:18" ht="21.95" customHeight="1">
      <c r="A107" s="3"/>
      <c r="E107" s="9"/>
      <c r="G107" s="9"/>
      <c r="H107" s="23"/>
      <c r="I107" s="27"/>
      <c r="J107" s="87"/>
      <c r="K107" s="87"/>
      <c r="O107" s="97"/>
      <c r="P107" s="98"/>
      <c r="Q107" s="98"/>
      <c r="R107" s="98"/>
    </row>
    <row r="108" spans="1:18" ht="21.95" customHeight="1">
      <c r="A108" s="3"/>
      <c r="E108" s="9"/>
      <c r="G108" s="9"/>
      <c r="H108" s="23"/>
      <c r="I108" s="27"/>
      <c r="J108" s="87"/>
      <c r="K108" s="87"/>
      <c r="O108" s="97"/>
      <c r="P108" s="98"/>
      <c r="Q108" s="98"/>
      <c r="R108" s="98"/>
    </row>
    <row r="109" spans="1:18" ht="21.95" customHeight="1">
      <c r="A109" s="3"/>
      <c r="E109" s="9"/>
      <c r="H109" s="23"/>
      <c r="I109" s="27"/>
      <c r="J109" s="87"/>
      <c r="K109" s="87"/>
    </row>
    <row r="110" spans="1:18" ht="21.95" customHeight="1">
      <c r="A110" s="3"/>
      <c r="H110" s="23"/>
      <c r="I110" s="27"/>
      <c r="J110" s="87"/>
      <c r="K110" s="87"/>
    </row>
    <row r="111" spans="1:18" ht="21.95" customHeight="1">
      <c r="A111" s="3"/>
      <c r="H111" s="23"/>
      <c r="I111" s="27"/>
      <c r="J111" s="87"/>
      <c r="K111" s="87"/>
    </row>
    <row r="112" spans="1:18" ht="21.95" customHeight="1">
      <c r="A112" s="3"/>
      <c r="H112" s="23"/>
      <c r="I112" s="27"/>
      <c r="J112" s="87"/>
      <c r="K112" s="87"/>
    </row>
    <row r="113" spans="5:11" s="101" customFormat="1" ht="28.9" customHeight="1">
      <c r="E113" s="102"/>
    </row>
    <row r="114" spans="5:11" ht="21.95" customHeight="1">
      <c r="K114" s="1" t="s">
        <v>156</v>
      </c>
    </row>
  </sheetData>
  <mergeCells count="4">
    <mergeCell ref="A9:F9"/>
    <mergeCell ref="I5:K5"/>
    <mergeCell ref="I43:K43"/>
    <mergeCell ref="I81:K81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2" customWidth="1"/>
    <col min="2" max="2" width="3" style="2" customWidth="1"/>
    <col min="3" max="4" width="3.7109375" style="2" customWidth="1"/>
    <col min="5" max="5" width="18" style="2" customWidth="1"/>
    <col min="6" max="6" width="6.42578125" style="2" customWidth="1"/>
    <col min="7" max="7" width="14.42578125" style="2" customWidth="1"/>
    <col min="8" max="8" width="0.85546875" style="2" customWidth="1"/>
    <col min="9" max="9" width="8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4" customWidth="1"/>
    <col min="14" max="14" width="8.140625" style="2" customWidth="1"/>
    <col min="15" max="15" width="9.140625" style="2"/>
    <col min="16" max="16" width="11.7109375" style="2" customWidth="1"/>
    <col min="17" max="16384" width="9.140625" style="2"/>
  </cols>
  <sheetData>
    <row r="1" spans="1:13" ht="21.9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4" t="s">
        <v>4</v>
      </c>
    </row>
    <row r="2" spans="1:13" ht="21.95" customHeight="1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4" t="s">
        <v>7</v>
      </c>
    </row>
    <row r="3" spans="1:13" ht="21.95" customHeight="1">
      <c r="A3" s="3" t="s">
        <v>173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</row>
    <row r="5" spans="1:13" ht="21.95" customHeight="1">
      <c r="K5" s="131" t="s">
        <v>2</v>
      </c>
      <c r="L5" s="131"/>
      <c r="M5" s="131"/>
    </row>
    <row r="6" spans="1:13" ht="21.95" customHeight="1">
      <c r="G6" s="7"/>
      <c r="I6" s="5" t="s">
        <v>6</v>
      </c>
      <c r="K6" s="41">
        <v>2022</v>
      </c>
      <c r="L6" s="6"/>
      <c r="M6" s="41">
        <v>2021</v>
      </c>
    </row>
    <row r="7" spans="1:13" ht="21.95" customHeight="1">
      <c r="A7" s="3" t="s">
        <v>61</v>
      </c>
      <c r="G7" s="7"/>
      <c r="K7" s="7"/>
      <c r="L7" s="7"/>
      <c r="M7" s="2"/>
    </row>
    <row r="8" spans="1:13" ht="21.95" customHeight="1">
      <c r="A8" s="10" t="s">
        <v>62</v>
      </c>
      <c r="C8" s="10"/>
      <c r="D8" s="10"/>
      <c r="E8" s="10"/>
      <c r="F8" s="10"/>
      <c r="G8" s="6"/>
      <c r="H8" s="6"/>
      <c r="I8" s="7">
        <v>5.0999999999999996</v>
      </c>
      <c r="K8" s="22">
        <v>141760560.31</v>
      </c>
      <c r="L8" s="17"/>
      <c r="M8" s="22">
        <v>75655036.670000002</v>
      </c>
    </row>
    <row r="9" spans="1:13" ht="21.95" customHeight="1">
      <c r="A9" s="2" t="s">
        <v>63</v>
      </c>
      <c r="C9" s="10"/>
      <c r="D9" s="10"/>
      <c r="E9" s="10"/>
      <c r="F9" s="10"/>
      <c r="G9" s="6"/>
      <c r="H9" s="6"/>
      <c r="I9" s="7">
        <v>5.0999999999999996</v>
      </c>
      <c r="K9" s="22">
        <v>2011229.2</v>
      </c>
      <c r="L9" s="17"/>
      <c r="M9" s="22">
        <v>788700.18</v>
      </c>
    </row>
    <row r="10" spans="1:13" ht="21.95" customHeight="1">
      <c r="A10" s="2" t="s">
        <v>64</v>
      </c>
      <c r="G10" s="6"/>
      <c r="H10" s="6"/>
      <c r="K10" s="18">
        <f>SUM(K8:K9)</f>
        <v>143771789.50999999</v>
      </c>
      <c r="L10" s="17"/>
      <c r="M10" s="18">
        <f>SUM(M8:M9)</f>
        <v>76443736.850000009</v>
      </c>
    </row>
    <row r="11" spans="1:13" ht="12" customHeight="1">
      <c r="A11" s="3"/>
      <c r="G11" s="6"/>
      <c r="H11" s="6"/>
      <c r="K11" s="23"/>
      <c r="L11" s="23"/>
      <c r="M11" s="23"/>
    </row>
    <row r="12" spans="1:13" ht="21.95" customHeight="1">
      <c r="A12" s="3" t="s">
        <v>65</v>
      </c>
      <c r="G12" s="6"/>
      <c r="H12" s="6"/>
      <c r="K12" s="23"/>
      <c r="L12" s="23"/>
      <c r="M12" s="30"/>
    </row>
    <row r="13" spans="1:13" ht="21.95" customHeight="1">
      <c r="A13" s="2" t="s">
        <v>66</v>
      </c>
      <c r="G13" s="6"/>
      <c r="H13" s="6"/>
      <c r="I13" s="7">
        <v>5.0999999999999996</v>
      </c>
      <c r="K13" s="22">
        <v>84475269.629999995</v>
      </c>
      <c r="L13" s="17"/>
      <c r="M13" s="22">
        <v>62954738.049999997</v>
      </c>
    </row>
    <row r="14" spans="1:13" ht="21.95" customHeight="1">
      <c r="A14" s="2" t="s">
        <v>67</v>
      </c>
      <c r="G14" s="6"/>
      <c r="H14" s="6"/>
      <c r="I14" s="7">
        <v>5.0999999999999996</v>
      </c>
      <c r="K14" s="22">
        <v>16336550.550000001</v>
      </c>
      <c r="L14" s="17"/>
      <c r="M14" s="22">
        <v>12880087.699999999</v>
      </c>
    </row>
    <row r="15" spans="1:13" ht="21.95" customHeight="1">
      <c r="A15" s="2" t="s">
        <v>68</v>
      </c>
      <c r="G15" s="6"/>
      <c r="H15" s="6"/>
      <c r="K15" s="31">
        <f>SUM(K13:K14)</f>
        <v>100811820.17999999</v>
      </c>
      <c r="L15" s="17"/>
      <c r="M15" s="31">
        <f>SUM(M13:M14)</f>
        <v>75834825.75</v>
      </c>
    </row>
    <row r="16" spans="1:13" ht="12" customHeight="1">
      <c r="G16" s="6"/>
      <c r="H16" s="6"/>
      <c r="K16" s="23"/>
      <c r="L16" s="23"/>
      <c r="M16" s="23"/>
    </row>
    <row r="17" spans="1:16" ht="21.95" customHeight="1">
      <c r="A17" s="3" t="s">
        <v>166</v>
      </c>
      <c r="G17" s="6"/>
      <c r="H17" s="6"/>
      <c r="K17" s="47">
        <f>SUM(K10-K15)</f>
        <v>42959969.329999998</v>
      </c>
      <c r="L17" s="47"/>
      <c r="M17" s="47">
        <f>SUM(M10-M15)</f>
        <v>608911.10000000894</v>
      </c>
    </row>
    <row r="18" spans="1:16" ht="21.95" customHeight="1">
      <c r="A18" s="2" t="s">
        <v>69</v>
      </c>
      <c r="G18" s="6"/>
      <c r="H18" s="6"/>
      <c r="I18" s="7">
        <v>5.0999999999999996</v>
      </c>
      <c r="K18" s="50">
        <v>-840137.69</v>
      </c>
      <c r="L18" s="32"/>
      <c r="M18" s="50">
        <v>-858970.53</v>
      </c>
    </row>
    <row r="19" spans="1:16" ht="21.95" customHeight="1">
      <c r="A19" s="3" t="s">
        <v>167</v>
      </c>
      <c r="G19" s="6"/>
      <c r="H19" s="6"/>
      <c r="K19" s="49">
        <f>SUM(K17:K18)</f>
        <v>42119831.640000001</v>
      </c>
      <c r="L19" s="17"/>
      <c r="M19" s="49">
        <f>SUM(M17:M18)</f>
        <v>-250059.42999999109</v>
      </c>
    </row>
    <row r="20" spans="1:16" ht="21.95" customHeight="1">
      <c r="A20" s="43" t="s">
        <v>70</v>
      </c>
      <c r="G20" s="6"/>
      <c r="H20" s="6"/>
      <c r="I20" s="7">
        <v>14.2</v>
      </c>
      <c r="K20" s="50">
        <v>-8407769.5099999998</v>
      </c>
      <c r="L20" s="32"/>
      <c r="M20" s="50">
        <v>256541.47</v>
      </c>
    </row>
    <row r="21" spans="1:16" ht="21.95" customHeight="1">
      <c r="A21" s="44" t="s">
        <v>175</v>
      </c>
      <c r="G21" s="6"/>
      <c r="H21" s="6"/>
      <c r="K21" s="62">
        <f>SUM(K19:K20)</f>
        <v>33712062.130000003</v>
      </c>
      <c r="L21" s="19"/>
      <c r="M21" s="62">
        <f>SUM(M19:M20)</f>
        <v>6482.0400000089139</v>
      </c>
    </row>
    <row r="22" spans="1:16" ht="5.25" customHeight="1">
      <c r="A22" s="44"/>
      <c r="G22" s="6"/>
      <c r="H22" s="6"/>
      <c r="K22" s="49"/>
      <c r="L22" s="19"/>
      <c r="M22" s="49"/>
    </row>
    <row r="23" spans="1:16" ht="21.95" customHeight="1">
      <c r="A23" s="3" t="s">
        <v>180</v>
      </c>
      <c r="G23" s="6"/>
      <c r="H23" s="6"/>
      <c r="K23" s="113">
        <v>0</v>
      </c>
      <c r="L23" s="19"/>
      <c r="M23" s="113">
        <v>0</v>
      </c>
    </row>
    <row r="24" spans="1:16" ht="21.95" hidden="1" customHeight="1">
      <c r="A24" s="3"/>
      <c r="B24" s="106" t="s">
        <v>71</v>
      </c>
      <c r="C24" s="107"/>
      <c r="G24" s="6"/>
      <c r="H24" s="6"/>
      <c r="K24" s="55"/>
      <c r="L24" s="19"/>
      <c r="M24" s="55"/>
    </row>
    <row r="25" spans="1:16" ht="21.95" hidden="1" customHeight="1">
      <c r="A25" s="3"/>
      <c r="B25" s="106"/>
      <c r="C25" s="107" t="s">
        <v>72</v>
      </c>
      <c r="G25" s="6"/>
      <c r="H25" s="6"/>
      <c r="K25" s="55"/>
      <c r="L25" s="19"/>
      <c r="M25" s="55"/>
    </row>
    <row r="26" spans="1:16" ht="21.95" hidden="1" customHeight="1">
      <c r="A26" s="3"/>
      <c r="B26" s="106"/>
      <c r="C26" s="107" t="s">
        <v>73</v>
      </c>
      <c r="G26" s="6"/>
      <c r="H26" s="6"/>
      <c r="K26" s="55"/>
      <c r="L26" s="19"/>
      <c r="M26" s="55"/>
    </row>
    <row r="27" spans="1:16" ht="21.95" hidden="1" customHeight="1">
      <c r="A27" s="3"/>
      <c r="B27" s="106"/>
      <c r="D27" s="2" t="s">
        <v>74</v>
      </c>
      <c r="G27" s="6"/>
      <c r="H27" s="6"/>
      <c r="I27" s="7"/>
      <c r="K27" s="50">
        <v>0</v>
      </c>
      <c r="L27" s="19"/>
      <c r="M27" s="50">
        <v>0</v>
      </c>
    </row>
    <row r="28" spans="1:16" ht="8.25" customHeight="1">
      <c r="A28" s="3"/>
      <c r="G28" s="6"/>
      <c r="H28" s="6"/>
      <c r="K28" s="17"/>
      <c r="L28" s="17"/>
      <c r="M28" s="19"/>
    </row>
    <row r="29" spans="1:16" ht="21.95" customHeight="1" thickBot="1">
      <c r="A29" s="46" t="s">
        <v>75</v>
      </c>
      <c r="G29" s="6"/>
      <c r="H29" s="6"/>
      <c r="K29" s="57">
        <f>SUM(K21,K27)</f>
        <v>33712062.130000003</v>
      </c>
      <c r="L29" s="17"/>
      <c r="M29" s="111">
        <f>SUM(M21,M27)</f>
        <v>6482.0400000089139</v>
      </c>
    </row>
    <row r="30" spans="1:16" ht="21.95" customHeight="1" thickTop="1">
      <c r="G30" s="6"/>
      <c r="H30" s="6"/>
      <c r="K30" s="17"/>
      <c r="L30" s="17"/>
      <c r="M30" s="19"/>
    </row>
    <row r="31" spans="1:16" ht="21.95" customHeight="1">
      <c r="A31" s="3" t="s">
        <v>176</v>
      </c>
      <c r="G31" s="7"/>
      <c r="I31" s="7">
        <v>21</v>
      </c>
      <c r="K31" s="56">
        <v>3.37</v>
      </c>
      <c r="L31" s="34"/>
      <c r="M31" s="115">
        <v>0</v>
      </c>
    </row>
    <row r="32" spans="1:16" ht="21.95" customHeight="1">
      <c r="A32" s="3"/>
      <c r="K32" s="35">
        <v>10000000</v>
      </c>
      <c r="L32" s="35"/>
      <c r="M32" s="35">
        <v>10000000</v>
      </c>
      <c r="P32" s="9"/>
    </row>
    <row r="33" spans="1:16" ht="21.95" customHeight="1">
      <c r="A33" s="40" t="s">
        <v>76</v>
      </c>
    </row>
    <row r="34" spans="1:16" ht="21.95" customHeight="1">
      <c r="A34" s="40"/>
    </row>
    <row r="35" spans="1:16" ht="21.95" customHeight="1">
      <c r="A35" s="3"/>
      <c r="K35" s="35"/>
      <c r="L35" s="35"/>
      <c r="M35" s="35"/>
      <c r="P35" s="58"/>
    </row>
    <row r="36" spans="1:16" ht="21.95" customHeight="1">
      <c r="A36" s="3"/>
      <c r="K36" s="35"/>
      <c r="L36" s="35"/>
      <c r="M36" s="35"/>
      <c r="P36" s="58"/>
    </row>
    <row r="37" spans="1:16" ht="21.95" customHeight="1">
      <c r="A37" s="3"/>
      <c r="K37" s="35"/>
      <c r="L37" s="35"/>
      <c r="M37" s="35"/>
      <c r="P37" s="58"/>
    </row>
    <row r="38" spans="1:16" ht="21.95" customHeight="1">
      <c r="A38" s="3"/>
      <c r="K38" s="35"/>
      <c r="L38" s="35"/>
      <c r="M38" s="35"/>
      <c r="P38" s="58"/>
    </row>
    <row r="39" spans="1:16" ht="21.95" customHeight="1">
      <c r="A39" s="3"/>
      <c r="K39" s="35"/>
      <c r="L39" s="35"/>
      <c r="M39" s="35"/>
      <c r="P39" s="58"/>
    </row>
    <row r="40" spans="1:16" ht="21.95" customHeight="1">
      <c r="A40" s="3"/>
      <c r="K40" s="35"/>
      <c r="L40" s="35"/>
      <c r="M40" s="35"/>
      <c r="P40" s="58"/>
    </row>
    <row r="41" spans="1:16" ht="21.95" customHeight="1">
      <c r="A41" s="3"/>
      <c r="K41" s="35"/>
      <c r="L41" s="35"/>
      <c r="M41" s="35"/>
      <c r="P41" s="58"/>
    </row>
    <row r="42" spans="1:16" ht="21.95" customHeight="1">
      <c r="A42" s="3"/>
      <c r="K42" s="35"/>
      <c r="L42" s="35"/>
      <c r="M42" s="35"/>
    </row>
    <row r="43" spans="1:16" ht="24" customHeight="1">
      <c r="A43" s="3"/>
      <c r="K43" s="35"/>
      <c r="L43" s="35"/>
      <c r="M43" s="35"/>
    </row>
    <row r="44" spans="1:16" ht="21.95" customHeight="1">
      <c r="M44" s="1" t="s">
        <v>159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2" customWidth="1"/>
    <col min="2" max="2" width="3" style="2" customWidth="1"/>
    <col min="3" max="4" width="3.7109375" style="2" customWidth="1"/>
    <col min="5" max="5" width="18" style="2" customWidth="1"/>
    <col min="6" max="6" width="6.42578125" style="2" customWidth="1"/>
    <col min="7" max="7" width="14.42578125" style="2" customWidth="1"/>
    <col min="8" max="8" width="0.85546875" style="2" customWidth="1"/>
    <col min="9" max="9" width="8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4" customWidth="1"/>
    <col min="14" max="14" width="8.140625" style="2" customWidth="1"/>
    <col min="15" max="15" width="9.140625" style="2"/>
    <col min="16" max="16" width="11.7109375" style="2" customWidth="1"/>
    <col min="17" max="16384" width="9.140625" style="2"/>
  </cols>
  <sheetData>
    <row r="1" spans="1:13" ht="21.9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4" t="s">
        <v>4</v>
      </c>
    </row>
    <row r="2" spans="1:13" ht="21.95" customHeight="1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4" t="s">
        <v>7</v>
      </c>
    </row>
    <row r="3" spans="1:13" ht="21.95" customHeight="1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</row>
    <row r="5" spans="1:13" ht="21.95" customHeight="1">
      <c r="K5" s="131" t="s">
        <v>2</v>
      </c>
      <c r="L5" s="131"/>
      <c r="M5" s="131"/>
    </row>
    <row r="6" spans="1:13" ht="21.95" customHeight="1">
      <c r="G6" s="7"/>
      <c r="I6" s="5" t="s">
        <v>6</v>
      </c>
      <c r="K6" s="41">
        <v>2022</v>
      </c>
      <c r="L6" s="6"/>
      <c r="M6" s="41">
        <v>2021</v>
      </c>
    </row>
    <row r="7" spans="1:13" ht="21.95" customHeight="1">
      <c r="A7" s="3" t="s">
        <v>61</v>
      </c>
      <c r="G7" s="7"/>
      <c r="K7" s="7"/>
      <c r="L7" s="7"/>
      <c r="M7" s="2"/>
    </row>
    <row r="8" spans="1:13" ht="21.95" customHeight="1">
      <c r="A8" s="10" t="s">
        <v>62</v>
      </c>
      <c r="C8" s="10"/>
      <c r="D8" s="10"/>
      <c r="E8" s="10"/>
      <c r="F8" s="10"/>
      <c r="G8" s="6"/>
      <c r="H8" s="6"/>
      <c r="I8" s="7">
        <v>5.0999999999999996</v>
      </c>
      <c r="K8" s="22">
        <v>398872936.41000009</v>
      </c>
      <c r="L8" s="17"/>
      <c r="M8" s="22">
        <v>221628982.33000001</v>
      </c>
    </row>
    <row r="9" spans="1:13" ht="21.95" customHeight="1">
      <c r="A9" s="2" t="s">
        <v>63</v>
      </c>
      <c r="C9" s="10"/>
      <c r="D9" s="10"/>
      <c r="E9" s="10"/>
      <c r="F9" s="10"/>
      <c r="G9" s="6"/>
      <c r="H9" s="6"/>
      <c r="I9" s="7">
        <v>5.0999999999999996</v>
      </c>
      <c r="K9" s="22">
        <v>4733259.53</v>
      </c>
      <c r="L9" s="17"/>
      <c r="M9" s="22">
        <v>3999094.09</v>
      </c>
    </row>
    <row r="10" spans="1:13" ht="21.95" customHeight="1">
      <c r="A10" s="2" t="s">
        <v>64</v>
      </c>
      <c r="G10" s="6"/>
      <c r="H10" s="6"/>
      <c r="K10" s="18">
        <f>SUM(K8:K9)</f>
        <v>403606195.94000006</v>
      </c>
      <c r="L10" s="17"/>
      <c r="M10" s="18">
        <f>SUM(M8:M9)</f>
        <v>225628076.42000002</v>
      </c>
    </row>
    <row r="11" spans="1:13" ht="12" customHeight="1">
      <c r="A11" s="3"/>
      <c r="G11" s="6"/>
      <c r="H11" s="6"/>
      <c r="K11" s="23"/>
      <c r="L11" s="23"/>
      <c r="M11" s="23"/>
    </row>
    <row r="12" spans="1:13" ht="21.95" customHeight="1">
      <c r="A12" s="3" t="s">
        <v>65</v>
      </c>
      <c r="G12" s="6"/>
      <c r="H12" s="6"/>
      <c r="K12" s="23"/>
      <c r="L12" s="23"/>
      <c r="M12" s="30"/>
    </row>
    <row r="13" spans="1:13" ht="21.95" customHeight="1">
      <c r="A13" s="2" t="s">
        <v>66</v>
      </c>
      <c r="G13" s="6"/>
      <c r="H13" s="6"/>
      <c r="I13" s="7">
        <v>5.0999999999999996</v>
      </c>
      <c r="K13" s="22">
        <v>232815180.95000002</v>
      </c>
      <c r="L13" s="17"/>
      <c r="M13" s="22">
        <v>182380161.62</v>
      </c>
    </row>
    <row r="14" spans="1:13" ht="21.95" customHeight="1">
      <c r="A14" s="2" t="s">
        <v>67</v>
      </c>
      <c r="G14" s="6"/>
      <c r="H14" s="6"/>
      <c r="I14" s="7">
        <v>5.0999999999999996</v>
      </c>
      <c r="K14" s="22">
        <v>63877461.5</v>
      </c>
      <c r="L14" s="17"/>
      <c r="M14" s="22">
        <v>39221546.57</v>
      </c>
    </row>
    <row r="15" spans="1:13" ht="21.95" customHeight="1">
      <c r="A15" s="2" t="s">
        <v>68</v>
      </c>
      <c r="G15" s="6"/>
      <c r="H15" s="6"/>
      <c r="K15" s="31">
        <f>SUM(K13:K14)</f>
        <v>296692642.45000005</v>
      </c>
      <c r="L15" s="17"/>
      <c r="M15" s="31">
        <f>SUM(M13:M14)</f>
        <v>221601708.19</v>
      </c>
    </row>
    <row r="16" spans="1:13" ht="12" customHeight="1">
      <c r="G16" s="6"/>
      <c r="H16" s="6"/>
      <c r="K16" s="23"/>
      <c r="L16" s="23"/>
      <c r="M16" s="23"/>
    </row>
    <row r="17" spans="1:16" ht="21.95" customHeight="1">
      <c r="A17" s="3" t="s">
        <v>166</v>
      </c>
      <c r="G17" s="6"/>
      <c r="H17" s="6"/>
      <c r="K17" s="47">
        <f>SUM(K10-K15)</f>
        <v>106913553.49000001</v>
      </c>
      <c r="L17" s="47"/>
      <c r="M17" s="47">
        <f>SUM(M10-M15)</f>
        <v>4026368.2300000191</v>
      </c>
    </row>
    <row r="18" spans="1:16" ht="21.95" customHeight="1">
      <c r="A18" s="2" t="s">
        <v>69</v>
      </c>
      <c r="G18" s="6"/>
      <c r="H18" s="6"/>
      <c r="I18" s="7">
        <v>5.0999999999999996</v>
      </c>
      <c r="K18" s="50">
        <v>-2092383.77</v>
      </c>
      <c r="L18" s="32"/>
      <c r="M18" s="50">
        <v>-2764424.25</v>
      </c>
    </row>
    <row r="19" spans="1:16" ht="21.95" customHeight="1">
      <c r="A19" s="3" t="s">
        <v>177</v>
      </c>
      <c r="G19" s="6"/>
      <c r="H19" s="6"/>
      <c r="K19" s="55">
        <f>SUM(K17:K18)</f>
        <v>104821169.72000001</v>
      </c>
      <c r="L19" s="17"/>
      <c r="M19" s="55">
        <f>SUM(M17:M18)</f>
        <v>1261943.9800000191</v>
      </c>
    </row>
    <row r="20" spans="1:16" ht="21.95" customHeight="1">
      <c r="A20" s="43" t="s">
        <v>70</v>
      </c>
      <c r="G20" s="6"/>
      <c r="H20" s="6"/>
      <c r="I20" s="7">
        <v>14.2</v>
      </c>
      <c r="K20" s="50">
        <v>-20779568.440000001</v>
      </c>
      <c r="L20" s="32"/>
      <c r="M20" s="50">
        <v>-42478.49</v>
      </c>
    </row>
    <row r="21" spans="1:16" ht="21.95" customHeight="1">
      <c r="A21" s="44" t="s">
        <v>182</v>
      </c>
      <c r="G21" s="6"/>
      <c r="H21" s="6"/>
      <c r="K21" s="55">
        <f>SUM(K19:K20)</f>
        <v>84041601.280000016</v>
      </c>
      <c r="L21" s="19"/>
      <c r="M21" s="55">
        <f>SUM(M19:M20)</f>
        <v>1219465.4900000191</v>
      </c>
    </row>
    <row r="22" spans="1:16" ht="21.95" customHeight="1">
      <c r="A22" s="3" t="s">
        <v>180</v>
      </c>
      <c r="G22" s="6"/>
      <c r="H22" s="6"/>
      <c r="K22" s="55"/>
      <c r="L22" s="19"/>
      <c r="M22" s="55"/>
    </row>
    <row r="23" spans="1:16" ht="21.95" customHeight="1">
      <c r="A23" s="106" t="s">
        <v>71</v>
      </c>
      <c r="B23" s="107"/>
      <c r="G23" s="6"/>
      <c r="H23" s="6"/>
      <c r="K23" s="55"/>
      <c r="L23" s="19"/>
      <c r="M23" s="55"/>
    </row>
    <row r="24" spans="1:16" ht="21.95" customHeight="1">
      <c r="A24" s="106"/>
      <c r="B24" s="107" t="s">
        <v>72</v>
      </c>
      <c r="G24" s="6"/>
      <c r="H24" s="6"/>
      <c r="K24" s="55"/>
      <c r="L24" s="19"/>
      <c r="M24" s="55"/>
    </row>
    <row r="25" spans="1:16" ht="21.95" customHeight="1">
      <c r="A25" s="3"/>
      <c r="B25" s="106"/>
      <c r="C25" s="107" t="s">
        <v>73</v>
      </c>
      <c r="G25" s="6"/>
      <c r="H25" s="6"/>
      <c r="K25" s="55"/>
      <c r="L25" s="19"/>
      <c r="M25" s="55"/>
    </row>
    <row r="26" spans="1:16" ht="21.95" customHeight="1">
      <c r="A26" s="3"/>
      <c r="B26" s="106"/>
      <c r="D26" s="2" t="s">
        <v>74</v>
      </c>
      <c r="G26" s="6"/>
      <c r="H26" s="6"/>
      <c r="I26" s="7">
        <v>14.2</v>
      </c>
      <c r="K26" s="50">
        <v>0</v>
      </c>
      <c r="L26" s="19"/>
      <c r="M26" s="50">
        <v>-86720</v>
      </c>
    </row>
    <row r="27" spans="1:16" ht="6.75" customHeight="1">
      <c r="A27" s="3"/>
      <c r="G27" s="6"/>
      <c r="H27" s="6"/>
      <c r="K27" s="17"/>
      <c r="L27" s="17"/>
      <c r="M27" s="19"/>
    </row>
    <row r="28" spans="1:16" ht="21.95" customHeight="1" thickBot="1">
      <c r="A28" s="46" t="s">
        <v>75</v>
      </c>
      <c r="G28" s="6"/>
      <c r="H28" s="6"/>
      <c r="K28" s="57">
        <f>SUM(K21,K26)</f>
        <v>84041601.280000016</v>
      </c>
      <c r="L28" s="17"/>
      <c r="M28" s="57">
        <f>SUM(M21,M26)</f>
        <v>1132745.4900000191</v>
      </c>
    </row>
    <row r="29" spans="1:16" ht="21.95" customHeight="1" thickTop="1">
      <c r="G29" s="6"/>
      <c r="H29" s="6"/>
      <c r="K29" s="17"/>
      <c r="L29" s="17"/>
      <c r="M29" s="19"/>
    </row>
    <row r="30" spans="1:16" ht="21.95" customHeight="1">
      <c r="A30" s="3" t="s">
        <v>176</v>
      </c>
      <c r="G30" s="7"/>
      <c r="I30" s="7">
        <v>21</v>
      </c>
      <c r="K30" s="115">
        <v>8.4</v>
      </c>
      <c r="L30" s="34"/>
      <c r="M30" s="114">
        <v>0.12</v>
      </c>
    </row>
    <row r="31" spans="1:16" ht="21.95" customHeight="1">
      <c r="A31" s="3"/>
      <c r="K31" s="35">
        <v>10000000</v>
      </c>
      <c r="L31" s="35"/>
      <c r="M31" s="35">
        <v>10000000</v>
      </c>
      <c r="P31" s="9"/>
    </row>
    <row r="32" spans="1:16" ht="21.95" customHeight="1">
      <c r="A32" s="40" t="s">
        <v>76</v>
      </c>
    </row>
    <row r="33" spans="1:16" ht="21.95" customHeight="1">
      <c r="A33" s="3"/>
      <c r="K33" s="35"/>
      <c r="L33" s="35"/>
      <c r="M33" s="35"/>
      <c r="P33" s="58"/>
    </row>
    <row r="34" spans="1:16" ht="21.95" customHeight="1">
      <c r="A34" s="3"/>
      <c r="K34" s="35"/>
      <c r="L34" s="35"/>
      <c r="M34" s="35"/>
      <c r="P34" s="58"/>
    </row>
    <row r="35" spans="1:16" ht="21.95" customHeight="1">
      <c r="A35" s="3"/>
      <c r="K35" s="35"/>
      <c r="L35" s="35"/>
      <c r="M35" s="35"/>
      <c r="P35" s="58"/>
    </row>
    <row r="36" spans="1:16" ht="21.95" customHeight="1">
      <c r="A36" s="3"/>
      <c r="K36" s="35"/>
      <c r="L36" s="35"/>
      <c r="M36" s="35"/>
      <c r="P36" s="58"/>
    </row>
    <row r="37" spans="1:16" ht="21.95" customHeight="1">
      <c r="A37" s="3"/>
      <c r="K37" s="35"/>
      <c r="L37" s="35"/>
      <c r="M37" s="35"/>
    </row>
    <row r="38" spans="1:16" ht="30.75" customHeight="1">
      <c r="A38" s="3"/>
      <c r="K38" s="35"/>
      <c r="L38" s="35"/>
      <c r="M38" s="35"/>
    </row>
    <row r="39" spans="1:16" ht="21.95" customHeight="1">
      <c r="M39" s="1" t="s">
        <v>160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26"/>
  <sheetViews>
    <sheetView view="pageBreakPreview" zoomScaleNormal="8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1" customWidth="1"/>
    <col min="2" max="2" width="2.7109375" style="11" customWidth="1"/>
    <col min="3" max="6" width="3.7109375" style="11" customWidth="1"/>
    <col min="7" max="7" width="12.140625" style="11" customWidth="1"/>
    <col min="8" max="8" width="7.7109375" style="11" customWidth="1"/>
    <col min="9" max="9" width="0.85546875" style="11" customWidth="1"/>
    <col min="10" max="10" width="16.7109375" style="11" customWidth="1"/>
    <col min="11" max="11" width="0.85546875" style="11" customWidth="1"/>
    <col min="12" max="12" width="15.7109375" style="11" customWidth="1"/>
    <col min="13" max="13" width="0.85546875" style="11" customWidth="1"/>
    <col min="14" max="14" width="15.7109375" style="11" customWidth="1"/>
    <col min="15" max="15" width="0.85546875" style="11" customWidth="1"/>
    <col min="16" max="16" width="15.7109375" style="11" customWidth="1"/>
    <col min="17" max="17" width="0.85546875" style="11" customWidth="1"/>
    <col min="18" max="18" width="20.7109375" style="11" customWidth="1"/>
    <col min="19" max="19" width="0.85546875" style="11" customWidth="1"/>
    <col min="20" max="20" width="16.7109375" style="11" customWidth="1"/>
    <col min="21" max="21" width="0.7109375" style="11" customWidth="1"/>
    <col min="22" max="22" width="14" style="11" bestFit="1" customWidth="1"/>
    <col min="23" max="16384" width="9.140625" style="11"/>
  </cols>
  <sheetData>
    <row r="1" spans="1:21" ht="2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54" t="s">
        <v>4</v>
      </c>
    </row>
    <row r="2" spans="1:21" ht="21" customHeight="1">
      <c r="A2" s="46" t="s">
        <v>77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54" t="s">
        <v>7</v>
      </c>
    </row>
    <row r="3" spans="1:21" ht="21" customHeight="1">
      <c r="A3" s="42" t="s">
        <v>174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1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1" ht="21" customHeight="1">
      <c r="J5" s="133" t="s">
        <v>2</v>
      </c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 ht="21" customHeight="1">
      <c r="J6" s="13" t="s">
        <v>78</v>
      </c>
      <c r="K6" s="13"/>
      <c r="L6" s="13" t="s">
        <v>79</v>
      </c>
      <c r="N6" s="132" t="s">
        <v>55</v>
      </c>
      <c r="O6" s="132"/>
      <c r="P6" s="132"/>
      <c r="Q6" s="13"/>
      <c r="R6" s="103" t="s">
        <v>80</v>
      </c>
      <c r="T6" s="13" t="s">
        <v>81</v>
      </c>
    </row>
    <row r="7" spans="1:21" ht="21" customHeight="1">
      <c r="J7" s="13" t="s">
        <v>82</v>
      </c>
      <c r="K7" s="13"/>
      <c r="L7" s="13" t="s">
        <v>83</v>
      </c>
      <c r="M7" s="13"/>
      <c r="N7" s="13" t="s">
        <v>84</v>
      </c>
      <c r="P7" s="13" t="s">
        <v>57</v>
      </c>
      <c r="Q7" s="13"/>
      <c r="R7" s="104" t="s">
        <v>85</v>
      </c>
      <c r="S7" s="13"/>
      <c r="T7" s="13" t="s">
        <v>86</v>
      </c>
    </row>
    <row r="8" spans="1:21" ht="21" customHeight="1">
      <c r="J8" s="13" t="s">
        <v>87</v>
      </c>
      <c r="K8" s="13"/>
      <c r="L8" s="13"/>
      <c r="M8" s="13"/>
      <c r="N8" s="13" t="s">
        <v>88</v>
      </c>
      <c r="P8" s="13"/>
      <c r="Q8" s="13"/>
      <c r="R8" s="105" t="s">
        <v>89</v>
      </c>
      <c r="S8" s="13"/>
      <c r="T8" s="105" t="s">
        <v>90</v>
      </c>
    </row>
    <row r="9" spans="1:21" ht="21" customHeight="1">
      <c r="J9" s="13"/>
      <c r="K9" s="13"/>
      <c r="L9" s="13"/>
      <c r="M9" s="13"/>
      <c r="N9" s="13"/>
      <c r="P9" s="13"/>
      <c r="Q9" s="13"/>
      <c r="R9" s="105" t="s">
        <v>91</v>
      </c>
      <c r="S9" s="13"/>
      <c r="T9" s="13"/>
    </row>
    <row r="10" spans="1:21" ht="21" customHeight="1">
      <c r="H10" s="14" t="s">
        <v>6</v>
      </c>
      <c r="J10" s="14"/>
      <c r="K10" s="13"/>
      <c r="L10" s="14"/>
      <c r="M10" s="13"/>
      <c r="N10" s="14"/>
      <c r="P10" s="14"/>
      <c r="Q10" s="13"/>
      <c r="R10" s="14" t="s">
        <v>92</v>
      </c>
      <c r="S10" s="13"/>
      <c r="T10" s="109"/>
    </row>
    <row r="11" spans="1:21" ht="21" customHeight="1">
      <c r="A11" s="15" t="s">
        <v>93</v>
      </c>
      <c r="B11" s="37"/>
      <c r="C11" s="37"/>
      <c r="D11" s="37"/>
      <c r="E11" s="37"/>
      <c r="F11" s="37"/>
      <c r="G11" s="37"/>
      <c r="J11" s="19">
        <v>100000000</v>
      </c>
      <c r="K11" s="19"/>
      <c r="L11" s="19">
        <v>62500000</v>
      </c>
      <c r="M11" s="19"/>
      <c r="N11" s="19">
        <v>10000000</v>
      </c>
      <c r="P11" s="19">
        <v>187418224.72600004</v>
      </c>
      <c r="Q11" s="19"/>
      <c r="R11" s="19">
        <v>86720</v>
      </c>
      <c r="S11" s="19"/>
      <c r="T11" s="19">
        <f>SUM(J11:R11)</f>
        <v>360004944.72600007</v>
      </c>
    </row>
    <row r="12" spans="1:21" ht="21" customHeight="1">
      <c r="A12" s="15" t="s">
        <v>94</v>
      </c>
      <c r="B12" s="37"/>
      <c r="C12" s="37"/>
      <c r="D12" s="37"/>
      <c r="E12" s="37"/>
      <c r="F12" s="37"/>
      <c r="G12" s="37"/>
      <c r="J12" s="19"/>
      <c r="K12" s="19"/>
      <c r="L12" s="19"/>
      <c r="M12" s="19"/>
      <c r="N12" s="19"/>
      <c r="P12" s="19"/>
      <c r="Q12" s="19"/>
      <c r="R12" s="19"/>
      <c r="S12" s="19"/>
      <c r="T12" s="19"/>
    </row>
    <row r="13" spans="1:21" ht="21" customHeight="1">
      <c r="A13" s="11" t="s">
        <v>168</v>
      </c>
      <c r="C13" s="37"/>
      <c r="D13" s="37"/>
      <c r="E13" s="37"/>
      <c r="F13" s="37"/>
      <c r="G13" s="37"/>
      <c r="J13" s="19">
        <v>0</v>
      </c>
      <c r="K13" s="17"/>
      <c r="L13" s="19">
        <v>0</v>
      </c>
      <c r="M13" s="17"/>
      <c r="N13" s="19">
        <v>0</v>
      </c>
      <c r="P13" s="19">
        <v>1219465.49</v>
      </c>
      <c r="Q13" s="19"/>
      <c r="R13" s="19">
        <v>0</v>
      </c>
      <c r="S13" s="19"/>
      <c r="T13" s="19">
        <f>SUM(J13:S13)</f>
        <v>1219465.49</v>
      </c>
      <c r="U13" s="17"/>
    </row>
    <row r="14" spans="1:21" ht="21" customHeight="1">
      <c r="A14" s="11" t="s">
        <v>95</v>
      </c>
      <c r="J14" s="19"/>
      <c r="K14" s="17"/>
      <c r="L14" s="19"/>
      <c r="M14" s="17"/>
      <c r="N14" s="19"/>
      <c r="P14" s="19"/>
      <c r="Q14" s="19"/>
      <c r="R14" s="19"/>
      <c r="T14" s="19"/>
    </row>
    <row r="15" spans="1:21" ht="21" customHeight="1">
      <c r="B15" s="11" t="s">
        <v>73</v>
      </c>
      <c r="J15" s="19"/>
      <c r="K15" s="17"/>
      <c r="L15" s="19"/>
      <c r="M15" s="17"/>
      <c r="N15" s="19"/>
      <c r="P15" s="19"/>
      <c r="Q15" s="19"/>
      <c r="R15" s="19"/>
      <c r="T15" s="19"/>
    </row>
    <row r="16" spans="1:21" ht="21" customHeight="1">
      <c r="C16" s="11" t="s">
        <v>96</v>
      </c>
      <c r="H16" s="110" t="s">
        <v>164</v>
      </c>
      <c r="J16" s="19">
        <v>0</v>
      </c>
      <c r="K16" s="17"/>
      <c r="L16" s="19">
        <v>0</v>
      </c>
      <c r="M16" s="17"/>
      <c r="N16" s="19">
        <v>0</v>
      </c>
      <c r="P16" s="19">
        <v>0</v>
      </c>
      <c r="Q16" s="19"/>
      <c r="R16" s="108">
        <v>-86720</v>
      </c>
      <c r="T16" s="108">
        <f>SUM(J16:S16)</f>
        <v>-86720</v>
      </c>
    </row>
    <row r="17" spans="1:22" ht="21" customHeight="1" thickBot="1">
      <c r="A17" s="2" t="s">
        <v>171</v>
      </c>
      <c r="B17" s="37"/>
      <c r="C17" s="37"/>
      <c r="D17" s="37"/>
      <c r="E17" s="37"/>
      <c r="F17" s="37"/>
      <c r="G17" s="37"/>
      <c r="J17" s="33">
        <f>SUM(J11:J16)</f>
        <v>100000000</v>
      </c>
      <c r="K17" s="17"/>
      <c r="L17" s="33">
        <f>SUM(L11:L16)</f>
        <v>62500000</v>
      </c>
      <c r="M17" s="17"/>
      <c r="N17" s="33">
        <f>SUM(N11:N16)</f>
        <v>10000000</v>
      </c>
      <c r="P17" s="33">
        <f>SUM(P11:P16)</f>
        <v>188637690.21600005</v>
      </c>
      <c r="Q17" s="19"/>
      <c r="R17" s="33">
        <f>SUM(R11:R16)</f>
        <v>0</v>
      </c>
      <c r="S17" s="19"/>
      <c r="T17" s="33">
        <f>SUM(T11:T16)</f>
        <v>361137690.21600008</v>
      </c>
      <c r="U17" s="17"/>
    </row>
    <row r="18" spans="1:22" ht="21" customHeight="1" thickTop="1">
      <c r="A18" s="2"/>
      <c r="B18" s="37"/>
      <c r="C18" s="37"/>
      <c r="D18" s="37"/>
      <c r="E18" s="37"/>
      <c r="F18" s="37"/>
      <c r="G18" s="37"/>
      <c r="T18" s="38"/>
      <c r="V18" s="47"/>
    </row>
    <row r="19" spans="1:22" ht="21" customHeight="1">
      <c r="A19" s="15" t="s">
        <v>97</v>
      </c>
      <c r="B19" s="37"/>
      <c r="C19" s="37"/>
      <c r="D19" s="37"/>
      <c r="E19" s="37"/>
      <c r="F19" s="37"/>
      <c r="G19" s="37"/>
      <c r="J19" s="19">
        <v>100000000</v>
      </c>
      <c r="K19" s="19"/>
      <c r="L19" s="19">
        <v>62500000</v>
      </c>
      <c r="M19" s="19"/>
      <c r="N19" s="19">
        <v>10000000</v>
      </c>
      <c r="P19" s="19">
        <v>196170210.47999999</v>
      </c>
      <c r="Q19" s="19"/>
      <c r="R19" s="19">
        <v>0</v>
      </c>
      <c r="S19" s="19"/>
      <c r="T19" s="19">
        <f>SUM(J19:R19)</f>
        <v>368670210.48000002</v>
      </c>
    </row>
    <row r="20" spans="1:22" ht="21" customHeight="1">
      <c r="A20" s="15" t="s">
        <v>98</v>
      </c>
      <c r="B20" s="37"/>
      <c r="C20" s="37"/>
      <c r="D20" s="37"/>
      <c r="E20" s="37"/>
      <c r="F20" s="37"/>
      <c r="G20" s="37"/>
      <c r="H20" s="112" t="s">
        <v>99</v>
      </c>
      <c r="J20" s="19">
        <v>0</v>
      </c>
      <c r="K20" s="19"/>
      <c r="L20" s="19">
        <v>0</v>
      </c>
      <c r="M20" s="19"/>
      <c r="N20" s="19">
        <v>0</v>
      </c>
      <c r="P20" s="108">
        <v>-3500000</v>
      </c>
      <c r="Q20" s="19"/>
      <c r="R20" s="19">
        <v>0</v>
      </c>
      <c r="S20" s="19"/>
      <c r="T20" s="108">
        <f>SUM(J20:R20)</f>
        <v>-3500000</v>
      </c>
    </row>
    <row r="21" spans="1:22" ht="21" customHeight="1">
      <c r="A21" s="11" t="s">
        <v>168</v>
      </c>
      <c r="C21" s="37"/>
      <c r="D21" s="37"/>
      <c r="E21" s="37"/>
      <c r="F21" s="37"/>
      <c r="G21" s="37"/>
      <c r="J21" s="19">
        <v>0</v>
      </c>
      <c r="K21" s="17"/>
      <c r="L21" s="19">
        <v>0</v>
      </c>
      <c r="M21" s="17"/>
      <c r="N21" s="19">
        <v>0</v>
      </c>
      <c r="P21" s="19">
        <v>84041601.280000001</v>
      </c>
      <c r="Q21" s="19"/>
      <c r="R21" s="19">
        <v>0</v>
      </c>
      <c r="S21" s="19"/>
      <c r="T21" s="19">
        <f>SUM(J21:R21)</f>
        <v>84041601.280000001</v>
      </c>
      <c r="U21" s="17"/>
    </row>
    <row r="22" spans="1:22" ht="21" customHeight="1" thickBot="1">
      <c r="A22" s="2" t="s">
        <v>172</v>
      </c>
      <c r="B22" s="37"/>
      <c r="C22" s="37"/>
      <c r="D22" s="37"/>
      <c r="E22" s="37"/>
      <c r="F22" s="37"/>
      <c r="G22" s="37"/>
      <c r="J22" s="33">
        <f>SUM(J19:J21)</f>
        <v>100000000</v>
      </c>
      <c r="K22" s="17"/>
      <c r="L22" s="33">
        <f>SUM(L19:L21)</f>
        <v>62500000</v>
      </c>
      <c r="M22" s="17"/>
      <c r="N22" s="33">
        <f>SUM(N19:N21)</f>
        <v>10000000</v>
      </c>
      <c r="P22" s="33">
        <f>SUM(P19:P21)</f>
        <v>276711811.75999999</v>
      </c>
      <c r="Q22" s="19"/>
      <c r="R22" s="33">
        <f>SUM(R19:R21)</f>
        <v>0</v>
      </c>
      <c r="S22" s="19"/>
      <c r="T22" s="33">
        <f>SUM(T19:T21)</f>
        <v>449211811.75999999</v>
      </c>
      <c r="U22" s="17"/>
    </row>
    <row r="23" spans="1:22" ht="21" customHeight="1" thickTop="1">
      <c r="A23" s="2"/>
      <c r="B23" s="37"/>
      <c r="C23" s="37"/>
      <c r="D23" s="37"/>
      <c r="E23" s="37"/>
      <c r="F23" s="37"/>
      <c r="G23" s="37"/>
      <c r="J23" s="19"/>
      <c r="K23" s="17"/>
      <c r="L23" s="19"/>
      <c r="M23" s="17"/>
      <c r="N23" s="19"/>
      <c r="P23" s="19"/>
      <c r="Q23" s="19"/>
      <c r="R23" s="19"/>
      <c r="S23" s="19"/>
      <c r="T23" s="19"/>
      <c r="U23" s="17"/>
    </row>
    <row r="24" spans="1:22" ht="21" customHeight="1">
      <c r="A24" s="2" t="s">
        <v>100</v>
      </c>
      <c r="B24" s="37"/>
      <c r="C24" s="37"/>
      <c r="D24" s="37"/>
      <c r="E24" s="37"/>
      <c r="F24" s="37"/>
      <c r="G24" s="37"/>
      <c r="J24" s="19"/>
      <c r="K24" s="17"/>
      <c r="L24" s="19"/>
      <c r="M24" s="17"/>
      <c r="N24" s="19"/>
      <c r="P24" s="19"/>
      <c r="Q24" s="19"/>
      <c r="R24" s="19"/>
      <c r="S24" s="19"/>
      <c r="T24" s="19"/>
      <c r="U24" s="17"/>
    </row>
    <row r="25" spans="1:22" ht="24" customHeight="1">
      <c r="B25" s="37"/>
      <c r="C25" s="37"/>
      <c r="D25" s="37"/>
      <c r="E25" s="37"/>
      <c r="F25" s="37"/>
      <c r="G25" s="37"/>
      <c r="T25" s="39" t="s">
        <v>161</v>
      </c>
    </row>
    <row r="26" spans="1:22" ht="21" customHeight="1"/>
  </sheetData>
  <mergeCells count="2">
    <mergeCell ref="N6:P6"/>
    <mergeCell ref="J5:T5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83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2" customWidth="1"/>
    <col min="2" max="2" width="3.28515625" style="2" customWidth="1"/>
    <col min="3" max="4" width="4.7109375" style="2" customWidth="1"/>
    <col min="5" max="6" width="10.7109375" style="2" customWidth="1"/>
    <col min="7" max="7" width="16" style="2" customWidth="1"/>
    <col min="8" max="8" width="8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6.5703125" style="2" customWidth="1"/>
    <col min="14" max="14" width="17" style="2" customWidth="1"/>
    <col min="15" max="16384" width="9.140625" style="2"/>
  </cols>
  <sheetData>
    <row r="1" spans="1:14" ht="20.100000000000001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54" t="s">
        <v>4</v>
      </c>
    </row>
    <row r="2" spans="1:14" ht="20.100000000000001" customHeight="1">
      <c r="A2" s="120" t="s">
        <v>101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54" t="s">
        <v>7</v>
      </c>
    </row>
    <row r="3" spans="1:14" ht="20.100000000000001" customHeight="1">
      <c r="A3" s="120" t="s">
        <v>174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4" ht="20.100000000000001" customHeight="1">
      <c r="J4" s="131" t="s">
        <v>2</v>
      </c>
      <c r="K4" s="131"/>
      <c r="L4" s="131"/>
    </row>
    <row r="5" spans="1:14" ht="20.100000000000001" customHeight="1">
      <c r="H5" s="119" t="s">
        <v>6</v>
      </c>
      <c r="J5" s="41">
        <v>2022</v>
      </c>
      <c r="K5" s="6"/>
      <c r="L5" s="41">
        <v>2021</v>
      </c>
    </row>
    <row r="6" spans="1:14" ht="20.100000000000001" customHeight="1">
      <c r="A6" s="3" t="s">
        <v>102</v>
      </c>
      <c r="H6" s="3"/>
      <c r="J6" s="59"/>
      <c r="K6" s="59"/>
      <c r="L6" s="59"/>
    </row>
    <row r="7" spans="1:14" ht="20.100000000000001" customHeight="1">
      <c r="A7" s="2" t="s">
        <v>103</v>
      </c>
      <c r="H7" s="3"/>
      <c r="J7" s="48">
        <v>104821169.72</v>
      </c>
      <c r="K7" s="48"/>
      <c r="L7" s="48">
        <v>1261943.98</v>
      </c>
      <c r="N7" s="9"/>
    </row>
    <row r="8" spans="1:14" ht="20.100000000000001" customHeight="1">
      <c r="A8" s="2" t="s">
        <v>104</v>
      </c>
      <c r="H8" s="3"/>
      <c r="J8" s="48"/>
      <c r="K8" s="48"/>
      <c r="L8" s="48"/>
    </row>
    <row r="9" spans="1:14" ht="20.100000000000001" customHeight="1">
      <c r="B9" s="2" t="s">
        <v>105</v>
      </c>
      <c r="H9" s="3"/>
      <c r="J9" s="48"/>
      <c r="K9" s="48"/>
    </row>
    <row r="10" spans="1:14" ht="20.100000000000001" customHeight="1">
      <c r="A10" s="2" t="s">
        <v>106</v>
      </c>
      <c r="H10" s="7" t="s">
        <v>107</v>
      </c>
      <c r="I10" s="7"/>
      <c r="J10" s="48">
        <v>25562425.030000001</v>
      </c>
      <c r="K10" s="60"/>
      <c r="L10" s="48">
        <v>24121189.91</v>
      </c>
      <c r="N10" s="9"/>
    </row>
    <row r="11" spans="1:14" ht="20.100000000000001" customHeight="1">
      <c r="A11" s="2" t="s">
        <v>108</v>
      </c>
      <c r="H11" s="7"/>
      <c r="I11" s="7"/>
      <c r="J11" s="48">
        <v>101444</v>
      </c>
      <c r="K11" s="60"/>
      <c r="L11" s="48">
        <v>12450</v>
      </c>
      <c r="N11" s="9"/>
    </row>
    <row r="12" spans="1:14" ht="20.100000000000001" customHeight="1">
      <c r="A12" s="2" t="s">
        <v>109</v>
      </c>
      <c r="H12" s="7">
        <v>7</v>
      </c>
      <c r="I12" s="7"/>
      <c r="J12" s="48">
        <v>1363378.69</v>
      </c>
      <c r="K12" s="48"/>
      <c r="L12" s="48">
        <v>139767.46</v>
      </c>
      <c r="N12" s="9"/>
    </row>
    <row r="13" spans="1:14" ht="20.100000000000001" customHeight="1">
      <c r="A13" s="2" t="s">
        <v>110</v>
      </c>
      <c r="H13" s="7"/>
      <c r="I13" s="7"/>
      <c r="J13" s="49">
        <v>0</v>
      </c>
      <c r="K13" s="49"/>
      <c r="L13" s="49">
        <v>-7363.48</v>
      </c>
      <c r="N13" s="9"/>
    </row>
    <row r="14" spans="1:14" ht="20.100000000000001" customHeight="1">
      <c r="A14" s="2" t="s">
        <v>111</v>
      </c>
      <c r="H14" s="7">
        <v>19</v>
      </c>
      <c r="I14" s="7"/>
      <c r="J14" s="49">
        <v>1225604</v>
      </c>
      <c r="K14" s="49"/>
      <c r="L14" s="49">
        <v>1154031</v>
      </c>
    </row>
    <row r="15" spans="1:14" ht="20.100000000000001" customHeight="1">
      <c r="A15" s="2" t="s">
        <v>183</v>
      </c>
      <c r="H15" s="7"/>
      <c r="I15" s="7"/>
      <c r="K15" s="49"/>
      <c r="L15" s="49"/>
    </row>
    <row r="16" spans="1:14" ht="20.100000000000001" customHeight="1">
      <c r="B16" s="2" t="s">
        <v>184</v>
      </c>
      <c r="H16" s="7">
        <v>9</v>
      </c>
      <c r="I16" s="7"/>
      <c r="J16" s="49">
        <v>485063.71</v>
      </c>
      <c r="K16" s="49"/>
      <c r="L16" s="49">
        <v>-335133.56</v>
      </c>
    </row>
    <row r="17" spans="1:14" ht="20.100000000000001" customHeight="1">
      <c r="A17" s="2" t="s">
        <v>112</v>
      </c>
      <c r="H17" s="7">
        <v>9</v>
      </c>
      <c r="I17" s="7"/>
      <c r="J17" s="49">
        <v>0</v>
      </c>
      <c r="K17" s="49"/>
      <c r="L17" s="49">
        <v>-114650</v>
      </c>
    </row>
    <row r="18" spans="1:14" ht="20.100000000000001" customHeight="1">
      <c r="A18" s="2" t="s">
        <v>113</v>
      </c>
      <c r="H18" s="7">
        <v>9</v>
      </c>
      <c r="I18" s="7"/>
      <c r="J18" s="49">
        <v>23808.05</v>
      </c>
      <c r="K18" s="49"/>
      <c r="L18" s="49">
        <v>0</v>
      </c>
    </row>
    <row r="19" spans="1:14" ht="20.100000000000001" customHeight="1">
      <c r="A19" s="2" t="s">
        <v>114</v>
      </c>
      <c r="H19" s="7">
        <v>9</v>
      </c>
      <c r="I19" s="7"/>
      <c r="J19" s="49">
        <v>-375443.76</v>
      </c>
      <c r="K19" s="49"/>
      <c r="L19" s="49">
        <v>0</v>
      </c>
    </row>
    <row r="20" spans="1:14" ht="20.100000000000001" customHeight="1">
      <c r="A20" s="2" t="s">
        <v>185</v>
      </c>
      <c r="H20" s="7"/>
      <c r="I20" s="7"/>
      <c r="J20" s="49">
        <v>-4836064</v>
      </c>
      <c r="K20" s="49"/>
      <c r="L20" s="49">
        <v>0</v>
      </c>
    </row>
    <row r="21" spans="1:14" ht="20.100000000000001" customHeight="1">
      <c r="A21" s="2" t="s">
        <v>115</v>
      </c>
      <c r="H21" s="7">
        <v>11</v>
      </c>
      <c r="I21" s="7"/>
      <c r="J21" s="49">
        <v>65000</v>
      </c>
      <c r="K21" s="49"/>
      <c r="L21" s="49">
        <v>922</v>
      </c>
      <c r="N21" s="9"/>
    </row>
    <row r="22" spans="1:14" ht="20.100000000000001" customHeight="1">
      <c r="A22" s="2" t="s">
        <v>116</v>
      </c>
      <c r="H22" s="122"/>
      <c r="I22" s="7"/>
      <c r="J22" s="49">
        <v>-211897.44</v>
      </c>
      <c r="K22" s="49"/>
      <c r="L22" s="49">
        <v>-257264.82</v>
      </c>
    </row>
    <row r="23" spans="1:14" ht="20.100000000000001" customHeight="1">
      <c r="A23" s="2" t="s">
        <v>117</v>
      </c>
      <c r="H23" s="3"/>
      <c r="J23" s="50">
        <v>2092383.77</v>
      </c>
      <c r="K23" s="48"/>
      <c r="L23" s="50">
        <v>2764424.25</v>
      </c>
    </row>
    <row r="24" spans="1:14" ht="20.100000000000001" customHeight="1">
      <c r="A24" s="2" t="s">
        <v>118</v>
      </c>
      <c r="H24" s="3"/>
      <c r="J24" s="8"/>
      <c r="K24" s="8"/>
      <c r="L24" s="8"/>
    </row>
    <row r="25" spans="1:14" ht="20.100000000000001" customHeight="1">
      <c r="B25" s="2" t="s">
        <v>119</v>
      </c>
      <c r="H25" s="3"/>
      <c r="J25" s="48">
        <f>SUM(J7:J23)</f>
        <v>130316871.76999998</v>
      </c>
      <c r="K25" s="48"/>
      <c r="L25" s="48">
        <f>SUM(L7:L23)</f>
        <v>28740316.740000002</v>
      </c>
    </row>
    <row r="26" spans="1:14" ht="20.100000000000001" customHeight="1">
      <c r="A26" s="2" t="s">
        <v>120</v>
      </c>
      <c r="H26" s="3"/>
      <c r="J26" s="61"/>
      <c r="K26" s="61"/>
      <c r="L26" s="61"/>
    </row>
    <row r="27" spans="1:14" ht="20.100000000000001" customHeight="1">
      <c r="B27" s="2" t="s">
        <v>121</v>
      </c>
      <c r="H27" s="3"/>
      <c r="J27" s="48">
        <v>-9448350.7300000004</v>
      </c>
      <c r="K27" s="48"/>
      <c r="L27" s="48">
        <v>-16995455.539999999</v>
      </c>
      <c r="N27" s="9"/>
    </row>
    <row r="28" spans="1:14" ht="20.100000000000001" customHeight="1">
      <c r="B28" s="2" t="s">
        <v>122</v>
      </c>
      <c r="H28" s="3"/>
      <c r="J28" s="48">
        <v>645983.25</v>
      </c>
      <c r="K28" s="48"/>
      <c r="L28" s="48">
        <v>-390938.72</v>
      </c>
      <c r="N28" s="9"/>
    </row>
    <row r="29" spans="1:14" ht="20.100000000000001" customHeight="1">
      <c r="B29" s="2" t="s">
        <v>15</v>
      </c>
      <c r="H29" s="3"/>
      <c r="J29" s="48">
        <v>-960794.34000000008</v>
      </c>
      <c r="K29" s="48"/>
      <c r="L29" s="48">
        <v>-390849.71</v>
      </c>
    </row>
    <row r="30" spans="1:14" ht="20.100000000000001" customHeight="1">
      <c r="B30" s="2" t="s">
        <v>24</v>
      </c>
      <c r="H30" s="3"/>
      <c r="J30" s="48">
        <v>-1774462.6500000008</v>
      </c>
      <c r="K30" s="48"/>
      <c r="L30" s="48">
        <v>-176118.03</v>
      </c>
    </row>
    <row r="31" spans="1:14" ht="20.100000000000001" customHeight="1">
      <c r="A31" s="2" t="s">
        <v>123</v>
      </c>
      <c r="H31" s="3"/>
      <c r="J31" s="61"/>
      <c r="K31" s="61"/>
      <c r="L31" s="61"/>
    </row>
    <row r="32" spans="1:14" ht="20.100000000000001" customHeight="1">
      <c r="B32" s="2" t="s">
        <v>31</v>
      </c>
      <c r="H32" s="3"/>
      <c r="J32" s="48">
        <v>12276834.039999999</v>
      </c>
      <c r="K32" s="48"/>
      <c r="L32" s="48">
        <v>-4716736.96</v>
      </c>
      <c r="N32" s="9"/>
    </row>
    <row r="33" spans="1:14" ht="20.100000000000001" customHeight="1">
      <c r="B33" s="2" t="s">
        <v>124</v>
      </c>
      <c r="H33" s="7">
        <v>19</v>
      </c>
      <c r="J33" s="48">
        <v>-436000</v>
      </c>
      <c r="K33" s="48"/>
      <c r="L33" s="48">
        <v>0</v>
      </c>
      <c r="N33" s="9"/>
    </row>
    <row r="34" spans="1:14" ht="20.100000000000001" customHeight="1">
      <c r="B34" s="2" t="s">
        <v>40</v>
      </c>
      <c r="H34" s="7"/>
      <c r="J34" s="117">
        <v>-13145486</v>
      </c>
      <c r="K34" s="48"/>
      <c r="L34" s="48">
        <v>30442648</v>
      </c>
      <c r="N34" s="9"/>
    </row>
    <row r="35" spans="1:14" ht="20.100000000000001" customHeight="1">
      <c r="B35" s="2" t="s">
        <v>41</v>
      </c>
      <c r="H35" s="3"/>
      <c r="J35" s="48">
        <v>142791.42000000001</v>
      </c>
      <c r="K35" s="48"/>
      <c r="L35" s="48">
        <v>-868.11</v>
      </c>
      <c r="N35" s="9"/>
    </row>
    <row r="36" spans="1:14" ht="20.100000000000001" customHeight="1">
      <c r="A36" s="3" t="s">
        <v>125</v>
      </c>
      <c r="H36" s="3"/>
      <c r="J36" s="62">
        <f>SUM(J24:J35)</f>
        <v>117617386.75999998</v>
      </c>
      <c r="K36" s="48"/>
      <c r="L36" s="62">
        <f>SUM(L24:L35)</f>
        <v>36511997.670000002</v>
      </c>
    </row>
    <row r="37" spans="1:14" ht="20.100000000000001" customHeight="1">
      <c r="A37" s="2" t="s">
        <v>126</v>
      </c>
      <c r="H37" s="3"/>
      <c r="J37" s="49">
        <v>-2104075.86</v>
      </c>
      <c r="K37" s="49"/>
      <c r="L37" s="49">
        <v>-2782829.08</v>
      </c>
      <c r="N37" s="9"/>
    </row>
    <row r="38" spans="1:14" ht="20.100000000000001" customHeight="1">
      <c r="A38" s="2" t="s">
        <v>127</v>
      </c>
      <c r="H38" s="3"/>
      <c r="J38" s="50">
        <v>-16163926.359999999</v>
      </c>
      <c r="K38" s="48"/>
      <c r="L38" s="50">
        <v>-1749919.99</v>
      </c>
      <c r="N38" s="9"/>
    </row>
    <row r="39" spans="1:14" ht="20.100000000000001" customHeight="1">
      <c r="A39" s="3" t="s">
        <v>128</v>
      </c>
      <c r="H39" s="3"/>
      <c r="J39" s="63">
        <f>SUM(J36:J38)</f>
        <v>99349384.539999977</v>
      </c>
      <c r="K39" s="61"/>
      <c r="L39" s="63">
        <f>SUM(L36:L38)</f>
        <v>31979248.600000005</v>
      </c>
    </row>
    <row r="40" spans="1:14" ht="48.6" customHeight="1">
      <c r="A40" s="123" t="s">
        <v>27</v>
      </c>
      <c r="H40" s="3"/>
      <c r="J40" s="64"/>
      <c r="K40" s="61"/>
      <c r="L40" s="124" t="s">
        <v>163</v>
      </c>
    </row>
    <row r="41" spans="1:14" ht="20.45" customHeight="1">
      <c r="A41" s="120" t="s">
        <v>0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54" t="s">
        <v>4</v>
      </c>
    </row>
    <row r="42" spans="1:14" ht="20.45" customHeight="1">
      <c r="A42" s="120" t="s">
        <v>129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54" t="s">
        <v>7</v>
      </c>
    </row>
    <row r="43" spans="1:14" ht="20.45" customHeight="1">
      <c r="A43" s="120" t="str">
        <f>A3</f>
        <v>FOR  THE  NINE - MONTH PERIOD ENDED SEPTEMBER 30, 2022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spans="1:14" ht="20.45" customHeight="1">
      <c r="J44" s="131" t="s">
        <v>2</v>
      </c>
      <c r="K44" s="131"/>
      <c r="L44" s="131"/>
    </row>
    <row r="45" spans="1:14" ht="20.45" customHeight="1">
      <c r="H45" s="119" t="s">
        <v>6</v>
      </c>
      <c r="J45" s="41">
        <f>J5</f>
        <v>2022</v>
      </c>
      <c r="K45" s="6"/>
      <c r="L45" s="41">
        <f>L5</f>
        <v>2021</v>
      </c>
    </row>
    <row r="46" spans="1:14" ht="20.45" customHeight="1">
      <c r="A46" s="3" t="s">
        <v>130</v>
      </c>
      <c r="J46" s="61"/>
      <c r="K46" s="61"/>
      <c r="L46" s="8"/>
    </row>
    <row r="47" spans="1:14" ht="20.45" customHeight="1">
      <c r="A47" s="2" t="s">
        <v>131</v>
      </c>
      <c r="H47" s="7">
        <v>9</v>
      </c>
      <c r="J47" s="118">
        <v>61466285.710000001</v>
      </c>
      <c r="K47" s="61"/>
      <c r="L47" s="8">
        <v>15000000</v>
      </c>
    </row>
    <row r="48" spans="1:14" ht="20.45" customHeight="1">
      <c r="A48" s="2" t="s">
        <v>132</v>
      </c>
      <c r="H48" s="7">
        <v>10</v>
      </c>
      <c r="J48" s="118">
        <v>5000000</v>
      </c>
      <c r="K48" s="61"/>
      <c r="L48" s="61">
        <v>0</v>
      </c>
    </row>
    <row r="49" spans="1:15" ht="20.45" customHeight="1">
      <c r="A49" s="2" t="s">
        <v>133</v>
      </c>
      <c r="H49" s="7">
        <v>9</v>
      </c>
      <c r="J49" s="118">
        <v>-47000000</v>
      </c>
      <c r="K49" s="61"/>
      <c r="L49" s="61">
        <v>-11000000</v>
      </c>
    </row>
    <row r="50" spans="1:15" ht="20.45" customHeight="1">
      <c r="A50" s="2" t="s">
        <v>178</v>
      </c>
      <c r="H50" s="7">
        <v>10</v>
      </c>
      <c r="J50" s="118">
        <v>-20000000</v>
      </c>
      <c r="K50" s="61"/>
      <c r="L50" s="61">
        <v>0</v>
      </c>
    </row>
    <row r="51" spans="1:15" ht="20.45" customHeight="1">
      <c r="A51" s="2" t="s">
        <v>134</v>
      </c>
      <c r="H51" s="7">
        <v>11</v>
      </c>
      <c r="J51" s="48">
        <v>-13064133.76</v>
      </c>
      <c r="K51" s="61"/>
      <c r="L51" s="48">
        <v>-2944846.95</v>
      </c>
      <c r="N51" s="9"/>
    </row>
    <row r="52" spans="1:15" ht="20.45" customHeight="1">
      <c r="A52" s="2" t="s">
        <v>135</v>
      </c>
      <c r="H52" s="7">
        <v>13</v>
      </c>
      <c r="J52" s="125">
        <v>-118200</v>
      </c>
      <c r="K52" s="61"/>
      <c r="L52" s="125">
        <v>-288900</v>
      </c>
    </row>
    <row r="53" spans="1:15" ht="20.45" customHeight="1">
      <c r="A53" s="2" t="s">
        <v>136</v>
      </c>
      <c r="H53" s="7"/>
      <c r="J53" s="48">
        <v>212890.59</v>
      </c>
      <c r="K53" s="61"/>
      <c r="L53" s="48">
        <v>265319.62</v>
      </c>
    </row>
    <row r="54" spans="1:15" ht="20.45" customHeight="1">
      <c r="A54" s="3" t="s">
        <v>137</v>
      </c>
      <c r="J54" s="65">
        <f>SUM(J47:J53)</f>
        <v>-13503157.459999999</v>
      </c>
      <c r="K54" s="61"/>
      <c r="L54" s="65">
        <f>SUM(L47:L53)</f>
        <v>1031572.6699999998</v>
      </c>
    </row>
    <row r="55" spans="1:15" ht="20.45" customHeight="1">
      <c r="J55" s="126"/>
      <c r="K55" s="126"/>
      <c r="L55" s="126"/>
    </row>
    <row r="56" spans="1:15" ht="20.45" customHeight="1">
      <c r="A56" s="3" t="s">
        <v>138</v>
      </c>
      <c r="J56" s="66"/>
      <c r="K56" s="66"/>
      <c r="L56" s="66"/>
    </row>
    <row r="57" spans="1:15" ht="20.45" customHeight="1">
      <c r="A57" s="2" t="s">
        <v>139</v>
      </c>
      <c r="J57" s="66"/>
      <c r="K57" s="66"/>
      <c r="L57" s="66"/>
    </row>
    <row r="58" spans="1:15" ht="20.45" customHeight="1">
      <c r="B58" s="2" t="s">
        <v>140</v>
      </c>
      <c r="J58" s="48">
        <v>-13012916.33</v>
      </c>
      <c r="K58" s="48"/>
      <c r="L58" s="48">
        <v>2829968.86</v>
      </c>
    </row>
    <row r="59" spans="1:15" ht="20.45" customHeight="1">
      <c r="A59" s="2" t="s">
        <v>141</v>
      </c>
      <c r="H59" s="7">
        <v>18</v>
      </c>
      <c r="I59" s="7"/>
      <c r="J59" s="48">
        <v>-24089677.02</v>
      </c>
      <c r="K59" s="61"/>
      <c r="L59" s="48">
        <v>-21696053.460000001</v>
      </c>
    </row>
    <row r="60" spans="1:15" ht="20.45" customHeight="1">
      <c r="A60" s="2" t="s">
        <v>142</v>
      </c>
      <c r="H60" s="7">
        <v>12.2</v>
      </c>
      <c r="I60" s="7"/>
      <c r="J60" s="48">
        <v>-2563945.71</v>
      </c>
      <c r="K60" s="61"/>
      <c r="L60" s="48">
        <v>-1173123.19</v>
      </c>
    </row>
    <row r="61" spans="1:15" ht="20.45" customHeight="1">
      <c r="A61" s="15" t="s">
        <v>98</v>
      </c>
      <c r="H61" s="7"/>
      <c r="I61" s="7"/>
      <c r="J61" s="48">
        <v>-3488636.14</v>
      </c>
      <c r="K61" s="61"/>
      <c r="L61" s="48">
        <v>0</v>
      </c>
    </row>
    <row r="62" spans="1:15" ht="20.45" customHeight="1">
      <c r="A62" s="3" t="s">
        <v>143</v>
      </c>
      <c r="J62" s="65">
        <f>SUM(J58:J61)</f>
        <v>-43155175.200000003</v>
      </c>
      <c r="K62" s="61"/>
      <c r="L62" s="65">
        <f>SUM(L58:L61)</f>
        <v>-20039207.790000003</v>
      </c>
    </row>
    <row r="63" spans="1:15" ht="20.45" customHeight="1">
      <c r="A63" s="3"/>
      <c r="J63" s="61"/>
      <c r="K63" s="61"/>
      <c r="L63" s="61"/>
    </row>
    <row r="64" spans="1:15" ht="20.45" customHeight="1">
      <c r="A64" s="3" t="s">
        <v>144</v>
      </c>
      <c r="J64" s="48">
        <v>42691051.879999958</v>
      </c>
      <c r="K64" s="48"/>
      <c r="L64" s="48">
        <v>12971613.48</v>
      </c>
      <c r="O64" s="8"/>
    </row>
    <row r="65" spans="1:15" ht="20.45" customHeight="1">
      <c r="A65" s="3" t="s">
        <v>145</v>
      </c>
      <c r="H65" s="7"/>
      <c r="J65" s="48">
        <v>19095699.539999999</v>
      </c>
      <c r="K65" s="61"/>
      <c r="L65" s="48">
        <v>16270272.32</v>
      </c>
      <c r="O65" s="8"/>
    </row>
    <row r="66" spans="1:15" ht="20.45" customHeight="1" thickBot="1">
      <c r="A66" s="3" t="s">
        <v>146</v>
      </c>
      <c r="H66" s="7"/>
      <c r="J66" s="67">
        <f>SUM(J64:J65)</f>
        <v>61786751.419999957</v>
      </c>
      <c r="K66" s="36"/>
      <c r="L66" s="67">
        <f>SUM(L64:L65)</f>
        <v>29241885.800000001</v>
      </c>
      <c r="N66" s="8"/>
      <c r="O66" s="8"/>
    </row>
    <row r="67" spans="1:15" ht="20.45" customHeight="1" thickTop="1">
      <c r="A67" s="3"/>
      <c r="J67" s="49"/>
      <c r="K67" s="61"/>
      <c r="L67" s="49"/>
    </row>
    <row r="68" spans="1:15" ht="20.45" customHeight="1">
      <c r="A68" s="3" t="s">
        <v>147</v>
      </c>
      <c r="J68" s="61"/>
      <c r="K68" s="61"/>
      <c r="L68" s="61"/>
      <c r="N68" s="9"/>
    </row>
    <row r="69" spans="1:15" ht="20.45" customHeight="1">
      <c r="A69" s="127" t="s">
        <v>148</v>
      </c>
      <c r="B69" s="2" t="s">
        <v>149</v>
      </c>
      <c r="J69" s="9"/>
      <c r="L69" s="9"/>
      <c r="N69" s="9"/>
    </row>
    <row r="70" spans="1:15" ht="20.45" customHeight="1">
      <c r="C70" s="2" t="s">
        <v>150</v>
      </c>
      <c r="H70" s="7">
        <v>11</v>
      </c>
      <c r="J70" s="48">
        <v>116010</v>
      </c>
      <c r="K70" s="48"/>
      <c r="L70" s="48">
        <v>296697</v>
      </c>
    </row>
    <row r="71" spans="1:15" ht="20.45" customHeight="1">
      <c r="C71" s="2" t="s">
        <v>151</v>
      </c>
      <c r="H71" s="7"/>
      <c r="J71" s="70"/>
      <c r="K71" s="48"/>
      <c r="L71" s="70"/>
    </row>
    <row r="72" spans="1:15" ht="20.45" customHeight="1">
      <c r="D72" s="2" t="s">
        <v>152</v>
      </c>
      <c r="H72" s="7">
        <v>12</v>
      </c>
      <c r="J72" s="70">
        <v>29309314.629999999</v>
      </c>
      <c r="K72" s="48"/>
      <c r="L72" s="48">
        <v>0</v>
      </c>
    </row>
    <row r="73" spans="1:15" ht="20.45" hidden="1" customHeight="1">
      <c r="C73" s="2" t="s">
        <v>153</v>
      </c>
      <c r="H73" s="7">
        <v>13</v>
      </c>
      <c r="J73" s="48"/>
      <c r="K73" s="48"/>
      <c r="L73" s="48">
        <v>0</v>
      </c>
    </row>
    <row r="74" spans="1:15" ht="20.45" customHeight="1">
      <c r="C74" s="2" t="s">
        <v>39</v>
      </c>
      <c r="H74" s="7"/>
      <c r="J74" s="70">
        <v>241225.81</v>
      </c>
      <c r="K74" s="48"/>
      <c r="L74" s="70">
        <v>229861.95</v>
      </c>
    </row>
    <row r="75" spans="1:15" ht="5.25" customHeight="1">
      <c r="H75" s="7"/>
      <c r="J75" s="48"/>
      <c r="K75" s="48"/>
      <c r="L75" s="48"/>
    </row>
    <row r="76" spans="1:15" ht="20.45" customHeight="1">
      <c r="A76" s="127" t="s">
        <v>154</v>
      </c>
      <c r="B76" s="2" t="s">
        <v>155</v>
      </c>
      <c r="J76" s="48">
        <v>20000000</v>
      </c>
      <c r="K76" s="48"/>
      <c r="L76" s="48">
        <v>17170031.140000001</v>
      </c>
    </row>
    <row r="77" spans="1:15" ht="20.45" customHeight="1">
      <c r="A77" s="127"/>
      <c r="J77" s="48"/>
      <c r="K77" s="48"/>
      <c r="L77" s="48"/>
    </row>
    <row r="78" spans="1:15" ht="20.45" customHeight="1">
      <c r="A78" s="128" t="s">
        <v>27</v>
      </c>
      <c r="H78" s="7"/>
    </row>
    <row r="79" spans="1:15" ht="20.45" customHeight="1">
      <c r="A79" s="128"/>
      <c r="H79" s="7"/>
    </row>
    <row r="80" spans="1:15" ht="20.45" customHeight="1">
      <c r="A80" s="128"/>
      <c r="H80" s="7"/>
    </row>
    <row r="81" spans="1:12" ht="26.85" customHeight="1">
      <c r="A81" s="128"/>
      <c r="H81" s="7"/>
    </row>
    <row r="82" spans="1:12" ht="21.95" customHeight="1">
      <c r="J82" s="49"/>
      <c r="K82" s="61"/>
      <c r="L82" s="1" t="s">
        <v>162</v>
      </c>
    </row>
    <row r="83" spans="1:12" ht="27.75" customHeight="1"/>
  </sheetData>
  <mergeCells count="2">
    <mergeCell ref="J4:L4"/>
    <mergeCell ref="J44:L44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0B5F08-BA9C-4472-B35F-EB6365306088}">
  <ds:schemaRefs>
    <ds:schemaRef ds:uri="74144969-34de-4132-886c-ed4ede77c995"/>
    <ds:schemaRef ds:uri="http://purl.org/dc/terms/"/>
    <ds:schemaRef ds:uri="http://schemas.openxmlformats.org/package/2006/metadata/core-properties"/>
    <ds:schemaRef ds:uri="6a9756da-291a-4382-b250-e3dd5c3f456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8B5183-85AE-49C0-BA59-E901F9BC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4B9405-7960-41C6-8925-CB70B4981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(3M)</vt:lpstr>
      <vt:lpstr>PL (9M)</vt:lpstr>
      <vt:lpstr>Changes in shareholders</vt:lpstr>
      <vt:lpstr>Cash Flow</vt:lpstr>
      <vt:lpstr>'Cash Flow'!Print_Area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2022-11-11T11:54:53Z</cp:lastPrinted>
  <dcterms:created xsi:type="dcterms:W3CDTF">2005-07-19T10:04:35Z</dcterms:created>
  <dcterms:modified xsi:type="dcterms:W3CDTF">2022-11-11T14:04:25Z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