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FINANCE_ADMIN\FINANCE_ACCOUNTING\Elle\Conso\2022\(09) Sep\FS\SET File\EN\"/>
    </mc:Choice>
  </mc:AlternateContent>
  <xr:revisionPtr revIDLastSave="0" documentId="13_ncr:1_{EB367FBF-7A5B-4803-A802-234375C257FF}" xr6:coauthVersionLast="47" xr6:coauthVersionMax="47" xr10:uidLastSave="{00000000-0000-0000-0000-000000000000}"/>
  <bookViews>
    <workbookView xWindow="-120" yWindow="-120" windowWidth="20730" windowHeight="11160" tabRatio="820" xr2:uid="{00000000-000D-0000-FFFF-FFFF00000000}"/>
  </bookViews>
  <sheets>
    <sheet name="Financial Position" sheetId="25" r:id="rId1"/>
    <sheet name="Comprhensive Income-3M" sheetId="26" r:id="rId2"/>
    <sheet name="Comprhensive Income-9M" sheetId="21" r:id="rId3"/>
    <sheet name="Consol" sheetId="18" r:id="rId4"/>
    <sheet name="Company" sheetId="19" r:id="rId5"/>
    <sheet name="Cash Flow" sheetId="20" r:id="rId6"/>
  </sheets>
  <definedNames>
    <definedName name="AS2DocOpenMode" hidden="1">"AS2DocumentEdit"</definedName>
    <definedName name="_xlnm.Print_Area" localSheetId="5">'Cash Flow'!$A$1:$I$88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5" i="26" l="1"/>
  <c r="H70" i="26"/>
  <c r="D70" i="26"/>
  <c r="D68" i="21" l="1"/>
  <c r="J21" i="26"/>
  <c r="H21" i="26"/>
  <c r="F21" i="26"/>
  <c r="D21" i="26"/>
  <c r="H21" i="21"/>
  <c r="D21" i="21"/>
  <c r="F21" i="21"/>
  <c r="J21" i="21"/>
  <c r="M31" i="19" l="1"/>
  <c r="M33" i="19" l="1"/>
  <c r="W31" i="18"/>
  <c r="Y30" i="18"/>
  <c r="Y29" i="18"/>
  <c r="Y28" i="18"/>
  <c r="D34" i="26"/>
  <c r="D36" i="26" s="1"/>
  <c r="D34" i="21"/>
  <c r="D36" i="21" s="1"/>
  <c r="S30" i="18"/>
  <c r="C32" i="18"/>
  <c r="C38" i="18" s="1"/>
  <c r="J43" i="26"/>
  <c r="H43" i="26"/>
  <c r="F43" i="26"/>
  <c r="D43" i="26"/>
  <c r="I67" i="20"/>
  <c r="G67" i="20"/>
  <c r="E67" i="20"/>
  <c r="C67" i="20"/>
  <c r="K34" i="19"/>
  <c r="S26" i="19"/>
  <c r="S25" i="19"/>
  <c r="K30" i="19"/>
  <c r="I30" i="19"/>
  <c r="G30" i="19"/>
  <c r="G34" i="19" s="1"/>
  <c r="E30" i="19"/>
  <c r="E34" i="19" s="1"/>
  <c r="C30" i="19"/>
  <c r="C34" i="19" s="1"/>
  <c r="Q31" i="19"/>
  <c r="S31" i="19" s="1"/>
  <c r="Q28" i="19"/>
  <c r="Q27" i="19"/>
  <c r="Q26" i="19"/>
  <c r="Q25" i="19"/>
  <c r="Q17" i="19"/>
  <c r="Q16" i="19"/>
  <c r="O18" i="19"/>
  <c r="O19" i="19" s="1"/>
  <c r="K19" i="19"/>
  <c r="I19" i="19"/>
  <c r="G19" i="19"/>
  <c r="E19" i="19"/>
  <c r="C19" i="19"/>
  <c r="Y24" i="18"/>
  <c r="Y22" i="18"/>
  <c r="Y20" i="18"/>
  <c r="Y17" i="18"/>
  <c r="Y16" i="18"/>
  <c r="AA16" i="18" s="1"/>
  <c r="P19" i="18"/>
  <c r="P25" i="18" s="1"/>
  <c r="N19" i="18"/>
  <c r="N25" i="18" s="1"/>
  <c r="K19" i="18"/>
  <c r="K25" i="18" s="1"/>
  <c r="H19" i="18"/>
  <c r="H25" i="18" s="1"/>
  <c r="E19" i="18"/>
  <c r="E25" i="18" s="1"/>
  <c r="C19" i="18"/>
  <c r="C25" i="18" s="1"/>
  <c r="W18" i="18"/>
  <c r="W19" i="18" s="1"/>
  <c r="W25" i="18" s="1"/>
  <c r="U18" i="18"/>
  <c r="U19" i="18" s="1"/>
  <c r="U25" i="18" s="1"/>
  <c r="AC17" i="18"/>
  <c r="AC19" i="18" s="1"/>
  <c r="AC25" i="18" s="1"/>
  <c r="D42" i="21"/>
  <c r="J42" i="21"/>
  <c r="H42" i="21"/>
  <c r="F42" i="21"/>
  <c r="F36" i="21"/>
  <c r="J36" i="26"/>
  <c r="H36" i="26"/>
  <c r="H44" i="26" s="1"/>
  <c r="F36" i="26"/>
  <c r="F44" i="26" s="1"/>
  <c r="Q18" i="19" l="1"/>
  <c r="Q19" i="19" s="1"/>
  <c r="Y18" i="18"/>
  <c r="Y19" i="18" s="1"/>
  <c r="Y25" i="18" s="1"/>
  <c r="D43" i="21"/>
  <c r="U31" i="18"/>
  <c r="Y31" i="18" s="1"/>
  <c r="D44" i="26"/>
  <c r="F43" i="21"/>
  <c r="J44" i="26"/>
  <c r="AA31" i="18" l="1"/>
  <c r="AE31" i="18" s="1"/>
  <c r="Y32" i="18"/>
  <c r="O29" i="19"/>
  <c r="I27" i="19"/>
  <c r="I23" i="19"/>
  <c r="W35" i="18"/>
  <c r="AC30" i="18"/>
  <c r="AA30" i="18"/>
  <c r="AA29" i="18"/>
  <c r="AE29" i="18" s="1"/>
  <c r="AA28" i="18"/>
  <c r="AE28" i="18" s="1"/>
  <c r="N32" i="18"/>
  <c r="N38" i="18" s="1"/>
  <c r="AA32" i="18" l="1"/>
  <c r="I34" i="19"/>
  <c r="S27" i="19"/>
  <c r="O30" i="19"/>
  <c r="Q29" i="19"/>
  <c r="Q30" i="19" l="1"/>
  <c r="S29" i="19"/>
  <c r="I73" i="20"/>
  <c r="E73" i="20"/>
  <c r="I27" i="20"/>
  <c r="I39" i="20" s="1"/>
  <c r="I42" i="20" s="1"/>
  <c r="E27" i="20"/>
  <c r="E39" i="20" s="1"/>
  <c r="E42" i="20" s="1"/>
  <c r="O33" i="19"/>
  <c r="Q33" i="19" s="1"/>
  <c r="S33" i="19" s="1"/>
  <c r="Y37" i="18"/>
  <c r="AA37" i="18" s="1"/>
  <c r="AE37" i="18" s="1"/>
  <c r="Y35" i="18"/>
  <c r="AA35" i="18" s="1"/>
  <c r="AE35" i="18" s="1"/>
  <c r="Y33" i="18"/>
  <c r="AA33" i="18" s="1"/>
  <c r="AE33" i="18" s="1"/>
  <c r="P32" i="18"/>
  <c r="P38" i="18" s="1"/>
  <c r="K32" i="18"/>
  <c r="K38" i="18" s="1"/>
  <c r="H32" i="18"/>
  <c r="H38" i="18" s="1"/>
  <c r="E32" i="18"/>
  <c r="E38" i="18" s="1"/>
  <c r="W32" i="18"/>
  <c r="W38" i="18" s="1"/>
  <c r="U32" i="18"/>
  <c r="U38" i="18" s="1"/>
  <c r="AC32" i="18"/>
  <c r="AC38" i="18" s="1"/>
  <c r="C93" i="25" s="1"/>
  <c r="Y27" i="18"/>
  <c r="J43" i="21"/>
  <c r="J13" i="21"/>
  <c r="F13" i="21"/>
  <c r="J13" i="26"/>
  <c r="F13" i="26"/>
  <c r="I92" i="25"/>
  <c r="I94" i="25" s="1"/>
  <c r="E92" i="25"/>
  <c r="E94" i="25" s="1"/>
  <c r="I72" i="25"/>
  <c r="G72" i="25"/>
  <c r="E72" i="25"/>
  <c r="C72" i="25"/>
  <c r="I65" i="25"/>
  <c r="G65" i="25"/>
  <c r="E65" i="25"/>
  <c r="C65" i="25"/>
  <c r="I36" i="25"/>
  <c r="G36" i="25"/>
  <c r="E36" i="25"/>
  <c r="C36" i="25"/>
  <c r="I21" i="25"/>
  <c r="G21" i="25"/>
  <c r="E21" i="25"/>
  <c r="Q34" i="19" l="1"/>
  <c r="G91" i="25" s="1"/>
  <c r="O34" i="19"/>
  <c r="E73" i="25"/>
  <c r="E95" i="25" s="1"/>
  <c r="G73" i="25"/>
  <c r="I76" i="20"/>
  <c r="I78" i="20" s="1"/>
  <c r="E76" i="20"/>
  <c r="E78" i="20" s="1"/>
  <c r="J27" i="21"/>
  <c r="J29" i="21" s="1"/>
  <c r="F27" i="21"/>
  <c r="F29" i="21" s="1"/>
  <c r="F22" i="26"/>
  <c r="F27" i="26"/>
  <c r="F29" i="26" s="1"/>
  <c r="J27" i="26"/>
  <c r="J29" i="26" s="1"/>
  <c r="I73" i="25"/>
  <c r="I95" i="25" s="1"/>
  <c r="C73" i="25"/>
  <c r="G37" i="25"/>
  <c r="I37" i="25"/>
  <c r="E37" i="25"/>
  <c r="AE30" i="18"/>
  <c r="AA27" i="18"/>
  <c r="AE27" i="18" s="1"/>
  <c r="S32" i="18"/>
  <c r="S38" i="18" s="1"/>
  <c r="C90" i="25" s="1"/>
  <c r="J22" i="21"/>
  <c r="F22" i="21"/>
  <c r="J22" i="26"/>
  <c r="AA38" i="18" l="1"/>
  <c r="F62" i="26"/>
  <c r="F60" i="26" s="1"/>
  <c r="F70" i="26" s="1"/>
  <c r="F45" i="26"/>
  <c r="F67" i="26" s="1"/>
  <c r="F65" i="26" s="1"/>
  <c r="F44" i="21"/>
  <c r="F65" i="21" s="1"/>
  <c r="F63" i="21" s="1"/>
  <c r="F60" i="21"/>
  <c r="F58" i="21" s="1"/>
  <c r="F68" i="21" s="1"/>
  <c r="J44" i="21"/>
  <c r="J65" i="21" s="1"/>
  <c r="J63" i="21" s="1"/>
  <c r="J60" i="21"/>
  <c r="J58" i="21" s="1"/>
  <c r="J45" i="26"/>
  <c r="J67" i="26" s="1"/>
  <c r="J65" i="26" s="1"/>
  <c r="J62" i="26"/>
  <c r="J60" i="26" s="1"/>
  <c r="J70" i="26" s="1"/>
  <c r="Y38" i="18"/>
  <c r="C91" i="25" s="1"/>
  <c r="C92" i="25" s="1"/>
  <c r="C94" i="25" s="1"/>
  <c r="C95" i="25" s="1"/>
  <c r="AE32" i="18"/>
  <c r="AE38" i="18" s="1"/>
  <c r="O22" i="19"/>
  <c r="Q22" i="19" s="1"/>
  <c r="Q23" i="19" s="1"/>
  <c r="J68" i="21" l="1"/>
  <c r="M17" i="19"/>
  <c r="M19" i="19" s="1"/>
  <c r="S17" i="18"/>
  <c r="S19" i="18" s="1"/>
  <c r="S25" i="18" s="1"/>
  <c r="S22" i="19"/>
  <c r="S20" i="19"/>
  <c r="S16" i="19"/>
  <c r="AA24" i="18"/>
  <c r="AE24" i="18" s="1"/>
  <c r="AA22" i="18"/>
  <c r="AE22" i="18" s="1"/>
  <c r="AA20" i="18"/>
  <c r="AE20" i="18" s="1"/>
  <c r="AE16" i="18"/>
  <c r="H13" i="26" l="1"/>
  <c r="H27" i="26" s="1"/>
  <c r="H29" i="26" l="1"/>
  <c r="H45" i="26" s="1"/>
  <c r="H22" i="26"/>
  <c r="H62" i="26" l="1"/>
  <c r="H67" i="26"/>
  <c r="H65" i="26" s="1"/>
  <c r="K23" i="19" l="1"/>
  <c r="G23" i="19"/>
  <c r="E23" i="19" l="1"/>
  <c r="H13" i="21" l="1"/>
  <c r="D13" i="21"/>
  <c r="D27" i="21" l="1"/>
  <c r="C11" i="20" s="1"/>
  <c r="D22" i="21"/>
  <c r="H39" i="20"/>
  <c r="O23" i="19" l="1"/>
  <c r="H43" i="21"/>
  <c r="C23" i="19"/>
  <c r="S18" i="19" l="1"/>
  <c r="AA18" i="18" l="1"/>
  <c r="AE18" i="18" s="1"/>
  <c r="C27" i="20" l="1"/>
  <c r="G73" i="20" l="1"/>
  <c r="C73" i="20"/>
  <c r="D13" i="26" l="1"/>
  <c r="D27" i="26" s="1"/>
  <c r="D22" i="26" l="1"/>
  <c r="D29" i="26" l="1"/>
  <c r="D62" i="26" s="1"/>
  <c r="D45" i="26" l="1"/>
  <c r="D67" i="26" s="1"/>
  <c r="H27" i="21" l="1"/>
  <c r="G11" i="20" s="1"/>
  <c r="G27" i="20" s="1"/>
  <c r="H22" i="21" l="1"/>
  <c r="A1" i="18" l="1"/>
  <c r="H29" i="21" l="1"/>
  <c r="H60" i="21" s="1"/>
  <c r="H58" i="21" s="1"/>
  <c r="H68" i="21" s="1"/>
  <c r="C39" i="20"/>
  <c r="M28" i="19" l="1"/>
  <c r="H44" i="21"/>
  <c r="H65" i="21" s="1"/>
  <c r="H63" i="21" s="1"/>
  <c r="G39" i="20"/>
  <c r="G42" i="20" s="1"/>
  <c r="C42" i="20"/>
  <c r="S28" i="19" l="1"/>
  <c r="S30" i="19" s="1"/>
  <c r="S34" i="19" s="1"/>
  <c r="M30" i="19"/>
  <c r="M34" i="19" s="1"/>
  <c r="G90" i="25" s="1"/>
  <c r="G92" i="25" s="1"/>
  <c r="G94" i="25" s="1"/>
  <c r="G95" i="25" s="1"/>
  <c r="C76" i="20"/>
  <c r="C78" i="20" s="1"/>
  <c r="G76" i="20"/>
  <c r="G78" i="20" s="1"/>
  <c r="S17" i="19"/>
  <c r="S19" i="19" s="1"/>
  <c r="S23" i="19" s="1"/>
  <c r="M23" i="19"/>
  <c r="D29" i="21" l="1"/>
  <c r="D60" i="21" l="1"/>
  <c r="D44" i="21"/>
  <c r="D65" i="21" s="1"/>
  <c r="D63" i="21" s="1"/>
  <c r="AA17" i="18" l="1"/>
  <c r="AA19" i="18" s="1"/>
  <c r="AA25" i="18" s="1"/>
  <c r="AE17" i="18" l="1"/>
  <c r="AE19" i="18" s="1"/>
  <c r="AE25" i="18" s="1"/>
  <c r="C21" i="25" l="1"/>
  <c r="C37" i="25" s="1"/>
</calcChain>
</file>

<file path=xl/sharedStrings.xml><?xml version="1.0" encoding="utf-8"?>
<sst xmlns="http://schemas.openxmlformats.org/spreadsheetml/2006/main" count="454" uniqueCount="249">
  <si>
    <t>Notes</t>
  </si>
  <si>
    <t>Other income</t>
  </si>
  <si>
    <t>Issued and</t>
  </si>
  <si>
    <t>Unappropriated</t>
  </si>
  <si>
    <t>Total</t>
  </si>
  <si>
    <t>EXPENSES</t>
  </si>
  <si>
    <t>CONSOLIDATED  FINANCIAL  STATEMENTS</t>
  </si>
  <si>
    <t>SEPARATE  FINANCIAL  STATEMENTS</t>
  </si>
  <si>
    <t>CASH  FLOWS  FROM  OPERATING  ACTIVITIES</t>
  </si>
  <si>
    <t>Appropriated</t>
  </si>
  <si>
    <t>REVENUES</t>
  </si>
  <si>
    <t>Other current assets</t>
  </si>
  <si>
    <t>Other non-current liabilities</t>
  </si>
  <si>
    <t>UNIT : THOUSAND BAHT</t>
  </si>
  <si>
    <t>Administrative expenses</t>
  </si>
  <si>
    <t>Retained earnings</t>
  </si>
  <si>
    <t>Operating assets (increase) decrease</t>
  </si>
  <si>
    <t>Operating liabilities increase (decrease)</t>
  </si>
  <si>
    <t>Other current liabilities</t>
  </si>
  <si>
    <t xml:space="preserve">CASH  FLOWS  FROM  INVESTING  ACTIVITIES </t>
  </si>
  <si>
    <t>Other non-current assets</t>
  </si>
  <si>
    <t>Cash received from sales of equipment</t>
  </si>
  <si>
    <t xml:space="preserve">Consolidated </t>
  </si>
  <si>
    <t xml:space="preserve">Separate </t>
  </si>
  <si>
    <t>Financial Statements</t>
  </si>
  <si>
    <t>See the condensed notes to the financial statements</t>
  </si>
  <si>
    <t>paid-up</t>
  </si>
  <si>
    <t>share capital</t>
  </si>
  <si>
    <t>Other components of shareholders’ equity</t>
  </si>
  <si>
    <t>“UNAUDITED”</t>
  </si>
  <si>
    <t>equity</t>
  </si>
  <si>
    <t>shareholders’</t>
  </si>
  <si>
    <t>on ordinary</t>
  </si>
  <si>
    <t>Cash and cash equivalents as at January 1,</t>
  </si>
  <si>
    <t xml:space="preserve">shares </t>
  </si>
  <si>
    <t xml:space="preserve">STATEMENTS  OF  CHANGES  IN  SHAREHOLDERS’  EQUITY  </t>
  </si>
  <si>
    <r>
      <t xml:space="preserve">STATEMENTS  OF  CHANGES  IN  SHAREHOLDERS’  EQUITY  </t>
    </r>
    <r>
      <rPr>
        <sz val="10"/>
        <color indexed="8"/>
        <rFont val="Times New Roman"/>
        <family val="1"/>
      </rPr>
      <t>(CONTINUED)</t>
    </r>
  </si>
  <si>
    <t>STATEMENTS  OF  CASH  FLOWS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</si>
  <si>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</si>
  <si>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 xml:space="preserve">CASH  FLOWS  FROM  FINANCING  ACTIVITIES  </t>
  </si>
  <si>
    <t>HUMANICA PUBLIC COMPANY LIMITED AND ITS SUBSIDIARIES</t>
  </si>
  <si>
    <t xml:space="preserve"> </t>
  </si>
  <si>
    <t>Non-controlling interests</t>
  </si>
  <si>
    <t>Total other</t>
  </si>
  <si>
    <t>components of</t>
  </si>
  <si>
    <t>attributable to</t>
  </si>
  <si>
    <t>owners of</t>
  </si>
  <si>
    <t>Total comprehensive income for the period</t>
  </si>
  <si>
    <t xml:space="preserve">Share </t>
  </si>
  <si>
    <t>premium</t>
  </si>
  <si>
    <t xml:space="preserve">Total other </t>
  </si>
  <si>
    <t xml:space="preserve">components of </t>
  </si>
  <si>
    <t>Exchange differences</t>
  </si>
  <si>
    <t xml:space="preserve"> on translation of </t>
  </si>
  <si>
    <t xml:space="preserve">shareholders’ </t>
  </si>
  <si>
    <t>Profit for the period</t>
  </si>
  <si>
    <t>Other comprehensive income for the period</t>
  </si>
  <si>
    <t>Profit before income tax expense</t>
  </si>
  <si>
    <t>STATEMENTS OF PROFIT OR LOSS AND OTHER COMPREHENSIVE INCOME</t>
  </si>
  <si>
    <t>Cash received from operating activities</t>
  </si>
  <si>
    <t>payment</t>
  </si>
  <si>
    <t>Trade and other current receivables</t>
  </si>
  <si>
    <t>Owners of the parent</t>
  </si>
  <si>
    <t>Long-term employee benefit expenses</t>
  </si>
  <si>
    <t>Legal reserve</t>
  </si>
  <si>
    <t xml:space="preserve">Earnings per share </t>
  </si>
  <si>
    <t xml:space="preserve">Appropriated </t>
  </si>
  <si>
    <t>Depreciation and amortization</t>
  </si>
  <si>
    <t>Gain on sale of equipment</t>
  </si>
  <si>
    <t xml:space="preserve">Cash paid for development/acquisition of computer software </t>
  </si>
  <si>
    <t>Total Revenues</t>
  </si>
  <si>
    <t>Total Expenses</t>
  </si>
  <si>
    <t>Dividends paid</t>
  </si>
  <si>
    <t>shares</t>
  </si>
  <si>
    <t>Revenue from sales and rendering services</t>
  </si>
  <si>
    <t>Cost of sales and rendering services</t>
  </si>
  <si>
    <t xml:space="preserve">Adjustments to reconcile profit before income tax expense to </t>
  </si>
  <si>
    <t>TOTAL  COMPREHENSIVE  INCOME  ATTRIBUTABLE TO:</t>
  </si>
  <si>
    <t>Basic earnings attributable to owners of the Company per share (Baht)</t>
  </si>
  <si>
    <t>Inventories</t>
  </si>
  <si>
    <t>Cash and cash equivalents as at September 30,</t>
  </si>
  <si>
    <t xml:space="preserve">Trade and other current payables </t>
  </si>
  <si>
    <t>HUMANICA  PUBLIC  COMPANY  LIMITED  AND  ITS  SUBSIDIARIES</t>
  </si>
  <si>
    <t>Current contract assets</t>
  </si>
  <si>
    <t>Current contract liabilities</t>
  </si>
  <si>
    <t>Finance income</t>
  </si>
  <si>
    <t/>
  </si>
  <si>
    <t>Profit from operating activities</t>
  </si>
  <si>
    <t xml:space="preserve"> through other </t>
  </si>
  <si>
    <t>OTHER  COMPREHENSIVE  INCOME  (LOSS)</t>
  </si>
  <si>
    <t>Net cash provided by operating activities</t>
  </si>
  <si>
    <t>Profit on disposal of investment in equity as measured</t>
  </si>
  <si>
    <t xml:space="preserve">    at fair value through other comprehensive income</t>
  </si>
  <si>
    <t>(Increase) decrease in restricted bank deposits</t>
  </si>
  <si>
    <t>Cash paid for acquisition of building improvement and equipment</t>
  </si>
  <si>
    <t>Net cash used in financing activities</t>
  </si>
  <si>
    <t xml:space="preserve">comprehensive </t>
  </si>
  <si>
    <t>income</t>
  </si>
  <si>
    <t xml:space="preserve">investment in </t>
  </si>
  <si>
    <t>at fair value</t>
  </si>
  <si>
    <t xml:space="preserve">equity designated </t>
  </si>
  <si>
    <t>Balance as at September 30, 2021</t>
  </si>
  <si>
    <t>STATEMENTS  OF  FINANCIAL  POSITION</t>
  </si>
  <si>
    <t>UNIT : THOUSAND  BAHT</t>
  </si>
  <si>
    <t>As at</t>
  </si>
  <si>
    <t>December 31,</t>
  </si>
  <si>
    <t>ASSETS</t>
  </si>
  <si>
    <t>CURRENT  ASSETS</t>
  </si>
  <si>
    <t>Cash and cash equivalents</t>
  </si>
  <si>
    <t>Short-term loans</t>
  </si>
  <si>
    <t>Other current financial assets</t>
  </si>
  <si>
    <t>Total Current Assets</t>
  </si>
  <si>
    <t>NON-CURRENT  ASSETS</t>
  </si>
  <si>
    <t>Restricted bank deposits</t>
  </si>
  <si>
    <t>Other non-current financial assets</t>
  </si>
  <si>
    <t>Investment in associates</t>
  </si>
  <si>
    <t>Investment in subsidiaries</t>
  </si>
  <si>
    <t>Building improvement and equipment</t>
  </si>
  <si>
    <t>Right-of-use assets</t>
  </si>
  <si>
    <t>Goodwill</t>
  </si>
  <si>
    <t>Other intangible assets other than goodwill</t>
  </si>
  <si>
    <t>Computer software under development</t>
  </si>
  <si>
    <t>Deferred tax assets</t>
  </si>
  <si>
    <t>Total Non-current Assets</t>
  </si>
  <si>
    <t>TOTAL  ASSETS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</si>
  <si>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</si>
  <si>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LIABILITIES  AND  SHAREHOLDERS’  EQUITY</t>
  </si>
  <si>
    <t>CURRENT  LIABILITIES</t>
  </si>
  <si>
    <t>Trade and other current payables</t>
  </si>
  <si>
    <t xml:space="preserve">Current portion of lease liabilities </t>
  </si>
  <si>
    <t>Corporate income tax payable</t>
  </si>
  <si>
    <t>Total Current Liabilities</t>
  </si>
  <si>
    <t>NON-CURRENT  LIABILITIES</t>
  </si>
  <si>
    <t xml:space="preserve">Lease liabilities </t>
  </si>
  <si>
    <t>Deferred tax liabilities</t>
  </si>
  <si>
    <t>Non-current provisions for employee benefits</t>
  </si>
  <si>
    <t>Total Non-current Liabilities</t>
  </si>
  <si>
    <t>TOTAL  LIABILITIES</t>
  </si>
  <si>
    <t>SHAREHOLDERS’  EQUITY</t>
  </si>
  <si>
    <t>Share capital</t>
  </si>
  <si>
    <t>Authorized share capital</t>
  </si>
  <si>
    <t>690,000,000 ordinary shares of Baht 0.50 each</t>
  </si>
  <si>
    <t>Issued and paid-up share capital</t>
  </si>
  <si>
    <t>680,000,000 ordinary shares of Baht 0.50 each, fully paid</t>
  </si>
  <si>
    <t>Share premium on ordinary shares</t>
  </si>
  <si>
    <t xml:space="preserve">Retained earnings </t>
  </si>
  <si>
    <t>Appropriated - Legal reserve</t>
  </si>
  <si>
    <t xml:space="preserve">Unappropriated </t>
  </si>
  <si>
    <t>TOTAL SHAREHOLDERS’ EQUITY</t>
  </si>
  <si>
    <t>TOTAL  LIABILITIES  AND  SHAREHOLDERS’  EQUITY</t>
  </si>
  <si>
    <t>PROFIT FOR THE PERIODS</t>
  </si>
  <si>
    <t>Exchange differences on translation of financial statements</t>
  </si>
  <si>
    <t>TOTAL  COMPREHENSIVE  INCOME  FOR  THE  PERIODS</t>
  </si>
  <si>
    <t>PROFIT  FOR  THE  PERIODS</t>
  </si>
  <si>
    <t xml:space="preserve">Balance as at January 1, 2021 </t>
  </si>
  <si>
    <t>Balance as at January 1, 2021</t>
  </si>
  <si>
    <t>PROFIT (LOSS) ATTRIBUTABLE TO:</t>
  </si>
  <si>
    <t>Distribution costs</t>
  </si>
  <si>
    <t>Finance costs</t>
  </si>
  <si>
    <t>Other comprehensive income (loss) for the periods, net of tax</t>
  </si>
  <si>
    <t>Cash paid for short-term loans</t>
  </si>
  <si>
    <t>Cash received  from short-term loans</t>
  </si>
  <si>
    <t xml:space="preserve">Cash paid for lease liabilities </t>
  </si>
  <si>
    <t>Cash paid for interest expenses for lease liabilities</t>
  </si>
  <si>
    <t>Unrealized gain on foreign exchange rates</t>
  </si>
  <si>
    <t>Other surpluses (deficits)</t>
  </si>
  <si>
    <t>Surplus on share based payment</t>
  </si>
  <si>
    <t>Deficit arising from change in ownership interest in subsidiaries</t>
  </si>
  <si>
    <r>
      <t xml:space="preserve">AS  AT  SEPTEMBER  </t>
    </r>
    <r>
      <rPr>
        <b/>
        <sz val="11"/>
        <rFont val="Times New Roman"/>
        <family val="1"/>
      </rPr>
      <t>30,  2022</t>
    </r>
  </si>
  <si>
    <t>September 30,</t>
  </si>
  <si>
    <t>2021</t>
  </si>
  <si>
    <r>
      <t xml:space="preserve">FOR  THE  NINE-MONTH  PERIOD  ENDED  SEPTEMBER  </t>
    </r>
    <r>
      <rPr>
        <b/>
        <sz val="12"/>
        <rFont val="Times New Roman"/>
        <family val="1"/>
      </rPr>
      <t>30,  2022</t>
    </r>
  </si>
  <si>
    <r>
      <t xml:space="preserve">FOR  THE  THREE-MONTH  PERIOD  ENDED  SEPTEMBER  </t>
    </r>
    <r>
      <rPr>
        <b/>
        <sz val="12"/>
        <rFont val="Times New Roman"/>
        <family val="1"/>
      </rPr>
      <t>30,  2022</t>
    </r>
  </si>
  <si>
    <r>
      <t xml:space="preserve">FOR  THE  NINE-MONTH  PERIOD  ENDED  SEPTEMBER  </t>
    </r>
    <r>
      <rPr>
        <b/>
        <sz val="12"/>
        <color indexed="8"/>
        <rFont val="Times New Roman"/>
        <family val="1"/>
      </rPr>
      <t>30,  2022</t>
    </r>
  </si>
  <si>
    <t>Balance as at January 1, 2022</t>
  </si>
  <si>
    <t>Balance as at September 30, 2022</t>
  </si>
  <si>
    <r>
      <t xml:space="preserve">FOR  THE  NINE-MONTH  PERIOD  ENDED  SEPTEMBER </t>
    </r>
    <r>
      <rPr>
        <b/>
        <sz val="12"/>
        <color indexed="8"/>
        <rFont val="Times New Roman"/>
        <family val="1"/>
      </rPr>
      <t xml:space="preserve"> 30,  2022</t>
    </r>
  </si>
  <si>
    <t>Expense related to the warrants</t>
  </si>
  <si>
    <t>Cash received from acquisition of subsidiaries</t>
  </si>
  <si>
    <t>Effect of exchange rate changes in cash and cash equivalents</t>
  </si>
  <si>
    <t>Unallocated costs of business acquisition</t>
  </si>
  <si>
    <t>Increase in share capital</t>
  </si>
  <si>
    <t>Issurance of warrants</t>
  </si>
  <si>
    <t>Issuance of warrants</t>
  </si>
  <si>
    <t>877,443,576 ordinary shares of Baht 0.50 each</t>
  </si>
  <si>
    <t>Warrants</t>
  </si>
  <si>
    <t>Share profit of associates accounted for using equity method</t>
  </si>
  <si>
    <t xml:space="preserve">Components of other comprehensive income (loss) that may be </t>
  </si>
  <si>
    <t>reclassified subsequently to profit or loss</t>
  </si>
  <si>
    <t>reclassified subsequently to profit or loss, net of tax</t>
  </si>
  <si>
    <t xml:space="preserve">Total components of other comprehensive income (loss) that may be </t>
  </si>
  <si>
    <t xml:space="preserve">Components of other comprehensive income (loss) that will not be </t>
  </si>
  <si>
    <t xml:space="preserve">Total components of other comprehensive income (loss) that will not be </t>
  </si>
  <si>
    <t>Share</t>
  </si>
  <si>
    <t>Other supluses (deficits )</t>
  </si>
  <si>
    <t xml:space="preserve">Surplus on </t>
  </si>
  <si>
    <t xml:space="preserve">share based </t>
  </si>
  <si>
    <t xml:space="preserve">Deficit arising </t>
  </si>
  <si>
    <t xml:space="preserve">from change in </t>
  </si>
  <si>
    <t xml:space="preserve">ownership interest </t>
  </si>
  <si>
    <t>in subsidiaries</t>
  </si>
  <si>
    <t>Other surpluses</t>
  </si>
  <si>
    <t>Other comprehensive loss for the period</t>
  </si>
  <si>
    <t>Share of (profit) loss from investment in associates</t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</si>
  <si>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30,  2022</t>
    </r>
  </si>
  <si>
    <t xml:space="preserve">Cash paid for purchase of other current and non-current financial assets </t>
  </si>
  <si>
    <t>Cash received from disposal of other current and non-current financial assets</t>
  </si>
  <si>
    <t>Cash paid for acquisition of investment in associates and subsidiaries</t>
  </si>
  <si>
    <t>Net increase (decrease) in cash and cash equivalents</t>
  </si>
  <si>
    <r>
      <t xml:space="preserve">FOR  THE  NINE-MONTH  PERIOD  ENDED  SEPTEMBER </t>
    </r>
    <r>
      <rPr>
        <b/>
        <sz val="12"/>
        <rFont val="Times New Roman"/>
        <family val="1"/>
      </rPr>
      <t xml:space="preserve"> 30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2022</t>
    </r>
  </si>
  <si>
    <t>other comprehensive income</t>
  </si>
  <si>
    <t>Cash received from financial income</t>
  </si>
  <si>
    <t>867,443,576 ordinary shares of Baht 0.50 each, fully paid</t>
  </si>
  <si>
    <t>cash provided by operating activities</t>
  </si>
  <si>
    <t>Income tax income (expense)</t>
  </si>
  <si>
    <t>in subsidiaries from business acquisition</t>
  </si>
  <si>
    <t xml:space="preserve">Non-controlling interest of the investment </t>
  </si>
  <si>
    <t>at fair value through other comprehensive income</t>
  </si>
  <si>
    <t>Total shareholders’ equity attributable to owners of the Company</t>
  </si>
  <si>
    <t>Non-controlling</t>
  </si>
  <si>
    <t>the Company</t>
  </si>
  <si>
    <t>Profit from operations before changes in operating assets and liabilities</t>
  </si>
  <si>
    <t xml:space="preserve">Paid for income tax </t>
  </si>
  <si>
    <t>Refund income tax</t>
  </si>
  <si>
    <t>Losses on measuring convertible notes</t>
  </si>
  <si>
    <t>"Unaudited"</t>
  </si>
  <si>
    <t>(Gains) losses on measuring financial assets</t>
  </si>
  <si>
    <t>Profit (loss) from operating activities</t>
  </si>
  <si>
    <t>Losses on measuring financial assets</t>
  </si>
  <si>
    <t xml:space="preserve">Income tax (expense) income </t>
  </si>
  <si>
    <t>Other comprehensive (loss) income for the periods, net of tax</t>
  </si>
  <si>
    <t>financial</t>
  </si>
  <si>
    <t xml:space="preserve"> statements</t>
  </si>
  <si>
    <t>Net cash provided by (used in) investing activities</t>
  </si>
  <si>
    <t>(Gains) losses on disposal of other current and non-current financial assets</t>
  </si>
  <si>
    <r>
      <t xml:space="preserve">STATEMENTS OF PROFIT OR LOSS AND OTHER COMPREHENSIVE INCOME  </t>
    </r>
    <r>
      <rPr>
        <sz val="10"/>
        <rFont val="Times New Roman"/>
        <family val="1"/>
      </rPr>
      <t>(CONTINUED)</t>
    </r>
  </si>
  <si>
    <t xml:space="preserve">Total </t>
  </si>
  <si>
    <t>Loss on diminution in value of inventories</t>
  </si>
  <si>
    <t>Unrealized loss on change in value of other current and non-current financial assets</t>
  </si>
  <si>
    <t>Cash paid for costs related to acquisition of subsidiaries</t>
  </si>
  <si>
    <t>Losses on re-measurements of defined benefit plans</t>
  </si>
  <si>
    <t xml:space="preserve">(Losses) gains on investment in equity designated at fair value through </t>
  </si>
  <si>
    <t>Share of (loss) profit of associates accounted for using equity method</t>
  </si>
  <si>
    <t xml:space="preserve">Gains (losses) on </t>
  </si>
  <si>
    <t xml:space="preserve"> interests </t>
  </si>
  <si>
    <t>Total comprehensive income (loss) for the period</t>
  </si>
  <si>
    <t>Allowance for expected credit losses (reversal)</t>
  </si>
  <si>
    <r>
      <t xml:space="preserve">STATEMENTS OF PROFIT OR LOSS AND OTHER COMPREHENSIVE INCOME </t>
    </r>
    <r>
      <rPr>
        <sz val="10"/>
        <rFont val="Times New Roman"/>
        <family val="1"/>
      </rPr>
      <t xml:space="preserve"> </t>
    </r>
  </si>
  <si>
    <t>Other comprehensive income (loss)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</si>
</sst>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(* #,##0_);_(* \(#,##0\);_(* &quot;-&quot;_);_(@_)"/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#,##0;\(#,##0\)"/>
    <numFmt numFmtId="167" formatCode="_(* #,##0_);_(* \(#,##0\);_(* &quot;-&quot;??_);_(@_)"/>
    <numFmt numFmtId="168" formatCode="&quot;&quot;#,##0;\(&quot;&quot;#,##0\)"/>
    <numFmt numFmtId="169" formatCode="_-* #,##0_-;\-* #,##0_-;_-* &quot;-&quot;??_-;_-@_-"/>
    <numFmt numFmtId="170" formatCode="_(* #,##0.0000_);_(* \(#,##0.0000\);_(* &quot;-&quot;????_);_(@_)"/>
    <numFmt numFmtId="171" formatCode="_(* #,##0_);_(* \(#,##0\);_(* &quot;-&quot;????_);_(@_)"/>
    <numFmt numFmtId="172" formatCode="_(* #,##0.00000_);_(* \(#,##0.00000\);_(* &quot;-&quot;?????_);_(@_)"/>
    <numFmt numFmtId="173" formatCode="_(* #,##0_);_(* \(#,##0\);_(* &quot;-&quot;?????_);_(@_)"/>
    <numFmt numFmtId="174" formatCode="\-"/>
    <numFmt numFmtId="175" formatCode="0_);\(0\)"/>
    <numFmt numFmtId="176" formatCode="#,##0.0000;\(#,##0.0000\);&quot;-&quot;;@"/>
    <numFmt numFmtId="177" formatCode="_(* #,##0_);_(* \(#,##0\);_(* &quot;-&quot;????????_);_(@_)"/>
    <numFmt numFmtId="178" formatCode="_(* #,##0.000000_);_(* \(#,##0.000000\);_(* &quot;-&quot;??????_);_(@_)"/>
    <numFmt numFmtId="179" formatCode="_(* #,##0.0000000_);_(* \(#,##0.0000000\);_(* &quot;-&quot;???????_);_(@_)"/>
    <numFmt numFmtId="180" formatCode="_(* #,##0.000_);_(* \(#,##0.000\);_(* &quot;-&quot;???_);_(@_)"/>
  </numFmts>
  <fonts count="27" x14ac:knownFonts="1">
    <font>
      <sz val="10"/>
      <name val="Arial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FF0000"/>
      <name val="Times New Roman"/>
      <family val="1"/>
    </font>
    <font>
      <sz val="8.5"/>
      <color theme="1"/>
      <name val="Verdana"/>
      <family val="2"/>
    </font>
    <font>
      <sz val="14"/>
      <name val="Angsana New"/>
      <family val="1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9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4" tint="0.79998168889431442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6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65" fontId="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  <xf numFmtId="43" fontId="16" fillId="0" borderId="0" applyFont="0" applyFill="0" applyBorder="0" applyAlignment="0" applyProtection="0"/>
    <xf numFmtId="0" fontId="15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</cellStyleXfs>
  <cellXfs count="261">
    <xf numFmtId="0" fontId="0" fillId="0" borderId="0" xfId="0"/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15" applyFont="1" applyAlignment="1">
      <alignment vertical="center"/>
    </xf>
    <xf numFmtId="0" fontId="9" fillId="0" borderId="0" xfId="15" applyFont="1" applyAlignment="1">
      <alignment vertical="center"/>
    </xf>
    <xf numFmtId="169" fontId="9" fillId="0" borderId="0" xfId="1" applyNumberFormat="1" applyFont="1" applyBorder="1" applyAlignment="1">
      <alignment vertical="center"/>
    </xf>
    <xf numFmtId="0" fontId="7" fillId="0" borderId="0" xfId="0" applyFont="1" applyAlignment="1">
      <alignment horizontal="left" vertical="center" indent="2"/>
    </xf>
    <xf numFmtId="37" fontId="7" fillId="0" borderId="0" xfId="0" applyNumberFormat="1" applyFont="1"/>
    <xf numFmtId="176" fontId="7" fillId="0" borderId="0" xfId="0" applyNumberFormat="1" applyFont="1" applyAlignment="1">
      <alignment vertical="center"/>
    </xf>
    <xf numFmtId="0" fontId="9" fillId="0" borderId="0" xfId="15" applyFont="1" applyAlignment="1">
      <alignment horizontal="center" vertical="center"/>
    </xf>
    <xf numFmtId="0" fontId="8" fillId="0" borderId="0" xfId="0" applyFont="1" applyAlignment="1">
      <alignment vertical="center"/>
    </xf>
    <xf numFmtId="169" fontId="9" fillId="0" borderId="0" xfId="1" applyNumberFormat="1" applyFont="1" applyFill="1" applyAlignment="1">
      <alignment vertical="center"/>
    </xf>
    <xf numFmtId="169" fontId="9" fillId="0" borderId="0" xfId="1" applyNumberFormat="1" applyFont="1" applyAlignment="1">
      <alignment vertical="center"/>
    </xf>
    <xf numFmtId="169" fontId="9" fillId="0" borderId="0" xfId="1" applyNumberFormat="1" applyFont="1" applyFill="1" applyBorder="1" applyAlignment="1">
      <alignment vertical="center"/>
    </xf>
    <xf numFmtId="169" fontId="8" fillId="0" borderId="0" xfId="1" applyNumberFormat="1" applyFont="1" applyAlignment="1">
      <alignment horizontal="center" vertical="center"/>
    </xf>
    <xf numFmtId="169" fontId="8" fillId="0" borderId="0" xfId="1" applyNumberFormat="1" applyFont="1" applyAlignment="1">
      <alignment vertical="center"/>
    </xf>
    <xf numFmtId="169" fontId="8" fillId="0" borderId="0" xfId="1" applyNumberFormat="1" applyFont="1" applyBorder="1" applyAlignment="1">
      <alignment vertical="center"/>
    </xf>
    <xf numFmtId="169" fontId="8" fillId="0" borderId="0" xfId="1" applyNumberFormat="1" applyFont="1" applyBorder="1" applyAlignment="1">
      <alignment horizontal="center" vertical="center"/>
    </xf>
    <xf numFmtId="169" fontId="8" fillId="0" borderId="0" xfId="1" applyNumberFormat="1" applyFont="1" applyFill="1" applyAlignment="1">
      <alignment horizontal="center" vertical="center" wrapText="1"/>
    </xf>
    <xf numFmtId="169" fontId="6" fillId="0" borderId="0" xfId="1" quotePrefix="1" applyNumberFormat="1" applyFont="1" applyFill="1" applyAlignment="1">
      <alignment horizontal="center" vertical="center"/>
    </xf>
    <xf numFmtId="169" fontId="6" fillId="0" borderId="0" xfId="1" applyNumberFormat="1" applyFont="1" applyFill="1" applyBorder="1" applyAlignment="1">
      <alignment horizontal="center" vertical="center"/>
    </xf>
    <xf numFmtId="169" fontId="8" fillId="0" borderId="0" xfId="1" applyNumberFormat="1" applyFont="1" applyBorder="1" applyAlignment="1">
      <alignment horizontal="right" vertical="center"/>
    </xf>
    <xf numFmtId="169" fontId="9" fillId="0" borderId="0" xfId="1" applyNumberFormat="1" applyFont="1" applyBorder="1" applyAlignment="1">
      <alignment horizontal="center" vertical="center"/>
    </xf>
    <xf numFmtId="169" fontId="6" fillId="0" borderId="0" xfId="1" applyNumberFormat="1" applyFont="1" applyFill="1" applyAlignment="1">
      <alignment horizontal="center" vertical="center"/>
    </xf>
    <xf numFmtId="169" fontId="9" fillId="0" borderId="0" xfId="1" applyNumberFormat="1" applyFont="1" applyAlignment="1">
      <alignment horizontal="center" vertical="center"/>
    </xf>
    <xf numFmtId="169" fontId="9" fillId="0" borderId="0" xfId="1" applyNumberFormat="1" applyFont="1" applyFill="1" applyAlignment="1">
      <alignment horizontal="center" vertical="center"/>
    </xf>
    <xf numFmtId="169" fontId="9" fillId="0" borderId="0" xfId="1" applyNumberFormat="1" applyFont="1" applyAlignment="1">
      <alignment horizontal="right" vertical="center" wrapText="1"/>
    </xf>
    <xf numFmtId="169" fontId="9" fillId="0" borderId="0" xfId="1" applyNumberFormat="1" applyFont="1" applyBorder="1" applyAlignment="1">
      <alignment horizontal="right" vertical="center" wrapText="1"/>
    </xf>
    <xf numFmtId="169" fontId="9" fillId="0" borderId="0" xfId="1" applyNumberFormat="1" applyFont="1" applyAlignment="1">
      <alignment horizontal="right" vertical="center"/>
    </xf>
    <xf numFmtId="169" fontId="7" fillId="0" borderId="0" xfId="1" applyNumberFormat="1" applyFont="1" applyBorder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169" fontId="9" fillId="0" borderId="1" xfId="1" applyNumberFormat="1" applyFont="1" applyFill="1" applyBorder="1" applyAlignment="1">
      <alignment vertical="center"/>
    </xf>
    <xf numFmtId="169" fontId="9" fillId="0" borderId="0" xfId="1" applyNumberFormat="1" applyFont="1" applyBorder="1" applyAlignment="1">
      <alignment horizontal="right" vertical="center"/>
    </xf>
    <xf numFmtId="169" fontId="9" fillId="0" borderId="0" xfId="1" applyNumberFormat="1" applyFont="1" applyFill="1" applyBorder="1" applyAlignment="1">
      <alignment horizontal="right" vertical="center" wrapText="1"/>
    </xf>
    <xf numFmtId="169" fontId="9" fillId="0" borderId="0" xfId="1" applyNumberFormat="1" applyFont="1" applyFill="1" applyBorder="1" applyAlignment="1">
      <alignment horizontal="right" vertical="center"/>
    </xf>
    <xf numFmtId="173" fontId="9" fillId="0" borderId="0" xfId="4" applyNumberFormat="1" applyFont="1" applyFill="1" applyBorder="1" applyAlignment="1">
      <alignment horizontal="right" vertical="center"/>
    </xf>
    <xf numFmtId="173" fontId="9" fillId="0" borderId="0" xfId="14" applyNumberFormat="1" applyFont="1" applyAlignment="1">
      <alignment vertical="center"/>
    </xf>
    <xf numFmtId="167" fontId="9" fillId="0" borderId="1" xfId="4" applyNumberFormat="1" applyFont="1" applyBorder="1" applyAlignment="1">
      <alignment horizontal="right" vertical="center"/>
    </xf>
    <xf numFmtId="169" fontId="8" fillId="0" borderId="0" xfId="1" applyNumberFormat="1" applyFont="1" applyFill="1" applyBorder="1" applyAlignment="1">
      <alignment horizontal="center" vertical="center"/>
    </xf>
    <xf numFmtId="169" fontId="8" fillId="0" borderId="0" xfId="1" applyNumberFormat="1" applyFont="1" applyFill="1" applyAlignment="1">
      <alignment horizontal="center" vertical="center"/>
    </xf>
    <xf numFmtId="166" fontId="9" fillId="0" borderId="0" xfId="15" applyNumberFormat="1" applyFont="1" applyAlignment="1">
      <alignment horizontal="right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15" applyFont="1" applyAlignment="1">
      <alignment horizontal="center" vertical="center"/>
    </xf>
    <xf numFmtId="0" fontId="18" fillId="0" borderId="0" xfId="15" applyFont="1" applyAlignment="1">
      <alignment vertical="center"/>
    </xf>
    <xf numFmtId="166" fontId="18" fillId="0" borderId="0" xfId="15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166" fontId="18" fillId="0" borderId="0" xfId="15" applyNumberFormat="1" applyFont="1" applyAlignment="1">
      <alignment vertical="center"/>
    </xf>
    <xf numFmtId="167" fontId="17" fillId="0" borderId="0" xfId="4" applyNumberFormat="1" applyFont="1" applyAlignment="1">
      <alignment horizontal="right" vertical="center"/>
    </xf>
    <xf numFmtId="167" fontId="17" fillId="0" borderId="0" xfId="4" applyNumberFormat="1" applyFont="1" applyBorder="1" applyAlignment="1">
      <alignment horizontal="right" vertical="center"/>
    </xf>
    <xf numFmtId="169" fontId="17" fillId="0" borderId="0" xfId="1" applyNumberFormat="1" applyFont="1" applyAlignment="1">
      <alignment vertical="center"/>
    </xf>
    <xf numFmtId="169" fontId="17" fillId="0" borderId="0" xfId="1" applyNumberFormat="1" applyFont="1" applyBorder="1" applyAlignment="1">
      <alignment vertical="center"/>
    </xf>
    <xf numFmtId="173" fontId="17" fillId="0" borderId="0" xfId="4" applyNumberFormat="1" applyFont="1" applyFill="1" applyAlignment="1">
      <alignment horizontal="right" vertical="center"/>
    </xf>
    <xf numFmtId="172" fontId="17" fillId="0" borderId="0" xfId="14" applyNumberFormat="1" applyFont="1" applyAlignment="1">
      <alignment vertical="center"/>
    </xf>
    <xf numFmtId="0" fontId="17" fillId="0" borderId="0" xfId="15" applyFont="1" applyAlignment="1">
      <alignment horizontal="center" vertical="center"/>
    </xf>
    <xf numFmtId="173" fontId="17" fillId="0" borderId="2" xfId="4" applyNumberFormat="1" applyFont="1" applyFill="1" applyBorder="1" applyAlignment="1">
      <alignment horizontal="right" vertical="center"/>
    </xf>
    <xf numFmtId="172" fontId="17" fillId="0" borderId="2" xfId="14" applyNumberFormat="1" applyFont="1" applyBorder="1" applyAlignment="1">
      <alignment vertical="center"/>
    </xf>
    <xf numFmtId="0" fontId="17" fillId="0" borderId="0" xfId="15" applyFont="1" applyAlignment="1">
      <alignment vertical="center"/>
    </xf>
    <xf numFmtId="173" fontId="17" fillId="0" borderId="0" xfId="14" applyNumberFormat="1" applyFont="1" applyAlignment="1">
      <alignment vertical="center"/>
    </xf>
    <xf numFmtId="167" fontId="17" fillId="0" borderId="1" xfId="4" applyNumberFormat="1" applyFont="1" applyBorder="1" applyAlignment="1">
      <alignment horizontal="right" vertical="center"/>
    </xf>
    <xf numFmtId="169" fontId="17" fillId="0" borderId="0" xfId="1" applyNumberFormat="1" applyFont="1" applyFill="1" applyAlignment="1">
      <alignment vertical="center"/>
    </xf>
    <xf numFmtId="172" fontId="17" fillId="0" borderId="5" xfId="14" applyNumberFormat="1" applyFont="1" applyBorder="1" applyAlignment="1">
      <alignment horizontal="center" vertical="center"/>
    </xf>
    <xf numFmtId="173" fontId="17" fillId="0" borderId="0" xfId="4" applyNumberFormat="1" applyFont="1" applyFill="1" applyBorder="1" applyAlignment="1">
      <alignment horizontal="right" vertical="center"/>
    </xf>
    <xf numFmtId="173" fontId="17" fillId="0" borderId="2" xfId="14" applyNumberFormat="1" applyFont="1" applyBorder="1" applyAlignment="1">
      <alignment vertical="center"/>
    </xf>
    <xf numFmtId="172" fontId="9" fillId="0" borderId="0" xfId="1" applyNumberFormat="1" applyFont="1" applyFill="1" applyBorder="1" applyAlignment="1">
      <alignment vertical="center"/>
    </xf>
    <xf numFmtId="172" fontId="9" fillId="0" borderId="5" xfId="1" applyNumberFormat="1" applyFont="1" applyFill="1" applyBorder="1" applyAlignment="1">
      <alignment vertical="center"/>
    </xf>
    <xf numFmtId="178" fontId="9" fillId="0" borderId="0" xfId="1" applyNumberFormat="1" applyFont="1" applyFill="1" applyBorder="1" applyAlignment="1">
      <alignment vertical="center"/>
    </xf>
    <xf numFmtId="179" fontId="9" fillId="0" borderId="0" xfId="1" applyNumberFormat="1" applyFont="1" applyFill="1" applyBorder="1" applyAlignment="1">
      <alignment vertical="center"/>
    </xf>
    <xf numFmtId="169" fontId="20" fillId="0" borderId="0" xfId="1" applyNumberFormat="1" applyFont="1" applyFill="1" applyBorder="1" applyAlignment="1">
      <alignment horizontal="center" vertical="center"/>
    </xf>
    <xf numFmtId="169" fontId="20" fillId="0" borderId="0" xfId="1" quotePrefix="1" applyNumberFormat="1" applyFont="1" applyFill="1" applyBorder="1" applyAlignment="1">
      <alignment horizontal="center" vertical="center"/>
    </xf>
    <xf numFmtId="169" fontId="18" fillId="0" borderId="0" xfId="1" quotePrefix="1" applyNumberFormat="1" applyFont="1" applyBorder="1" applyAlignment="1">
      <alignment horizontal="center" vertical="center"/>
    </xf>
    <xf numFmtId="0" fontId="7" fillId="0" borderId="0" xfId="15" applyFont="1" applyAlignment="1">
      <alignment horizontal="center" vertical="center"/>
    </xf>
    <xf numFmtId="168" fontId="7" fillId="0" borderId="0" xfId="15" applyNumberFormat="1" applyFont="1" applyAlignment="1">
      <alignment vertical="center"/>
    </xf>
    <xf numFmtId="168" fontId="7" fillId="0" borderId="0" xfId="0" applyNumberFormat="1" applyFont="1" applyAlignment="1">
      <alignment horizontal="right" vertical="center"/>
    </xf>
    <xf numFmtId="168" fontId="7" fillId="0" borderId="0" xfId="15" applyNumberFormat="1" applyFont="1" applyAlignment="1">
      <alignment horizontal="right" vertical="center"/>
    </xf>
    <xf numFmtId="0" fontId="6" fillId="0" borderId="0" xfId="15" applyFont="1" applyAlignment="1">
      <alignment horizontal="center" vertical="center"/>
    </xf>
    <xf numFmtId="168" fontId="7" fillId="0" borderId="0" xfId="15" applyNumberFormat="1" applyFont="1" applyAlignment="1">
      <alignment horizontal="center" vertical="center"/>
    </xf>
    <xf numFmtId="0" fontId="6" fillId="0" borderId="0" xfId="15" quotePrefix="1" applyFont="1" applyAlignment="1">
      <alignment horizontal="center" vertical="center"/>
    </xf>
    <xf numFmtId="168" fontId="6" fillId="0" borderId="0" xfId="15" applyNumberFormat="1" applyFont="1" applyAlignment="1">
      <alignment horizontal="right" vertical="center"/>
    </xf>
    <xf numFmtId="0" fontId="6" fillId="0" borderId="0" xfId="15" quotePrefix="1" applyFont="1" applyAlignment="1">
      <alignment horizontal="left" vertical="center"/>
    </xf>
    <xf numFmtId="0" fontId="7" fillId="0" borderId="0" xfId="15" applyFont="1" applyAlignment="1">
      <alignment horizontal="left" vertical="center" indent="2"/>
    </xf>
    <xf numFmtId="37" fontId="7" fillId="0" borderId="0" xfId="15" applyNumberFormat="1" applyFont="1" applyAlignment="1">
      <alignment horizontal="right" vertical="center"/>
    </xf>
    <xf numFmtId="37" fontId="7" fillId="0" borderId="0" xfId="15" applyNumberFormat="1" applyFont="1" applyAlignment="1">
      <alignment vertical="center"/>
    </xf>
    <xf numFmtId="37" fontId="7" fillId="0" borderId="2" xfId="15" applyNumberFormat="1" applyFont="1" applyBorder="1" applyAlignment="1">
      <alignment vertical="center"/>
    </xf>
    <xf numFmtId="0" fontId="7" fillId="0" borderId="0" xfId="0" applyFont="1" applyAlignment="1">
      <alignment horizontal="left" vertical="center" indent="3"/>
    </xf>
    <xf numFmtId="37" fontId="7" fillId="0" borderId="4" xfId="15" applyNumberFormat="1" applyFont="1" applyBorder="1" applyAlignment="1">
      <alignment vertical="center"/>
    </xf>
    <xf numFmtId="37" fontId="7" fillId="0" borderId="1" xfId="15" applyNumberFormat="1" applyFont="1" applyBorder="1" applyAlignment="1">
      <alignment vertical="center"/>
    </xf>
    <xf numFmtId="0" fontId="6" fillId="0" borderId="0" xfId="0" quotePrefix="1" applyFont="1" applyAlignment="1">
      <alignment horizontal="left" vertical="center"/>
    </xf>
    <xf numFmtId="169" fontId="7" fillId="0" borderId="0" xfId="15" applyNumberFormat="1" applyFont="1" applyAlignment="1">
      <alignment vertical="center"/>
    </xf>
    <xf numFmtId="0" fontId="7" fillId="0" borderId="0" xfId="0" applyFont="1" applyAlignment="1">
      <alignment horizontal="left" vertical="center" indent="4"/>
    </xf>
    <xf numFmtId="37" fontId="7" fillId="0" borderId="4" xfId="15" applyNumberFormat="1" applyFont="1" applyBorder="1" applyAlignment="1">
      <alignment horizontal="right" vertical="center"/>
    </xf>
    <xf numFmtId="0" fontId="6" fillId="0" borderId="0" xfId="0" quotePrefix="1" applyFont="1" applyAlignment="1">
      <alignment vertical="center"/>
    </xf>
    <xf numFmtId="37" fontId="7" fillId="0" borderId="0" xfId="0" applyNumberFormat="1" applyFont="1" applyAlignment="1">
      <alignment horizontal="right" vertical="center"/>
    </xf>
    <xf numFmtId="171" fontId="7" fillId="0" borderId="0" xfId="14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38" fontId="7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left" vertical="center" indent="2"/>
    </xf>
    <xf numFmtId="174" fontId="7" fillId="0" borderId="0" xfId="4" applyNumberFormat="1" applyFont="1" applyFill="1" applyAlignment="1">
      <alignment horizontal="center" vertical="center"/>
    </xf>
    <xf numFmtId="168" fontId="7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75" fontId="6" fillId="0" borderId="0" xfId="15" quotePrefix="1" applyNumberFormat="1" applyFont="1" applyAlignment="1">
      <alignment horizontal="center" vertical="center"/>
    </xf>
    <xf numFmtId="168" fontId="6" fillId="0" borderId="0" xfId="15" applyNumberFormat="1" applyFont="1" applyAlignment="1">
      <alignment horizontal="center" vertical="center"/>
    </xf>
    <xf numFmtId="168" fontId="6" fillId="0" borderId="0" xfId="15" quotePrefix="1" applyNumberFormat="1" applyFont="1" applyAlignment="1">
      <alignment horizontal="center" vertical="center"/>
    </xf>
    <xf numFmtId="41" fontId="9" fillId="0" borderId="0" xfId="16" applyNumberFormat="1" applyFont="1" applyAlignment="1">
      <alignment horizontal="right" vertical="center"/>
    </xf>
    <xf numFmtId="41" fontId="7" fillId="0" borderId="0" xfId="0" applyNumberFormat="1" applyFont="1" applyAlignment="1">
      <alignment horizontal="right" vertical="center"/>
    </xf>
    <xf numFmtId="41" fontId="7" fillId="0" borderId="0" xfId="15" applyNumberFormat="1" applyFont="1" applyAlignment="1">
      <alignment horizontal="right" vertical="center"/>
    </xf>
    <xf numFmtId="41" fontId="7" fillId="0" borderId="0" xfId="0" applyNumberFormat="1" applyFont="1" applyAlignment="1">
      <alignment vertical="center"/>
    </xf>
    <xf numFmtId="41" fontId="7" fillId="0" borderId="4" xfId="14" applyNumberFormat="1" applyFont="1" applyBorder="1" applyAlignment="1">
      <alignment vertical="center"/>
    </xf>
    <xf numFmtId="41" fontId="7" fillId="0" borderId="0" xfId="14" applyNumberFormat="1" applyFont="1" applyAlignment="1">
      <alignment vertical="center"/>
    </xf>
    <xf numFmtId="0" fontId="7" fillId="0" borderId="0" xfId="0" applyFont="1" applyAlignment="1">
      <alignment horizontal="left" vertical="center" indent="1"/>
    </xf>
    <xf numFmtId="41" fontId="7" fillId="0" borderId="0" xfId="15" applyNumberFormat="1" applyFont="1" applyAlignment="1">
      <alignment vertical="center"/>
    </xf>
    <xf numFmtId="0" fontId="7" fillId="0" borderId="0" xfId="15" quotePrefix="1" applyFont="1" applyAlignment="1">
      <alignment horizontal="center" vertical="center"/>
    </xf>
    <xf numFmtId="37" fontId="7" fillId="0" borderId="0" xfId="14" applyNumberFormat="1" applyFont="1" applyAlignment="1">
      <alignment vertical="center"/>
    </xf>
    <xf numFmtId="177" fontId="7" fillId="0" borderId="2" xfId="16" applyNumberFormat="1" applyFont="1" applyBorder="1" applyAlignment="1">
      <alignment horizontal="left" vertical="center" wrapText="1"/>
    </xf>
    <xf numFmtId="177" fontId="7" fillId="0" borderId="0" xfId="16" applyNumberFormat="1" applyFont="1" applyAlignment="1">
      <alignment horizontal="left" vertical="center" wrapText="1"/>
    </xf>
    <xf numFmtId="0" fontId="7" fillId="0" borderId="0" xfId="0" quotePrefix="1" applyFont="1" applyAlignment="1">
      <alignment horizontal="left" vertical="center"/>
    </xf>
    <xf numFmtId="37" fontId="7" fillId="0" borderId="3" xfId="14" applyNumberFormat="1" applyFont="1" applyBorder="1" applyAlignment="1">
      <alignment vertical="center"/>
    </xf>
    <xf numFmtId="37" fontId="7" fillId="0" borderId="0" xfId="1" applyNumberFormat="1" applyFont="1" applyFill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vertical="center"/>
    </xf>
    <xf numFmtId="170" fontId="7" fillId="0" borderId="0" xfId="14" applyNumberFormat="1" applyFont="1" applyAlignment="1">
      <alignment vertical="center"/>
    </xf>
    <xf numFmtId="37" fontId="7" fillId="0" borderId="1" xfId="0" applyNumberFormat="1" applyFont="1" applyBorder="1" applyAlignment="1">
      <alignment vertical="center"/>
    </xf>
    <xf numFmtId="37" fontId="6" fillId="0" borderId="0" xfId="0" applyNumberFormat="1" applyFont="1" applyAlignment="1">
      <alignment vertical="center"/>
    </xf>
    <xf numFmtId="170" fontId="7" fillId="0" borderId="2" xfId="14" applyNumberFormat="1" applyFont="1" applyBorder="1" applyAlignment="1">
      <alignment vertical="center"/>
    </xf>
    <xf numFmtId="37" fontId="7" fillId="0" borderId="3" xfId="0" applyNumberFormat="1" applyFont="1" applyBorder="1" applyAlignment="1">
      <alignment vertical="center"/>
    </xf>
    <xf numFmtId="39" fontId="7" fillId="0" borderId="0" xfId="14" applyNumberFormat="1" applyFont="1" applyAlignment="1">
      <alignment vertical="center"/>
    </xf>
    <xf numFmtId="39" fontId="7" fillId="0" borderId="3" xfId="14" applyNumberFormat="1" applyFont="1" applyBorder="1" applyAlignment="1">
      <alignment vertical="center"/>
    </xf>
    <xf numFmtId="168" fontId="7" fillId="0" borderId="0" xfId="0" applyNumberFormat="1" applyFont="1"/>
    <xf numFmtId="168" fontId="7" fillId="0" borderId="0" xfId="0" applyNumberFormat="1" applyFont="1" applyAlignment="1">
      <alignment horizontal="right"/>
    </xf>
    <xf numFmtId="171" fontId="9" fillId="0" borderId="0" xfId="16" applyNumberFormat="1" applyFont="1" applyAlignment="1">
      <alignment horizontal="right" vertical="center"/>
    </xf>
    <xf numFmtId="37" fontId="7" fillId="0" borderId="4" xfId="14" applyNumberFormat="1" applyFont="1" applyBorder="1" applyAlignment="1">
      <alignment vertical="center"/>
    </xf>
    <xf numFmtId="37" fontId="7" fillId="0" borderId="4" xfId="1" applyNumberFormat="1" applyFont="1" applyFill="1" applyBorder="1" applyAlignment="1">
      <alignment vertical="center"/>
    </xf>
    <xf numFmtId="37" fontId="7" fillId="0" borderId="0" xfId="1" applyNumberFormat="1" applyFont="1" applyFill="1" applyAlignment="1">
      <alignment vertical="center"/>
    </xf>
    <xf numFmtId="0" fontId="20" fillId="0" borderId="0" xfId="0" applyFont="1" applyAlignment="1">
      <alignment vertical="center"/>
    </xf>
    <xf numFmtId="173" fontId="9" fillId="0" borderId="1" xfId="4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71" fontId="21" fillId="0" borderId="0" xfId="15" applyNumberFormat="1" applyFont="1" applyAlignment="1">
      <alignment horizontal="center" vertical="center"/>
    </xf>
    <xf numFmtId="171" fontId="7" fillId="0" borderId="0" xfId="15" applyNumberFormat="1" applyFont="1" applyAlignment="1">
      <alignment horizontal="center" vertical="center"/>
    </xf>
    <xf numFmtId="0" fontId="7" fillId="0" borderId="0" xfId="0" quotePrefix="1" applyFont="1" applyAlignment="1">
      <alignment horizontal="left" vertical="center" indent="2"/>
    </xf>
    <xf numFmtId="174" fontId="9" fillId="0" borderId="0" xfId="4" applyNumberFormat="1" applyFont="1" applyFill="1" applyAlignment="1">
      <alignment horizontal="center" vertical="center"/>
    </xf>
    <xf numFmtId="165" fontId="9" fillId="0" borderId="0" xfId="10" applyFont="1" applyFill="1" applyAlignment="1">
      <alignment horizontal="center" vertical="center"/>
    </xf>
    <xf numFmtId="174" fontId="21" fillId="0" borderId="0" xfId="15" applyNumberFormat="1" applyFont="1" applyAlignment="1">
      <alignment horizontal="center" vertical="center"/>
    </xf>
    <xf numFmtId="174" fontId="9" fillId="0" borderId="0" xfId="4" applyNumberFormat="1" applyFont="1" applyFill="1" applyBorder="1" applyAlignment="1">
      <alignment horizontal="center" vertical="center"/>
    </xf>
    <xf numFmtId="165" fontId="9" fillId="0" borderId="0" xfId="10" applyFont="1" applyFill="1" applyBorder="1" applyAlignment="1">
      <alignment horizontal="center" vertical="center"/>
    </xf>
    <xf numFmtId="171" fontId="7" fillId="0" borderId="2" xfId="15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right" vertical="center"/>
    </xf>
    <xf numFmtId="37" fontId="9" fillId="0" borderId="0" xfId="0" applyNumberFormat="1" applyFont="1" applyAlignment="1">
      <alignment vertical="center"/>
    </xf>
    <xf numFmtId="171" fontId="21" fillId="0" borderId="2" xfId="15" applyNumberFormat="1" applyFont="1" applyBorder="1" applyAlignment="1">
      <alignment horizontal="center" vertical="center"/>
    </xf>
    <xf numFmtId="171" fontId="21" fillId="0" borderId="4" xfId="15" applyNumberFormat="1" applyFont="1" applyBorder="1" applyAlignment="1">
      <alignment horizontal="center" vertical="center"/>
    </xf>
    <xf numFmtId="168" fontId="22" fillId="0" borderId="0" xfId="15" quotePrefix="1" applyNumberFormat="1" applyFont="1" applyAlignment="1">
      <alignment horizontal="center" vertical="center"/>
    </xf>
    <xf numFmtId="0" fontId="7" fillId="0" borderId="0" xfId="0" quotePrefix="1" applyFont="1" applyAlignment="1">
      <alignment horizontal="left" vertical="center" indent="1"/>
    </xf>
    <xf numFmtId="0" fontId="21" fillId="0" borderId="0" xfId="9" applyNumberFormat="1" applyFont="1" applyFill="1" applyBorder="1" applyAlignment="1">
      <alignment horizontal="center" vertical="center"/>
    </xf>
    <xf numFmtId="37" fontId="7" fillId="0" borderId="0" xfId="0" applyNumberFormat="1" applyFont="1" applyAlignment="1">
      <alignment vertical="center" wrapText="1"/>
    </xf>
    <xf numFmtId="165" fontId="21" fillId="0" borderId="0" xfId="1" applyFont="1" applyFill="1" applyBorder="1" applyAlignment="1">
      <alignment vertical="center"/>
    </xf>
    <xf numFmtId="165" fontId="7" fillId="0" borderId="0" xfId="1" applyFont="1" applyFill="1" applyBorder="1" applyAlignment="1">
      <alignment vertical="center"/>
    </xf>
    <xf numFmtId="0" fontId="22" fillId="0" borderId="0" xfId="0" applyFont="1" applyAlignment="1">
      <alignment vertical="center"/>
    </xf>
    <xf numFmtId="170" fontId="7" fillId="0" borderId="0" xfId="15" applyNumberFormat="1" applyFont="1" applyAlignment="1">
      <alignment horizontal="right" vertical="center"/>
    </xf>
    <xf numFmtId="38" fontId="7" fillId="0" borderId="0" xfId="0" applyNumberFormat="1" applyFont="1" applyAlignment="1">
      <alignment horizontal="left" vertical="center"/>
    </xf>
    <xf numFmtId="171" fontId="21" fillId="0" borderId="1" xfId="9" applyNumberFormat="1" applyFont="1" applyFill="1" applyBorder="1" applyAlignment="1">
      <alignment vertical="center"/>
    </xf>
    <xf numFmtId="165" fontId="23" fillId="0" borderId="0" xfId="1" applyFont="1" applyFill="1" applyBorder="1" applyAlignment="1">
      <alignment vertical="center"/>
    </xf>
    <xf numFmtId="37" fontId="23" fillId="0" borderId="0" xfId="0" applyNumberFormat="1" applyFont="1" applyAlignment="1">
      <alignment vertical="center"/>
    </xf>
    <xf numFmtId="37" fontId="21" fillId="0" borderId="0" xfId="0" applyNumberFormat="1" applyFont="1" applyAlignment="1">
      <alignment vertical="center"/>
    </xf>
    <xf numFmtId="169" fontId="7" fillId="0" borderId="0" xfId="1" applyNumberFormat="1" applyFont="1" applyFill="1" applyBorder="1" applyAlignment="1">
      <alignment vertical="center"/>
    </xf>
    <xf numFmtId="171" fontId="7" fillId="0" borderId="2" xfId="14" applyNumberFormat="1" applyFont="1" applyBorder="1" applyAlignment="1">
      <alignment vertical="center"/>
    </xf>
    <xf numFmtId="173" fontId="17" fillId="0" borderId="0" xfId="4" applyNumberFormat="1" applyFont="1" applyBorder="1" applyAlignment="1">
      <alignment horizontal="right" vertical="center"/>
    </xf>
    <xf numFmtId="173" fontId="17" fillId="0" borderId="5" xfId="14" applyNumberFormat="1" applyFont="1" applyBorder="1" applyAlignment="1">
      <alignment horizontal="center" vertical="center"/>
    </xf>
    <xf numFmtId="173" fontId="9" fillId="0" borderId="0" xfId="1" applyNumberFormat="1" applyFont="1" applyFill="1" applyBorder="1" applyAlignment="1">
      <alignment vertical="center"/>
    </xf>
    <xf numFmtId="173" fontId="9" fillId="0" borderId="0" xfId="1" applyNumberFormat="1" applyFont="1" applyBorder="1" applyAlignment="1">
      <alignment horizontal="right" vertical="center"/>
    </xf>
    <xf numFmtId="173" fontId="9" fillId="0" borderId="5" xfId="1" applyNumberFormat="1" applyFont="1" applyFill="1" applyBorder="1" applyAlignment="1">
      <alignment vertical="center"/>
    </xf>
    <xf numFmtId="173" fontId="7" fillId="0" borderId="0" xfId="1" applyNumberFormat="1" applyFont="1" applyFill="1" applyBorder="1" applyAlignment="1">
      <alignment horizontal="right" vertical="center"/>
    </xf>
    <xf numFmtId="173" fontId="17" fillId="0" borderId="0" xfId="0" applyNumberFormat="1" applyFont="1" applyAlignment="1">
      <alignment vertical="center"/>
    </xf>
    <xf numFmtId="167" fontId="17" fillId="0" borderId="0" xfId="4" applyNumberFormat="1" applyFont="1" applyFill="1" applyBorder="1" applyAlignment="1">
      <alignment horizontal="right" vertical="center"/>
    </xf>
    <xf numFmtId="169" fontId="17" fillId="0" borderId="0" xfId="1" applyNumberFormat="1" applyFont="1" applyFill="1" applyBorder="1" applyAlignment="1">
      <alignment vertical="center"/>
    </xf>
    <xf numFmtId="173" fontId="17" fillId="0" borderId="0" xfId="1" applyNumberFormat="1" applyFont="1" applyFill="1" applyAlignment="1">
      <alignment vertical="center"/>
    </xf>
    <xf numFmtId="167" fontId="17" fillId="0" borderId="1" xfId="4" applyNumberFormat="1" applyFont="1" applyFill="1" applyBorder="1" applyAlignment="1">
      <alignment horizontal="right" vertical="center"/>
    </xf>
    <xf numFmtId="173" fontId="9" fillId="0" borderId="0" xfId="1" applyNumberFormat="1" applyFont="1" applyFill="1" applyAlignment="1">
      <alignment horizontal="right" vertical="center"/>
    </xf>
    <xf numFmtId="173" fontId="9" fillId="0" borderId="0" xfId="1" applyNumberFormat="1" applyFont="1" applyFill="1" applyAlignment="1">
      <alignment vertical="center"/>
    </xf>
    <xf numFmtId="173" fontId="9" fillId="0" borderId="0" xfId="1" applyNumberFormat="1" applyFont="1" applyFill="1" applyBorder="1" applyAlignment="1">
      <alignment horizontal="right" vertical="center"/>
    </xf>
    <xf numFmtId="169" fontId="9" fillId="0" borderId="0" xfId="1" applyNumberFormat="1" applyFont="1" applyFill="1" applyAlignment="1">
      <alignment horizontal="right" vertical="center"/>
    </xf>
    <xf numFmtId="172" fontId="9" fillId="0" borderId="2" xfId="1" applyNumberFormat="1" applyFont="1" applyFill="1" applyBorder="1" applyAlignment="1">
      <alignment vertical="center"/>
    </xf>
    <xf numFmtId="0" fontId="7" fillId="0" borderId="0" xfId="15" applyFont="1" applyAlignment="1">
      <alignment horizontal="left" vertical="center" indent="3"/>
    </xf>
    <xf numFmtId="168" fontId="6" fillId="0" borderId="0" xfId="0" applyNumberFormat="1" applyFont="1" applyAlignment="1">
      <alignment horizontal="center" vertical="center"/>
    </xf>
    <xf numFmtId="173" fontId="17" fillId="0" borderId="2" xfId="14" applyNumberFormat="1" applyFont="1" applyBorder="1" applyAlignment="1">
      <alignment horizontal="center" vertical="center"/>
    </xf>
    <xf numFmtId="173" fontId="7" fillId="0" borderId="0" xfId="19" applyNumberFormat="1" applyFont="1" applyFill="1" applyAlignment="1">
      <alignment vertical="center"/>
    </xf>
    <xf numFmtId="43" fontId="7" fillId="0" borderId="0" xfId="19" applyNumberFormat="1" applyFont="1" applyFill="1" applyAlignment="1">
      <alignment horizontal="center" vertical="center"/>
    </xf>
    <xf numFmtId="174" fontId="7" fillId="0" borderId="0" xfId="19" applyNumberFormat="1" applyFont="1" applyFill="1" applyAlignment="1">
      <alignment horizontal="center" vertical="center"/>
    </xf>
    <xf numFmtId="167" fontId="7" fillId="0" borderId="0" xfId="20" applyNumberFormat="1" applyFont="1" applyFill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171" fontId="7" fillId="0" borderId="0" xfId="16" applyNumberFormat="1" applyFont="1" applyAlignment="1">
      <alignment horizontal="right" vertical="center"/>
    </xf>
    <xf numFmtId="167" fontId="7" fillId="0" borderId="2" xfId="20" applyNumberFormat="1" applyFont="1" applyFill="1" applyBorder="1" applyAlignment="1">
      <alignment vertical="center"/>
    </xf>
    <xf numFmtId="169" fontId="7" fillId="0" borderId="4" xfId="19" applyNumberFormat="1" applyFont="1" applyFill="1" applyBorder="1" applyAlignment="1">
      <alignment vertical="center"/>
    </xf>
    <xf numFmtId="169" fontId="7" fillId="0" borderId="0" xfId="19" applyNumberFormat="1" applyFont="1" applyFill="1" applyAlignment="1">
      <alignment vertical="center"/>
    </xf>
    <xf numFmtId="169" fontId="7" fillId="0" borderId="0" xfId="19" applyNumberFormat="1" applyFont="1" applyFill="1" applyBorder="1" applyAlignment="1">
      <alignment vertical="center"/>
    </xf>
    <xf numFmtId="171" fontId="7" fillId="0" borderId="3" xfId="16" applyNumberFormat="1" applyFont="1" applyBorder="1" applyAlignment="1">
      <alignment horizontal="right" vertical="center"/>
    </xf>
    <xf numFmtId="0" fontId="7" fillId="0" borderId="0" xfId="21" applyFont="1" applyAlignment="1">
      <alignment vertical="center"/>
    </xf>
    <xf numFmtId="174" fontId="7" fillId="0" borderId="0" xfId="20" applyNumberFormat="1" applyFont="1" applyFill="1" applyAlignment="1">
      <alignment horizontal="center" vertical="center"/>
    </xf>
    <xf numFmtId="167" fontId="7" fillId="0" borderId="2" xfId="22" applyNumberFormat="1" applyFont="1" applyFill="1" applyBorder="1" applyAlignment="1">
      <alignment horizontal="center" vertical="center"/>
    </xf>
    <xf numFmtId="169" fontId="7" fillId="0" borderId="2" xfId="19" applyNumberFormat="1" applyFont="1" applyFill="1" applyBorder="1" applyAlignment="1">
      <alignment vertical="center"/>
    </xf>
    <xf numFmtId="169" fontId="7" fillId="0" borderId="0" xfId="0" applyNumberFormat="1" applyFont="1" applyAlignment="1">
      <alignment vertical="center"/>
    </xf>
    <xf numFmtId="169" fontId="7" fillId="0" borderId="1" xfId="19" applyNumberFormat="1" applyFont="1" applyFill="1" applyBorder="1" applyAlignment="1">
      <alignment vertical="center"/>
    </xf>
    <xf numFmtId="171" fontId="26" fillId="0" borderId="0" xfId="10" applyNumberFormat="1" applyFont="1" applyFill="1" applyAlignment="1">
      <alignment vertical="center"/>
    </xf>
    <xf numFmtId="169" fontId="21" fillId="0" borderId="0" xfId="1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41" fontId="7" fillId="0" borderId="0" xfId="16" applyNumberFormat="1" applyFont="1" applyAlignment="1">
      <alignment horizontal="left" vertical="center" wrapText="1"/>
    </xf>
    <xf numFmtId="41" fontId="7" fillId="0" borderId="5" xfId="14" applyNumberFormat="1" applyFont="1" applyBorder="1" applyAlignment="1">
      <alignment vertical="center"/>
    </xf>
    <xf numFmtId="169" fontId="8" fillId="0" borderId="2" xfId="1" applyNumberFormat="1" applyFont="1" applyBorder="1" applyAlignment="1">
      <alignment horizontal="center" vertical="center"/>
    </xf>
    <xf numFmtId="173" fontId="17" fillId="0" borderId="1" xfId="0" applyNumberFormat="1" applyFont="1" applyBorder="1" applyAlignment="1">
      <alignment vertical="center"/>
    </xf>
    <xf numFmtId="172" fontId="9" fillId="0" borderId="1" xfId="1" applyNumberFormat="1" applyFont="1" applyFill="1" applyBorder="1" applyAlignment="1">
      <alignment vertical="center"/>
    </xf>
    <xf numFmtId="171" fontId="21" fillId="0" borderId="5" xfId="15" applyNumberFormat="1" applyFont="1" applyBorder="1" applyAlignment="1">
      <alignment horizontal="center" vertical="center"/>
    </xf>
    <xf numFmtId="167" fontId="7" fillId="0" borderId="0" xfId="19" applyNumberFormat="1" applyFont="1" applyFill="1" applyAlignment="1">
      <alignment horizontal="center" vertical="center"/>
    </xf>
    <xf numFmtId="165" fontId="7" fillId="0" borderId="0" xfId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 indent="2"/>
    </xf>
    <xf numFmtId="0" fontId="6" fillId="0" borderId="0" xfId="0" applyFont="1" applyAlignment="1">
      <alignment horizontal="left" vertical="center" indent="3"/>
    </xf>
    <xf numFmtId="0" fontId="6" fillId="0" borderId="0" xfId="0" applyFont="1" applyAlignment="1">
      <alignment horizontal="left" vertical="center" indent="4"/>
    </xf>
    <xf numFmtId="0" fontId="7" fillId="0" borderId="5" xfId="0" applyFont="1" applyBorder="1" applyAlignment="1">
      <alignment vertical="center"/>
    </xf>
    <xf numFmtId="41" fontId="7" fillId="0" borderId="0" xfId="15" applyNumberFormat="1" applyFont="1" applyAlignment="1">
      <alignment horizontal="center" vertical="center"/>
    </xf>
    <xf numFmtId="166" fontId="8" fillId="0" borderId="0" xfId="15" applyNumberFormat="1" applyFont="1" applyAlignment="1">
      <alignment horizontal="center" vertical="center"/>
    </xf>
    <xf numFmtId="0" fontId="7" fillId="2" borderId="0" xfId="0" applyFont="1" applyFill="1" applyAlignment="1">
      <alignment horizontal="left" vertical="center" indent="1"/>
    </xf>
    <xf numFmtId="167" fontId="17" fillId="0" borderId="0" xfId="1" applyNumberFormat="1" applyFont="1" applyFill="1" applyBorder="1" applyAlignment="1">
      <alignment vertical="center"/>
    </xf>
    <xf numFmtId="167" fontId="17" fillId="0" borderId="0" xfId="1" applyNumberFormat="1" applyFont="1" applyFill="1" applyBorder="1" applyAlignment="1">
      <alignment horizontal="center" vertical="center"/>
    </xf>
    <xf numFmtId="167" fontId="17" fillId="0" borderId="0" xfId="1" applyNumberFormat="1" applyFont="1" applyFill="1" applyAlignment="1">
      <alignment horizontal="right" vertical="center"/>
    </xf>
    <xf numFmtId="173" fontId="9" fillId="0" borderId="1" xfId="14" applyNumberFormat="1" applyFont="1" applyBorder="1" applyAlignment="1">
      <alignment vertical="center"/>
    </xf>
    <xf numFmtId="0" fontId="21" fillId="0" borderId="0" xfId="15" applyFont="1" applyAlignment="1">
      <alignment horizontal="center" vertical="center"/>
    </xf>
    <xf numFmtId="168" fontId="21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165" fontId="7" fillId="0" borderId="0" xfId="1" applyFont="1" applyFill="1" applyAlignment="1">
      <alignment vertical="center"/>
    </xf>
    <xf numFmtId="174" fontId="7" fillId="0" borderId="0" xfId="15" applyNumberFormat="1" applyFont="1" applyAlignment="1">
      <alignment horizontal="center" vertical="center"/>
    </xf>
    <xf numFmtId="0" fontId="17" fillId="0" borderId="0" xfId="15" applyFont="1" applyAlignment="1">
      <alignment horizontal="left" vertical="center" indent="1"/>
    </xf>
    <xf numFmtId="180" fontId="17" fillId="0" borderId="0" xfId="14" applyNumberFormat="1" applyFont="1" applyAlignment="1">
      <alignment vertical="center"/>
    </xf>
    <xf numFmtId="180" fontId="17" fillId="0" borderId="5" xfId="14" applyNumberFormat="1" applyFont="1" applyBorder="1" applyAlignment="1">
      <alignment horizontal="center" vertical="center"/>
    </xf>
    <xf numFmtId="180" fontId="17" fillId="0" borderId="1" xfId="14" applyNumberFormat="1" applyFont="1" applyBorder="1" applyAlignment="1">
      <alignment vertical="center"/>
    </xf>
    <xf numFmtId="180" fontId="17" fillId="0" borderId="0" xfId="1" applyNumberFormat="1" applyFont="1" applyAlignment="1">
      <alignment vertical="center"/>
    </xf>
    <xf numFmtId="180" fontId="17" fillId="0" borderId="0" xfId="0" applyNumberFormat="1" applyFont="1" applyAlignment="1">
      <alignment vertical="center"/>
    </xf>
    <xf numFmtId="180" fontId="17" fillId="0" borderId="2" xfId="14" applyNumberFormat="1" applyFont="1" applyBorder="1" applyAlignment="1">
      <alignment vertical="center"/>
    </xf>
    <xf numFmtId="168" fontId="6" fillId="0" borderId="0" xfId="0" applyNumberFormat="1" applyFont="1" applyAlignment="1">
      <alignment horizontal="center" vertical="center"/>
    </xf>
    <xf numFmtId="168" fontId="6" fillId="0" borderId="2" xfId="15" applyNumberFormat="1" applyFont="1" applyBorder="1" applyAlignment="1">
      <alignment horizontal="right" vertical="center"/>
    </xf>
    <xf numFmtId="0" fontId="7" fillId="0" borderId="0" xfId="0" quotePrefix="1" applyFont="1" applyAlignment="1">
      <alignment horizontal="left" vertical="center"/>
    </xf>
    <xf numFmtId="0" fontId="7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7" fillId="0" borderId="0" xfId="15" applyFont="1" applyAlignment="1">
      <alignment horizontal="left" vertical="center" indent="3"/>
    </xf>
    <xf numFmtId="38" fontId="6" fillId="0" borderId="0" xfId="0" applyNumberFormat="1" applyFont="1" applyAlignment="1">
      <alignment horizontal="center" vertical="center"/>
    </xf>
    <xf numFmtId="38" fontId="6" fillId="0" borderId="0" xfId="0" quotePrefix="1" applyNumberFormat="1" applyFont="1" applyAlignment="1">
      <alignment horizontal="center" vertical="center"/>
    </xf>
    <xf numFmtId="0" fontId="18" fillId="0" borderId="0" xfId="15" applyFont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8" fillId="0" borderId="0" xfId="15" applyFont="1" applyAlignment="1">
      <alignment horizontal="center" vertical="center"/>
    </xf>
    <xf numFmtId="0" fontId="8" fillId="0" borderId="0" xfId="15" quotePrefix="1" applyFont="1" applyAlignment="1">
      <alignment horizontal="center" vertical="center"/>
    </xf>
    <xf numFmtId="166" fontId="8" fillId="0" borderId="2" xfId="15" applyNumberFormat="1" applyFont="1" applyBorder="1" applyAlignment="1">
      <alignment horizontal="right" vertical="center"/>
    </xf>
    <xf numFmtId="0" fontId="18" fillId="0" borderId="2" xfId="15" applyFont="1" applyBorder="1" applyAlignment="1">
      <alignment horizontal="center" vertical="center"/>
    </xf>
    <xf numFmtId="169" fontId="8" fillId="0" borderId="0" xfId="1" applyNumberFormat="1" applyFont="1" applyFill="1" applyBorder="1" applyAlignment="1">
      <alignment horizontal="center" vertical="center"/>
    </xf>
    <xf numFmtId="169" fontId="8" fillId="0" borderId="0" xfId="1" applyNumberFormat="1" applyFont="1" applyFill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169" fontId="6" fillId="0" borderId="2" xfId="1" applyNumberFormat="1" applyFont="1" applyFill="1" applyBorder="1" applyAlignment="1">
      <alignment horizontal="center" vertical="center"/>
    </xf>
    <xf numFmtId="169" fontId="8" fillId="0" borderId="2" xfId="1" applyNumberFormat="1" applyFont="1" applyBorder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38" fontId="7" fillId="0" borderId="0" xfId="0" applyNumberFormat="1" applyFont="1" applyAlignment="1">
      <alignment horizontal="left" vertical="center" indent="1"/>
    </xf>
  </cellXfs>
  <cellStyles count="23">
    <cellStyle name="Comma" xfId="1" builtinId="3"/>
    <cellStyle name="Comma 10" xfId="2" xr:uid="{00000000-0005-0000-0000-000001000000}"/>
    <cellStyle name="Comma 10 2" xfId="22" xr:uid="{EC51EDA8-23F8-487B-A040-60EBE2900001}"/>
    <cellStyle name="Comma 11" xfId="3" xr:uid="{00000000-0005-0000-0000-000002000000}"/>
    <cellStyle name="Comma 11 2" xfId="19" xr:uid="{73FF096A-BBA3-4DDD-A26F-4115242DDE3B}"/>
    <cellStyle name="Comma 2" xfId="4" xr:uid="{00000000-0005-0000-0000-000003000000}"/>
    <cellStyle name="Comma 2 4" xfId="20" xr:uid="{6F5B02F1-251D-4C75-AC86-35431C3D15A0}"/>
    <cellStyle name="Comma 2 4 2" xfId="17" xr:uid="{00000000-0005-0000-0000-000004000000}"/>
    <cellStyle name="Comma 3" xfId="5" xr:uid="{00000000-0005-0000-0000-000005000000}"/>
    <cellStyle name="Comma 4" xfId="6" xr:uid="{00000000-0005-0000-0000-000006000000}"/>
    <cellStyle name="Comma 5" xfId="7" xr:uid="{00000000-0005-0000-0000-000007000000}"/>
    <cellStyle name="Comma 5 2" xfId="8" xr:uid="{00000000-0005-0000-0000-000008000000}"/>
    <cellStyle name="Comma 6" xfId="9" xr:uid="{00000000-0005-0000-0000-000009000000}"/>
    <cellStyle name="Comma 7" xfId="10" xr:uid="{00000000-0005-0000-0000-00000A000000}"/>
    <cellStyle name="Comma 8" xfId="11" xr:uid="{00000000-0005-0000-0000-00000B000000}"/>
    <cellStyle name="Comma 9" xfId="12" xr:uid="{00000000-0005-0000-0000-00000C000000}"/>
    <cellStyle name="Normal" xfId="0" builtinId="0"/>
    <cellStyle name="Normal 2" xfId="13" xr:uid="{00000000-0005-0000-0000-00000E000000}"/>
    <cellStyle name="Normal 2 2" xfId="21" xr:uid="{D3FEC7EF-740D-4719-819E-8EA909086210}"/>
    <cellStyle name="Normal 6" xfId="18" xr:uid="{00000000-0005-0000-0000-00000F000000}"/>
    <cellStyle name="Normal_Ace Insurance thai" xfId="16" xr:uid="{00000000-0005-0000-0000-000010000000}"/>
    <cellStyle name="Normal_Ace Insurance thai 2" xfId="14" xr:uid="{00000000-0005-0000-0000-000011000000}"/>
    <cellStyle name="Normal_Sheet1" xfId="15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K106"/>
  <sheetViews>
    <sheetView tabSelected="1" zoomScale="85" zoomScaleNormal="85" zoomScaleSheetLayoutView="81" workbookViewId="0">
      <selection activeCell="A12" sqref="A12"/>
    </sheetView>
  </sheetViews>
  <sheetFormatPr defaultColWidth="9.140625" defaultRowHeight="21" customHeight="1" x14ac:dyDescent="0.2"/>
  <cols>
    <col min="1" max="1" width="55.85546875" style="2" customWidth="1"/>
    <col min="2" max="2" width="5.5703125" style="2" customWidth="1"/>
    <col min="3" max="3" width="11.5703125" style="103" customWidth="1"/>
    <col min="4" max="4" width="0.85546875" style="103" customWidth="1"/>
    <col min="5" max="5" width="11.5703125" style="103" customWidth="1"/>
    <col min="6" max="6" width="0.85546875" style="103" customWidth="1"/>
    <col min="7" max="7" width="11.5703125" style="78" customWidth="1"/>
    <col min="8" max="8" width="0.85546875" style="78" customWidth="1"/>
    <col min="9" max="9" width="11.5703125" style="78" customWidth="1"/>
    <col min="10" max="12" width="9.140625" style="2"/>
    <col min="13" max="13" width="13.140625" style="2" bestFit="1" customWidth="1"/>
    <col min="14" max="16384" width="9.140625" style="2"/>
  </cols>
  <sheetData>
    <row r="1" spans="1:9" ht="20.25" customHeight="1" x14ac:dyDescent="0.2">
      <c r="A1" s="244" t="s">
        <v>82</v>
      </c>
      <c r="B1" s="244"/>
      <c r="C1" s="244"/>
      <c r="D1" s="244"/>
      <c r="E1" s="244"/>
      <c r="F1" s="244"/>
      <c r="G1" s="244"/>
      <c r="H1" s="244"/>
      <c r="I1" s="244"/>
    </row>
    <row r="2" spans="1:9" ht="20.25" customHeight="1" x14ac:dyDescent="0.2">
      <c r="A2" s="244" t="s">
        <v>102</v>
      </c>
      <c r="B2" s="244"/>
      <c r="C2" s="244"/>
      <c r="D2" s="244"/>
      <c r="E2" s="244"/>
      <c r="F2" s="244"/>
      <c r="G2" s="244"/>
      <c r="H2" s="244"/>
      <c r="I2" s="244"/>
    </row>
    <row r="3" spans="1:9" ht="20.25" customHeight="1" x14ac:dyDescent="0.2">
      <c r="A3" s="244" t="s">
        <v>168</v>
      </c>
      <c r="B3" s="244"/>
      <c r="C3" s="244"/>
      <c r="D3" s="244"/>
      <c r="E3" s="244"/>
      <c r="F3" s="244"/>
      <c r="G3" s="244"/>
      <c r="H3" s="244"/>
      <c r="I3" s="244"/>
    </row>
    <row r="4" spans="1:9" ht="20.25" customHeight="1" x14ac:dyDescent="0.2">
      <c r="A4" s="241" t="s">
        <v>103</v>
      </c>
      <c r="B4" s="241"/>
      <c r="C4" s="241"/>
      <c r="D4" s="241"/>
      <c r="E4" s="241"/>
      <c r="F4" s="241"/>
      <c r="G4" s="241"/>
      <c r="H4" s="241"/>
      <c r="I4" s="241"/>
    </row>
    <row r="5" spans="1:9" ht="5.25" customHeight="1" x14ac:dyDescent="0.2">
      <c r="B5" s="76"/>
      <c r="C5" s="77"/>
      <c r="D5" s="77"/>
      <c r="E5" s="77"/>
      <c r="F5" s="77"/>
      <c r="H5" s="79"/>
    </row>
    <row r="6" spans="1:9" ht="20.25" customHeight="1" x14ac:dyDescent="0.2">
      <c r="B6" s="80" t="s">
        <v>0</v>
      </c>
      <c r="C6" s="240" t="s">
        <v>22</v>
      </c>
      <c r="D6" s="240"/>
      <c r="E6" s="240"/>
      <c r="F6" s="77"/>
      <c r="G6" s="244" t="s">
        <v>23</v>
      </c>
      <c r="H6" s="244"/>
      <c r="I6" s="244"/>
    </row>
    <row r="7" spans="1:9" ht="20.25" customHeight="1" x14ac:dyDescent="0.2">
      <c r="B7" s="76"/>
      <c r="C7" s="240" t="s">
        <v>24</v>
      </c>
      <c r="D7" s="240"/>
      <c r="E7" s="240"/>
      <c r="F7" s="77"/>
      <c r="G7" s="240" t="s">
        <v>24</v>
      </c>
      <c r="H7" s="240"/>
      <c r="I7" s="240"/>
    </row>
    <row r="8" spans="1:9" ht="20.25" customHeight="1" x14ac:dyDescent="0.2">
      <c r="C8" s="187" t="s">
        <v>104</v>
      </c>
      <c r="D8" s="80"/>
      <c r="E8" s="187" t="s">
        <v>104</v>
      </c>
      <c r="F8" s="81"/>
      <c r="G8" s="187" t="s">
        <v>104</v>
      </c>
      <c r="H8" s="80"/>
      <c r="I8" s="187" t="s">
        <v>104</v>
      </c>
    </row>
    <row r="9" spans="1:9" ht="20.25" customHeight="1" x14ac:dyDescent="0.2">
      <c r="C9" s="187" t="s">
        <v>169</v>
      </c>
      <c r="D9" s="80"/>
      <c r="E9" s="187" t="s">
        <v>105</v>
      </c>
      <c r="F9" s="81"/>
      <c r="G9" s="187" t="s">
        <v>169</v>
      </c>
      <c r="H9" s="80"/>
      <c r="I9" s="187" t="s">
        <v>105</v>
      </c>
    </row>
    <row r="10" spans="1:9" ht="20.25" customHeight="1" x14ac:dyDescent="0.2">
      <c r="C10" s="82">
        <v>2022</v>
      </c>
      <c r="D10" s="80"/>
      <c r="E10" s="82">
        <v>2021</v>
      </c>
      <c r="F10" s="81"/>
      <c r="G10" s="82">
        <v>2022</v>
      </c>
      <c r="H10" s="80"/>
      <c r="I10" s="82">
        <v>2021</v>
      </c>
    </row>
    <row r="11" spans="1:9" ht="20.25" customHeight="1" x14ac:dyDescent="0.2">
      <c r="C11" s="82" t="s">
        <v>225</v>
      </c>
      <c r="D11" s="80"/>
      <c r="E11" s="82"/>
      <c r="F11" s="81"/>
      <c r="G11" s="82" t="s">
        <v>225</v>
      </c>
      <c r="H11" s="80"/>
      <c r="I11" s="82"/>
    </row>
    <row r="12" spans="1:9" ht="20.25" customHeight="1" x14ac:dyDescent="0.2">
      <c r="A12" s="80" t="s">
        <v>106</v>
      </c>
      <c r="B12" s="80"/>
      <c r="C12" s="77"/>
      <c r="D12" s="77"/>
      <c r="E12" s="77"/>
      <c r="F12" s="77"/>
      <c r="G12" s="83"/>
      <c r="H12" s="83"/>
      <c r="I12" s="187"/>
    </row>
    <row r="13" spans="1:9" ht="20.25" customHeight="1" x14ac:dyDescent="0.2">
      <c r="A13" s="84" t="s">
        <v>107</v>
      </c>
      <c r="B13" s="80"/>
      <c r="C13" s="77"/>
      <c r="D13" s="77"/>
      <c r="E13" s="77"/>
      <c r="F13" s="77"/>
      <c r="G13" s="83"/>
      <c r="H13" s="83"/>
      <c r="I13" s="83"/>
    </row>
    <row r="14" spans="1:9" ht="20.25" customHeight="1" x14ac:dyDescent="0.2">
      <c r="A14" s="85" t="s">
        <v>108</v>
      </c>
      <c r="B14" s="76">
        <v>5.0999999999999996</v>
      </c>
      <c r="C14" s="87">
        <v>500083</v>
      </c>
      <c r="D14" s="87"/>
      <c r="E14" s="87">
        <v>334587</v>
      </c>
      <c r="F14" s="87"/>
      <c r="G14" s="87">
        <v>117690</v>
      </c>
      <c r="H14" s="87"/>
      <c r="I14" s="87">
        <v>147329</v>
      </c>
    </row>
    <row r="15" spans="1:9" ht="20.25" customHeight="1" x14ac:dyDescent="0.2">
      <c r="A15" s="85" t="s">
        <v>61</v>
      </c>
      <c r="B15" s="76">
        <v>6</v>
      </c>
      <c r="C15" s="87">
        <v>203738</v>
      </c>
      <c r="D15" s="87"/>
      <c r="E15" s="87">
        <v>128569</v>
      </c>
      <c r="F15" s="87"/>
      <c r="G15" s="189">
        <v>103429</v>
      </c>
      <c r="H15" s="87"/>
      <c r="I15" s="189">
        <v>88287</v>
      </c>
    </row>
    <row r="16" spans="1:9" ht="20.25" customHeight="1" x14ac:dyDescent="0.2">
      <c r="A16" s="85" t="s">
        <v>83</v>
      </c>
      <c r="B16" s="76"/>
      <c r="C16" s="87">
        <v>41574</v>
      </c>
      <c r="D16" s="87"/>
      <c r="E16" s="87">
        <v>35800</v>
      </c>
      <c r="F16" s="87"/>
      <c r="G16" s="189">
        <v>30334</v>
      </c>
      <c r="H16" s="87"/>
      <c r="I16" s="189">
        <v>36289</v>
      </c>
    </row>
    <row r="17" spans="1:9" ht="20.25" customHeight="1" x14ac:dyDescent="0.2">
      <c r="A17" s="85" t="s">
        <v>79</v>
      </c>
      <c r="B17" s="76">
        <v>7</v>
      </c>
      <c r="C17" s="87">
        <v>8535</v>
      </c>
      <c r="D17" s="87"/>
      <c r="E17" s="87">
        <v>14551</v>
      </c>
      <c r="F17" s="77"/>
      <c r="G17" s="201">
        <v>0</v>
      </c>
      <c r="H17" s="201"/>
      <c r="I17" s="201">
        <v>0</v>
      </c>
    </row>
    <row r="18" spans="1:9" ht="20.25" customHeight="1" x14ac:dyDescent="0.2">
      <c r="A18" s="85" t="s">
        <v>110</v>
      </c>
      <c r="B18" s="76">
        <v>8</v>
      </c>
      <c r="C18" s="189">
        <v>12854</v>
      </c>
      <c r="D18" s="87"/>
      <c r="E18" s="189">
        <v>50096</v>
      </c>
      <c r="F18" s="87"/>
      <c r="G18" s="189">
        <v>10854</v>
      </c>
      <c r="H18" s="87"/>
      <c r="I18" s="189">
        <v>48096</v>
      </c>
    </row>
    <row r="19" spans="1:9" ht="20.25" customHeight="1" x14ac:dyDescent="0.2">
      <c r="A19" s="85" t="s">
        <v>109</v>
      </c>
      <c r="B19" s="76"/>
      <c r="C19" s="87">
        <v>3375</v>
      </c>
      <c r="D19" s="87"/>
      <c r="E19" s="87">
        <v>3375</v>
      </c>
      <c r="F19" s="87"/>
      <c r="G19" s="189">
        <v>3375</v>
      </c>
      <c r="H19" s="87"/>
      <c r="I19" s="189">
        <v>3375</v>
      </c>
    </row>
    <row r="20" spans="1:9" ht="20.25" customHeight="1" x14ac:dyDescent="0.2">
      <c r="A20" s="85" t="s">
        <v>11</v>
      </c>
      <c r="B20" s="76"/>
      <c r="C20" s="88">
        <v>18702</v>
      </c>
      <c r="D20" s="87"/>
      <c r="E20" s="88">
        <v>4531</v>
      </c>
      <c r="F20" s="87"/>
      <c r="G20" s="88">
        <v>17423</v>
      </c>
      <c r="H20" s="87"/>
      <c r="I20" s="88">
        <v>4107</v>
      </c>
    </row>
    <row r="21" spans="1:9" ht="20.25" customHeight="1" x14ac:dyDescent="0.2">
      <c r="A21" s="89" t="s">
        <v>111</v>
      </c>
      <c r="B21" s="76"/>
      <c r="C21" s="90">
        <f>SUM(C14:C20)</f>
        <v>788861</v>
      </c>
      <c r="D21" s="87"/>
      <c r="E21" s="90">
        <f>SUM(E14:E20)</f>
        <v>571509</v>
      </c>
      <c r="F21" s="87"/>
      <c r="G21" s="90">
        <f>SUM(G14:G20)</f>
        <v>283105</v>
      </c>
      <c r="H21" s="87"/>
      <c r="I21" s="90">
        <f>SUM(I14:I20)</f>
        <v>327483</v>
      </c>
    </row>
    <row r="22" spans="1:9" ht="20.25" customHeight="1" x14ac:dyDescent="0.2">
      <c r="A22" s="3" t="s">
        <v>41</v>
      </c>
      <c r="B22" s="76"/>
      <c r="C22" s="77"/>
      <c r="D22" s="77"/>
      <c r="E22" s="77"/>
      <c r="F22" s="77"/>
      <c r="G22" s="79"/>
      <c r="H22" s="79"/>
      <c r="I22" s="79"/>
    </row>
    <row r="23" spans="1:9" ht="20.25" customHeight="1" x14ac:dyDescent="0.2">
      <c r="A23" s="84" t="s">
        <v>112</v>
      </c>
      <c r="B23" s="76"/>
      <c r="C23" s="77"/>
      <c r="D23" s="77"/>
      <c r="E23" s="77"/>
      <c r="F23" s="77"/>
      <c r="G23" s="77"/>
      <c r="H23" s="77"/>
      <c r="I23" s="77"/>
    </row>
    <row r="24" spans="1:9" ht="20.25" customHeight="1" x14ac:dyDescent="0.2">
      <c r="A24" s="85" t="s">
        <v>113</v>
      </c>
      <c r="B24" s="76"/>
      <c r="C24" s="87">
        <v>2650</v>
      </c>
      <c r="D24" s="87"/>
      <c r="E24" s="87">
        <v>641</v>
      </c>
      <c r="F24" s="87"/>
      <c r="G24" s="87">
        <v>103</v>
      </c>
      <c r="H24" s="191"/>
      <c r="I24" s="87">
        <v>574</v>
      </c>
    </row>
    <row r="25" spans="1:9" ht="20.25" customHeight="1" x14ac:dyDescent="0.2">
      <c r="A25" s="85" t="s">
        <v>114</v>
      </c>
      <c r="B25" s="76">
        <v>8</v>
      </c>
      <c r="C25" s="87">
        <v>548608</v>
      </c>
      <c r="D25" s="87"/>
      <c r="E25" s="87">
        <v>634150</v>
      </c>
      <c r="F25" s="87"/>
      <c r="G25" s="87">
        <v>548608</v>
      </c>
      <c r="H25" s="191"/>
      <c r="I25" s="87">
        <v>634150</v>
      </c>
    </row>
    <row r="26" spans="1:9" ht="20.25" customHeight="1" x14ac:dyDescent="0.2">
      <c r="A26" s="85" t="s">
        <v>115</v>
      </c>
      <c r="B26" s="76">
        <v>9</v>
      </c>
      <c r="C26" s="87">
        <v>102717</v>
      </c>
      <c r="D26" s="77"/>
      <c r="E26" s="87">
        <v>63675</v>
      </c>
      <c r="F26" s="77"/>
      <c r="G26" s="87">
        <v>99599</v>
      </c>
      <c r="H26" s="79"/>
      <c r="I26" s="87">
        <v>60798</v>
      </c>
    </row>
    <row r="27" spans="1:9" ht="20.25" customHeight="1" x14ac:dyDescent="0.2">
      <c r="A27" s="85" t="s">
        <v>116</v>
      </c>
      <c r="B27" s="76">
        <v>10</v>
      </c>
      <c r="C27" s="201">
        <v>0</v>
      </c>
      <c r="D27" s="191"/>
      <c r="E27" s="201">
        <v>0</v>
      </c>
      <c r="F27" s="77"/>
      <c r="G27" s="87">
        <v>2269282</v>
      </c>
      <c r="H27" s="79"/>
      <c r="I27" s="87">
        <v>276504</v>
      </c>
    </row>
    <row r="28" spans="1:9" ht="20.25" customHeight="1" x14ac:dyDescent="0.2">
      <c r="A28" s="85" t="s">
        <v>117</v>
      </c>
      <c r="B28" s="76">
        <v>11</v>
      </c>
      <c r="C28" s="87">
        <v>64518</v>
      </c>
      <c r="D28" s="77"/>
      <c r="E28" s="87">
        <v>43740</v>
      </c>
      <c r="F28" s="77"/>
      <c r="G28" s="87">
        <v>27900</v>
      </c>
      <c r="H28" s="79"/>
      <c r="I28" s="87">
        <v>37246</v>
      </c>
    </row>
    <row r="29" spans="1:9" ht="20.25" customHeight="1" x14ac:dyDescent="0.2">
      <c r="A29" s="85" t="s">
        <v>118</v>
      </c>
      <c r="B29" s="76">
        <v>12</v>
      </c>
      <c r="C29" s="87">
        <v>183526</v>
      </c>
      <c r="D29" s="77"/>
      <c r="E29" s="87">
        <v>136032</v>
      </c>
      <c r="F29" s="77"/>
      <c r="G29" s="87">
        <v>115985</v>
      </c>
      <c r="H29" s="79"/>
      <c r="I29" s="87">
        <v>130761</v>
      </c>
    </row>
    <row r="30" spans="1:9" ht="20.25" customHeight="1" x14ac:dyDescent="0.2">
      <c r="A30" s="85" t="s">
        <v>119</v>
      </c>
      <c r="B30" s="76"/>
      <c r="C30" s="87">
        <v>108619</v>
      </c>
      <c r="D30" s="77"/>
      <c r="E30" s="87">
        <v>108619</v>
      </c>
      <c r="F30" s="77"/>
      <c r="G30" s="201">
        <v>0</v>
      </c>
      <c r="H30" s="201"/>
      <c r="I30" s="201">
        <v>0</v>
      </c>
    </row>
    <row r="31" spans="1:9" ht="20.25" customHeight="1" x14ac:dyDescent="0.2">
      <c r="A31" s="85" t="s">
        <v>120</v>
      </c>
      <c r="B31" s="76">
        <v>13</v>
      </c>
      <c r="C31" s="87">
        <v>170065</v>
      </c>
      <c r="D31" s="77"/>
      <c r="E31" s="87">
        <v>177166</v>
      </c>
      <c r="F31" s="77"/>
      <c r="G31" s="87">
        <v>108925</v>
      </c>
      <c r="H31" s="79"/>
      <c r="I31" s="87">
        <v>107570</v>
      </c>
    </row>
    <row r="32" spans="1:9" ht="20.25" customHeight="1" x14ac:dyDescent="0.2">
      <c r="A32" s="85" t="s">
        <v>121</v>
      </c>
      <c r="B32" s="76">
        <v>14</v>
      </c>
      <c r="C32" s="87">
        <v>19859</v>
      </c>
      <c r="D32" s="77"/>
      <c r="E32" s="87">
        <v>15864</v>
      </c>
      <c r="F32" s="77"/>
      <c r="G32" s="87">
        <v>8699</v>
      </c>
      <c r="H32" s="79"/>
      <c r="I32" s="87">
        <v>15864</v>
      </c>
    </row>
    <row r="33" spans="1:11" ht="20.25" customHeight="1" x14ac:dyDescent="0.2">
      <c r="A33" s="85" t="s">
        <v>180</v>
      </c>
      <c r="B33" s="76">
        <v>10</v>
      </c>
      <c r="C33" s="87">
        <v>1865384</v>
      </c>
      <c r="D33" s="77"/>
      <c r="E33" s="201">
        <v>0</v>
      </c>
      <c r="F33" s="201"/>
      <c r="G33" s="201">
        <v>0</v>
      </c>
      <c r="H33" s="190"/>
      <c r="I33" s="201">
        <v>0</v>
      </c>
    </row>
    <row r="34" spans="1:11" ht="20.25" customHeight="1" x14ac:dyDescent="0.2">
      <c r="A34" s="85" t="s">
        <v>122</v>
      </c>
      <c r="B34" s="76"/>
      <c r="C34" s="87">
        <v>44302</v>
      </c>
      <c r="D34" s="77"/>
      <c r="E34" s="215">
        <v>4793</v>
      </c>
      <c r="F34" s="190"/>
      <c r="G34" s="215">
        <v>26852</v>
      </c>
      <c r="H34" s="190"/>
      <c r="I34" s="201">
        <v>0</v>
      </c>
      <c r="J34" s="201"/>
      <c r="K34" s="201"/>
    </row>
    <row r="35" spans="1:11" ht="20.25" customHeight="1" x14ac:dyDescent="0.2">
      <c r="A35" s="85" t="s">
        <v>20</v>
      </c>
      <c r="B35" s="76">
        <v>15</v>
      </c>
      <c r="C35" s="88">
        <v>14183</v>
      </c>
      <c r="D35" s="77"/>
      <c r="E35" s="215">
        <v>13824</v>
      </c>
      <c r="F35" s="190"/>
      <c r="G35" s="215">
        <v>11257</v>
      </c>
      <c r="H35" s="190"/>
      <c r="I35" s="215">
        <v>10599</v>
      </c>
    </row>
    <row r="36" spans="1:11" ht="20.25" customHeight="1" x14ac:dyDescent="0.2">
      <c r="A36" s="89" t="s">
        <v>123</v>
      </c>
      <c r="B36" s="76"/>
      <c r="C36" s="88">
        <f>SUM(C24:C35)</f>
        <v>3124431</v>
      </c>
      <c r="D36" s="77"/>
      <c r="E36" s="90">
        <f>SUM(E24:E35)</f>
        <v>1198504</v>
      </c>
      <c r="F36" s="77"/>
      <c r="G36" s="90">
        <f>SUM(G24:G35)</f>
        <v>3217210</v>
      </c>
      <c r="H36" s="79"/>
      <c r="I36" s="90">
        <f>SUM(I24:I35)</f>
        <v>1274066</v>
      </c>
    </row>
    <row r="37" spans="1:11" ht="20.25" customHeight="1" thickBot="1" x14ac:dyDescent="0.25">
      <c r="A37" s="3" t="s">
        <v>124</v>
      </c>
      <c r="B37" s="76"/>
      <c r="C37" s="91">
        <f>C21+C36</f>
        <v>3913292</v>
      </c>
      <c r="D37" s="77"/>
      <c r="E37" s="91">
        <f>E21+E36</f>
        <v>1770013</v>
      </c>
      <c r="F37" s="77"/>
      <c r="G37" s="91">
        <f>G21+G36</f>
        <v>3500315</v>
      </c>
      <c r="H37" s="79"/>
      <c r="I37" s="91">
        <f>I21+I36</f>
        <v>1601549</v>
      </c>
    </row>
    <row r="38" spans="1:11" ht="20.25" customHeight="1" thickTop="1" x14ac:dyDescent="0.2">
      <c r="A38" s="3"/>
      <c r="B38" s="76"/>
      <c r="C38" s="77"/>
      <c r="D38" s="77"/>
      <c r="E38" s="77"/>
      <c r="F38" s="77"/>
      <c r="G38" s="87"/>
      <c r="H38" s="79"/>
      <c r="I38" s="79"/>
    </row>
    <row r="39" spans="1:11" ht="20.25" customHeight="1" x14ac:dyDescent="0.2">
      <c r="A39" s="3"/>
      <c r="B39" s="76"/>
      <c r="C39" s="77"/>
      <c r="D39" s="77"/>
      <c r="E39" s="77"/>
      <c r="F39" s="77"/>
      <c r="G39" s="79"/>
      <c r="H39" s="79"/>
      <c r="I39" s="79"/>
    </row>
    <row r="40" spans="1:11" ht="20.25" customHeight="1" x14ac:dyDescent="0.2">
      <c r="A40" s="3"/>
      <c r="B40" s="76"/>
      <c r="C40" s="77"/>
      <c r="D40" s="77"/>
      <c r="E40" s="77"/>
      <c r="F40" s="77"/>
      <c r="G40" s="79"/>
      <c r="H40" s="79"/>
      <c r="I40" s="79"/>
    </row>
    <row r="41" spans="1:11" ht="20.25" customHeight="1" x14ac:dyDescent="0.2">
      <c r="A41" s="3"/>
      <c r="B41" s="76"/>
      <c r="C41" s="77"/>
      <c r="D41" s="77"/>
      <c r="E41" s="77"/>
      <c r="F41" s="77"/>
      <c r="G41" s="79"/>
      <c r="H41" s="79"/>
      <c r="I41" s="79"/>
    </row>
    <row r="42" spans="1:11" ht="20.25" customHeight="1" x14ac:dyDescent="0.2">
      <c r="A42" s="3"/>
      <c r="B42" s="76"/>
      <c r="C42" s="77"/>
      <c r="D42" s="77"/>
      <c r="E42" s="77"/>
      <c r="F42" s="77"/>
      <c r="G42" s="79"/>
      <c r="H42" s="79"/>
      <c r="I42" s="79"/>
    </row>
    <row r="43" spans="1:11" ht="20.25" customHeight="1" x14ac:dyDescent="0.2">
      <c r="A43" s="3"/>
      <c r="B43" s="76"/>
      <c r="C43" s="77"/>
      <c r="D43" s="77"/>
      <c r="E43" s="77"/>
      <c r="F43" s="77"/>
      <c r="G43" s="79"/>
      <c r="H43" s="79"/>
      <c r="I43" s="79"/>
    </row>
    <row r="44" spans="1:11" ht="20.25" customHeight="1" x14ac:dyDescent="0.2">
      <c r="A44" s="3"/>
      <c r="B44" s="76"/>
      <c r="C44" s="77"/>
      <c r="D44" s="77"/>
      <c r="E44" s="77"/>
      <c r="F44" s="77"/>
      <c r="G44" s="79"/>
      <c r="H44" s="79"/>
      <c r="I44" s="79"/>
    </row>
    <row r="45" spans="1:11" ht="20.25" customHeight="1" x14ac:dyDescent="0.2">
      <c r="A45" s="3"/>
      <c r="B45" s="76"/>
      <c r="C45" s="77"/>
      <c r="D45" s="77"/>
      <c r="E45" s="77"/>
      <c r="F45" s="77"/>
      <c r="G45" s="79"/>
      <c r="H45" s="79"/>
      <c r="I45" s="79"/>
    </row>
    <row r="46" spans="1:11" ht="20.25" customHeight="1" x14ac:dyDescent="0.2">
      <c r="A46" s="242" t="s">
        <v>25</v>
      </c>
      <c r="B46" s="243"/>
      <c r="C46" s="243"/>
      <c r="D46" s="243"/>
      <c r="E46" s="243"/>
      <c r="F46" s="243"/>
      <c r="G46" s="243"/>
      <c r="H46" s="243"/>
      <c r="I46" s="243"/>
    </row>
    <row r="47" spans="1:11" ht="20.25" customHeight="1" x14ac:dyDescent="0.2">
      <c r="A47" s="244" t="s">
        <v>82</v>
      </c>
      <c r="B47" s="244"/>
      <c r="C47" s="244"/>
      <c r="D47" s="244"/>
      <c r="E47" s="244"/>
      <c r="F47" s="244"/>
      <c r="G47" s="244"/>
      <c r="H47" s="244"/>
      <c r="I47" s="244"/>
    </row>
    <row r="48" spans="1:11" ht="20.25" customHeight="1" x14ac:dyDescent="0.2">
      <c r="A48" s="244" t="s">
        <v>125</v>
      </c>
      <c r="B48" s="244"/>
      <c r="C48" s="244"/>
      <c r="D48" s="244"/>
      <c r="E48" s="244"/>
      <c r="F48" s="244"/>
      <c r="G48" s="244"/>
      <c r="H48" s="244"/>
      <c r="I48" s="244"/>
    </row>
    <row r="49" spans="1:9" ht="20.25" customHeight="1" x14ac:dyDescent="0.2">
      <c r="A49" s="244" t="s">
        <v>168</v>
      </c>
      <c r="B49" s="244"/>
      <c r="C49" s="244"/>
      <c r="D49" s="244"/>
      <c r="E49" s="244"/>
      <c r="F49" s="244"/>
      <c r="G49" s="244"/>
      <c r="H49" s="244"/>
      <c r="I49" s="244"/>
    </row>
    <row r="50" spans="1:9" ht="20.25" customHeight="1" x14ac:dyDescent="0.2">
      <c r="A50" s="241" t="s">
        <v>103</v>
      </c>
      <c r="B50" s="241"/>
      <c r="C50" s="241"/>
      <c r="D50" s="241"/>
      <c r="E50" s="241"/>
      <c r="F50" s="241"/>
      <c r="G50" s="241"/>
      <c r="H50" s="241"/>
      <c r="I50" s="241"/>
    </row>
    <row r="51" spans="1:9" ht="3.75" customHeight="1" x14ac:dyDescent="0.2">
      <c r="B51" s="76"/>
      <c r="C51" s="77"/>
      <c r="D51" s="77"/>
      <c r="E51" s="77"/>
      <c r="F51" s="77"/>
      <c r="G51" s="79"/>
      <c r="H51" s="79"/>
      <c r="I51" s="79"/>
    </row>
    <row r="52" spans="1:9" ht="18" customHeight="1" x14ac:dyDescent="0.2">
      <c r="B52" s="80" t="s">
        <v>0</v>
      </c>
      <c r="C52" s="240" t="s">
        <v>22</v>
      </c>
      <c r="D52" s="240"/>
      <c r="E52" s="240"/>
      <c r="F52" s="77"/>
      <c r="G52" s="244" t="s">
        <v>23</v>
      </c>
      <c r="H52" s="244"/>
      <c r="I52" s="244"/>
    </row>
    <row r="53" spans="1:9" ht="18" customHeight="1" x14ac:dyDescent="0.2">
      <c r="B53" s="76"/>
      <c r="C53" s="240" t="s">
        <v>24</v>
      </c>
      <c r="D53" s="240"/>
      <c r="E53" s="240"/>
      <c r="F53" s="77"/>
      <c r="G53" s="240" t="s">
        <v>24</v>
      </c>
      <c r="H53" s="240"/>
      <c r="I53" s="240"/>
    </row>
    <row r="54" spans="1:9" ht="18" customHeight="1" x14ac:dyDescent="0.2">
      <c r="C54" s="187" t="s">
        <v>104</v>
      </c>
      <c r="D54" s="80"/>
      <c r="E54" s="187" t="s">
        <v>104</v>
      </c>
      <c r="F54" s="81"/>
      <c r="G54" s="187" t="s">
        <v>104</v>
      </c>
      <c r="H54" s="80"/>
      <c r="I54" s="187" t="s">
        <v>104</v>
      </c>
    </row>
    <row r="55" spans="1:9" ht="18" customHeight="1" x14ac:dyDescent="0.2">
      <c r="C55" s="187" t="s">
        <v>169</v>
      </c>
      <c r="D55" s="80"/>
      <c r="E55" s="187" t="s">
        <v>105</v>
      </c>
      <c r="F55" s="81"/>
      <c r="G55" s="187" t="s">
        <v>169</v>
      </c>
      <c r="H55" s="80"/>
      <c r="I55" s="187" t="s">
        <v>105</v>
      </c>
    </row>
    <row r="56" spans="1:9" ht="18" customHeight="1" x14ac:dyDescent="0.2">
      <c r="C56" s="82">
        <v>2022</v>
      </c>
      <c r="D56" s="80"/>
      <c r="E56" s="82">
        <v>2021</v>
      </c>
      <c r="F56" s="81"/>
      <c r="G56" s="82">
        <v>2022</v>
      </c>
      <c r="H56" s="80"/>
      <c r="I56" s="82">
        <v>2021</v>
      </c>
    </row>
    <row r="57" spans="1:9" ht="18" customHeight="1" x14ac:dyDescent="0.2">
      <c r="C57" s="82" t="s">
        <v>225</v>
      </c>
      <c r="D57" s="80"/>
      <c r="E57" s="82"/>
      <c r="F57" s="81"/>
      <c r="G57" s="82" t="s">
        <v>225</v>
      </c>
      <c r="H57" s="80"/>
      <c r="I57" s="82"/>
    </row>
    <row r="58" spans="1:9" ht="18" customHeight="1" x14ac:dyDescent="0.2">
      <c r="A58" s="140" t="s">
        <v>126</v>
      </c>
      <c r="C58" s="2"/>
      <c r="D58" s="77"/>
      <c r="E58" s="77"/>
      <c r="F58" s="77"/>
      <c r="G58" s="79"/>
      <c r="H58" s="79"/>
      <c r="I58" s="79"/>
    </row>
    <row r="59" spans="1:9" ht="18" customHeight="1" x14ac:dyDescent="0.2">
      <c r="A59" s="92" t="s">
        <v>127</v>
      </c>
      <c r="B59" s="76"/>
      <c r="C59" s="77"/>
      <c r="D59" s="77"/>
      <c r="E59" s="77"/>
      <c r="F59" s="77"/>
      <c r="G59" s="79"/>
      <c r="H59" s="79"/>
      <c r="I59" s="79"/>
    </row>
    <row r="60" spans="1:9" ht="18" customHeight="1" x14ac:dyDescent="0.2">
      <c r="A60" s="10" t="s">
        <v>128</v>
      </c>
      <c r="B60" s="76">
        <v>16</v>
      </c>
      <c r="C60" s="87">
        <v>68160</v>
      </c>
      <c r="D60" s="87"/>
      <c r="E60" s="87">
        <v>51127</v>
      </c>
      <c r="F60" s="87"/>
      <c r="G60" s="192">
        <v>30148</v>
      </c>
      <c r="H60" s="93"/>
      <c r="I60" s="192">
        <v>25851</v>
      </c>
    </row>
    <row r="61" spans="1:9" ht="18" customHeight="1" x14ac:dyDescent="0.2">
      <c r="A61" s="10" t="s">
        <v>84</v>
      </c>
      <c r="B61" s="76"/>
      <c r="C61" s="87">
        <v>117088</v>
      </c>
      <c r="D61" s="87"/>
      <c r="E61" s="87">
        <v>58017</v>
      </c>
      <c r="F61" s="87"/>
      <c r="G61" s="192">
        <v>25215</v>
      </c>
      <c r="H61" s="93"/>
      <c r="I61" s="192">
        <v>38622</v>
      </c>
    </row>
    <row r="62" spans="1:9" ht="18" customHeight="1" x14ac:dyDescent="0.2">
      <c r="A62" s="10" t="s">
        <v>129</v>
      </c>
      <c r="B62" s="76">
        <v>17</v>
      </c>
      <c r="C62" s="87">
        <v>38645</v>
      </c>
      <c r="D62" s="87"/>
      <c r="E62" s="87">
        <v>20670</v>
      </c>
      <c r="F62" s="87"/>
      <c r="G62" s="192">
        <v>16361</v>
      </c>
      <c r="H62" s="87"/>
      <c r="I62" s="192">
        <v>17067</v>
      </c>
    </row>
    <row r="63" spans="1:9" ht="18" customHeight="1" x14ac:dyDescent="0.2">
      <c r="A63" s="10" t="s">
        <v>130</v>
      </c>
      <c r="B63" s="76"/>
      <c r="C63" s="87">
        <v>15857</v>
      </c>
      <c r="D63" s="191"/>
      <c r="E63" s="87">
        <v>11049</v>
      </c>
      <c r="F63" s="87"/>
      <c r="G63" s="201">
        <v>0</v>
      </c>
      <c r="H63" s="87"/>
      <c r="I63" s="192">
        <v>5102</v>
      </c>
    </row>
    <row r="64" spans="1:9" ht="18" customHeight="1" x14ac:dyDescent="0.2">
      <c r="A64" s="10" t="s">
        <v>18</v>
      </c>
      <c r="B64" s="76"/>
      <c r="C64" s="87">
        <v>30989</v>
      </c>
      <c r="D64" s="87"/>
      <c r="E64" s="87">
        <v>14820</v>
      </c>
      <c r="F64" s="87"/>
      <c r="G64" s="192">
        <v>18266</v>
      </c>
      <c r="H64" s="191"/>
      <c r="I64" s="192">
        <v>9492</v>
      </c>
    </row>
    <row r="65" spans="1:10" ht="18" customHeight="1" x14ac:dyDescent="0.2">
      <c r="A65" s="94" t="s">
        <v>131</v>
      </c>
      <c r="B65" s="76"/>
      <c r="C65" s="95">
        <f>SUM(C59:C64)</f>
        <v>270739</v>
      </c>
      <c r="D65" s="87"/>
      <c r="E65" s="95">
        <f>SUM(E59:E64)</f>
        <v>155683</v>
      </c>
      <c r="F65" s="87"/>
      <c r="G65" s="95">
        <f>SUM(G59:G64)</f>
        <v>89990</v>
      </c>
      <c r="H65" s="86"/>
      <c r="I65" s="95">
        <f>SUM(I59:I64)</f>
        <v>96134</v>
      </c>
    </row>
    <row r="66" spans="1:10" ht="14.1" customHeight="1" x14ac:dyDescent="0.2">
      <c r="A66" s="94"/>
      <c r="B66" s="76"/>
      <c r="C66" s="86"/>
      <c r="D66" s="87"/>
      <c r="E66" s="86"/>
      <c r="F66" s="87"/>
      <c r="G66" s="86"/>
      <c r="H66" s="86"/>
      <c r="I66" s="86"/>
    </row>
    <row r="67" spans="1:10" ht="18" customHeight="1" x14ac:dyDescent="0.2">
      <c r="A67" s="96" t="s">
        <v>132</v>
      </c>
      <c r="B67" s="76"/>
      <c r="C67" s="87"/>
      <c r="D67" s="87"/>
      <c r="E67" s="87"/>
      <c r="F67" s="87"/>
      <c r="G67" s="97"/>
      <c r="H67" s="86"/>
      <c r="I67" s="97"/>
    </row>
    <row r="68" spans="1:10" ht="18" customHeight="1" x14ac:dyDescent="0.2">
      <c r="A68" s="10" t="s">
        <v>133</v>
      </c>
      <c r="B68" s="76">
        <v>17</v>
      </c>
      <c r="C68" s="97">
        <v>168989</v>
      </c>
      <c r="D68" s="87"/>
      <c r="E68" s="97">
        <v>128992</v>
      </c>
      <c r="F68" s="87"/>
      <c r="G68" s="192">
        <v>114806</v>
      </c>
      <c r="H68" s="86"/>
      <c r="I68" s="192">
        <v>127163</v>
      </c>
    </row>
    <row r="69" spans="1:10" ht="18" customHeight="1" x14ac:dyDescent="0.2">
      <c r="A69" s="10" t="s">
        <v>134</v>
      </c>
      <c r="B69" s="76"/>
      <c r="C69" s="97">
        <v>11422</v>
      </c>
      <c r="D69" s="98"/>
      <c r="E69" s="97">
        <v>15018</v>
      </c>
      <c r="F69" s="98"/>
      <c r="G69" s="201">
        <v>0</v>
      </c>
      <c r="H69" s="191"/>
      <c r="I69" s="193">
        <v>636</v>
      </c>
    </row>
    <row r="70" spans="1:10" ht="18" customHeight="1" x14ac:dyDescent="0.2">
      <c r="A70" s="10" t="s">
        <v>135</v>
      </c>
      <c r="B70" s="76">
        <v>18</v>
      </c>
      <c r="C70" s="194">
        <v>82284</v>
      </c>
      <c r="D70" s="87"/>
      <c r="E70" s="194">
        <v>31752</v>
      </c>
      <c r="F70" s="87"/>
      <c r="G70" s="192">
        <v>22972</v>
      </c>
      <c r="H70" s="191"/>
      <c r="I70" s="192">
        <v>20725</v>
      </c>
    </row>
    <row r="71" spans="1:10" ht="18" customHeight="1" x14ac:dyDescent="0.2">
      <c r="A71" s="101" t="s">
        <v>12</v>
      </c>
      <c r="B71" s="76"/>
      <c r="C71" s="195">
        <v>826</v>
      </c>
      <c r="D71" s="87"/>
      <c r="E71" s="195">
        <v>941</v>
      </c>
      <c r="F71" s="87"/>
      <c r="G71" s="192">
        <v>970</v>
      </c>
      <c r="H71" s="86"/>
      <c r="I71" s="192">
        <v>1085</v>
      </c>
    </row>
    <row r="72" spans="1:10" ht="18" customHeight="1" x14ac:dyDescent="0.2">
      <c r="A72" s="94" t="s">
        <v>136</v>
      </c>
      <c r="B72" s="76"/>
      <c r="C72" s="196">
        <f>SUM(C68:C71)</f>
        <v>263521</v>
      </c>
      <c r="D72" s="197"/>
      <c r="E72" s="196">
        <f>SUM(E68:E71)</f>
        <v>176703</v>
      </c>
      <c r="F72" s="2"/>
      <c r="G72" s="95">
        <f>SUM(G68:G71)</f>
        <v>138748</v>
      </c>
      <c r="H72" s="2"/>
      <c r="I72" s="95">
        <f>SUM(I68:I71)</f>
        <v>149609</v>
      </c>
    </row>
    <row r="73" spans="1:10" ht="18" customHeight="1" x14ac:dyDescent="0.2">
      <c r="A73" s="92" t="s">
        <v>137</v>
      </c>
      <c r="B73" s="76"/>
      <c r="C73" s="90">
        <f>C65+C72</f>
        <v>534260</v>
      </c>
      <c r="D73" s="87"/>
      <c r="E73" s="90">
        <f>E65+E72</f>
        <v>332386</v>
      </c>
      <c r="F73" s="87"/>
      <c r="G73" s="90">
        <f>G65+G72</f>
        <v>228738</v>
      </c>
      <c r="H73" s="87"/>
      <c r="I73" s="90">
        <f>I65+I72</f>
        <v>245743</v>
      </c>
    </row>
    <row r="74" spans="1:10" ht="14.1" customHeight="1" x14ac:dyDescent="0.2">
      <c r="B74" s="99"/>
      <c r="C74" s="87"/>
      <c r="D74" s="87"/>
      <c r="E74" s="87"/>
      <c r="F74" s="87"/>
      <c r="G74" s="198"/>
      <c r="H74" s="87"/>
      <c r="I74" s="198"/>
    </row>
    <row r="75" spans="1:10" ht="18" customHeight="1" x14ac:dyDescent="0.2">
      <c r="A75" s="92" t="s">
        <v>138</v>
      </c>
      <c r="C75" s="2"/>
      <c r="D75" s="77"/>
      <c r="E75" s="2"/>
      <c r="F75" s="77"/>
      <c r="G75" s="79"/>
      <c r="H75" s="79"/>
      <c r="I75" s="79"/>
    </row>
    <row r="76" spans="1:10" ht="18" customHeight="1" x14ac:dyDescent="0.2">
      <c r="A76" s="100" t="s">
        <v>139</v>
      </c>
      <c r="B76" s="76"/>
      <c r="C76" s="87"/>
      <c r="D76" s="87"/>
      <c r="E76" s="87"/>
      <c r="F76" s="87"/>
      <c r="G76" s="97"/>
      <c r="H76" s="86"/>
      <c r="I76" s="97"/>
    </row>
    <row r="77" spans="1:10" ht="18" customHeight="1" x14ac:dyDescent="0.2">
      <c r="A77" s="10" t="s">
        <v>140</v>
      </c>
      <c r="B77" s="76">
        <v>21</v>
      </c>
      <c r="C77" s="87"/>
      <c r="D77" s="87"/>
      <c r="E77" s="87"/>
      <c r="F77" s="87"/>
      <c r="G77" s="97"/>
      <c r="H77" s="86"/>
      <c r="I77" s="97"/>
    </row>
    <row r="78" spans="1:10" ht="18" customHeight="1" thickBot="1" x14ac:dyDescent="0.25">
      <c r="A78" s="186" t="s">
        <v>184</v>
      </c>
      <c r="B78" s="76"/>
      <c r="C78" s="199">
        <v>438722</v>
      </c>
      <c r="D78" s="87"/>
      <c r="F78" s="87"/>
      <c r="G78" s="199">
        <v>438722</v>
      </c>
      <c r="H78" s="86"/>
    </row>
    <row r="79" spans="1:10" s="200" customFormat="1" ht="18" customHeight="1" thickTop="1" thickBot="1" x14ac:dyDescent="0.25">
      <c r="A79" s="186" t="s">
        <v>141</v>
      </c>
      <c r="B79" s="76"/>
      <c r="D79" s="98"/>
      <c r="E79" s="199">
        <v>345000</v>
      </c>
      <c r="F79" s="98"/>
      <c r="H79" s="98"/>
      <c r="I79" s="199">
        <v>345000</v>
      </c>
      <c r="J79" s="2"/>
    </row>
    <row r="80" spans="1:10" ht="18" customHeight="1" thickTop="1" x14ac:dyDescent="0.2">
      <c r="A80" s="101" t="s">
        <v>142</v>
      </c>
      <c r="B80" s="76"/>
      <c r="C80" s="97"/>
      <c r="D80" s="87"/>
      <c r="E80" s="97"/>
      <c r="F80" s="87"/>
      <c r="G80" s="97"/>
      <c r="H80" s="86"/>
      <c r="I80" s="97"/>
    </row>
    <row r="81" spans="1:11" ht="18" customHeight="1" x14ac:dyDescent="0.2">
      <c r="A81" s="245" t="s">
        <v>212</v>
      </c>
      <c r="B81" s="245"/>
      <c r="C81" s="97">
        <v>433722</v>
      </c>
      <c r="D81" s="87"/>
      <c r="E81" s="97"/>
      <c r="F81" s="87"/>
      <c r="G81" s="97">
        <v>433722</v>
      </c>
      <c r="H81" s="86"/>
      <c r="I81" s="97"/>
    </row>
    <row r="82" spans="1:11" ht="18" customHeight="1" x14ac:dyDescent="0.2">
      <c r="A82" s="245" t="s">
        <v>143</v>
      </c>
      <c r="B82" s="245"/>
      <c r="C82" s="97"/>
      <c r="D82" s="87"/>
      <c r="E82" s="97">
        <v>340000</v>
      </c>
      <c r="F82" s="87"/>
      <c r="G82" s="97"/>
      <c r="H82" s="86"/>
      <c r="I82" s="192">
        <v>340000</v>
      </c>
    </row>
    <row r="83" spans="1:11" ht="18" customHeight="1" x14ac:dyDescent="0.2">
      <c r="A83" s="2" t="s">
        <v>144</v>
      </c>
      <c r="B83" s="76">
        <v>21</v>
      </c>
      <c r="C83" s="97">
        <v>2542304</v>
      </c>
      <c r="D83" s="87"/>
      <c r="E83" s="97">
        <v>649124</v>
      </c>
      <c r="F83" s="87"/>
      <c r="G83" s="192">
        <v>2542304</v>
      </c>
      <c r="H83" s="87"/>
      <c r="I83" s="192">
        <v>649124</v>
      </c>
    </row>
    <row r="84" spans="1:11" ht="18" customHeight="1" x14ac:dyDescent="0.2">
      <c r="A84" s="2" t="s">
        <v>165</v>
      </c>
      <c r="B84" s="76"/>
      <c r="C84" s="97"/>
      <c r="D84" s="87"/>
      <c r="E84" s="97"/>
      <c r="F84" s="87"/>
      <c r="G84" s="192"/>
      <c r="H84" s="87"/>
      <c r="I84" s="192"/>
    </row>
    <row r="85" spans="1:11" ht="18" customHeight="1" x14ac:dyDescent="0.2">
      <c r="A85" s="10" t="s">
        <v>166</v>
      </c>
      <c r="B85" s="76"/>
      <c r="C85" s="192">
        <v>5145</v>
      </c>
      <c r="D85" s="87"/>
      <c r="E85" s="192">
        <v>5145</v>
      </c>
      <c r="F85" s="87"/>
      <c r="G85" s="192">
        <v>5145</v>
      </c>
      <c r="H85" s="87"/>
      <c r="I85" s="192">
        <v>5145</v>
      </c>
    </row>
    <row r="86" spans="1:11" ht="18" customHeight="1" x14ac:dyDescent="0.2">
      <c r="A86" s="10" t="s">
        <v>167</v>
      </c>
      <c r="B86" s="76"/>
      <c r="C86" s="192">
        <v>-12666</v>
      </c>
      <c r="D86" s="87"/>
      <c r="E86" s="192">
        <v>-12666</v>
      </c>
      <c r="F86" s="87"/>
      <c r="G86" s="201">
        <v>0</v>
      </c>
      <c r="H86" s="87"/>
      <c r="I86" s="201">
        <v>0</v>
      </c>
    </row>
    <row r="87" spans="1:11" ht="18" customHeight="1" x14ac:dyDescent="0.2">
      <c r="A87" s="208" t="s">
        <v>185</v>
      </c>
      <c r="B87" s="76">
        <v>19</v>
      </c>
      <c r="C87" s="192">
        <v>5221.6154500000002</v>
      </c>
      <c r="D87" s="87"/>
      <c r="E87" s="201">
        <v>0</v>
      </c>
      <c r="F87" s="87"/>
      <c r="G87" s="192">
        <v>5222</v>
      </c>
      <c r="H87" s="87"/>
      <c r="I87" s="201">
        <v>0</v>
      </c>
    </row>
    <row r="88" spans="1:11" ht="18" customHeight="1" x14ac:dyDescent="0.2">
      <c r="A88" s="2" t="s">
        <v>145</v>
      </c>
      <c r="B88" s="99"/>
      <c r="C88" s="192"/>
      <c r="D88" s="87"/>
      <c r="E88" s="192"/>
      <c r="F88" s="87"/>
      <c r="G88" s="192"/>
      <c r="H88" s="87"/>
      <c r="I88" s="192"/>
    </row>
    <row r="89" spans="1:11" ht="18" customHeight="1" x14ac:dyDescent="0.2">
      <c r="A89" s="10" t="s">
        <v>146</v>
      </c>
      <c r="B89" s="99"/>
      <c r="C89" s="97">
        <v>34500</v>
      </c>
      <c r="D89" s="97"/>
      <c r="E89" s="97">
        <v>34500</v>
      </c>
      <c r="F89" s="97"/>
      <c r="G89" s="192">
        <v>34500</v>
      </c>
      <c r="H89" s="97"/>
      <c r="I89" s="192">
        <v>34500</v>
      </c>
    </row>
    <row r="90" spans="1:11" ht="18" customHeight="1" x14ac:dyDescent="0.2">
      <c r="A90" s="10" t="s">
        <v>147</v>
      </c>
      <c r="B90" s="99"/>
      <c r="C90" s="97">
        <f>Consol!S38</f>
        <v>363452</v>
      </c>
      <c r="E90" s="97">
        <v>370462</v>
      </c>
      <c r="G90" s="192">
        <f>Company!M34</f>
        <v>268390</v>
      </c>
      <c r="I90" s="192">
        <v>285668</v>
      </c>
      <c r="K90" s="104"/>
    </row>
    <row r="91" spans="1:11" ht="18" customHeight="1" x14ac:dyDescent="0.2">
      <c r="A91" s="2" t="s">
        <v>28</v>
      </c>
      <c r="C91" s="202">
        <f>Consol!Y38</f>
        <v>991</v>
      </c>
      <c r="E91" s="202">
        <v>45451</v>
      </c>
      <c r="G91" s="195">
        <f>Company!Q34</f>
        <v>-17706</v>
      </c>
      <c r="H91" s="87"/>
      <c r="I91" s="195">
        <v>41369</v>
      </c>
    </row>
    <row r="92" spans="1:11" ht="18" customHeight="1" x14ac:dyDescent="0.2">
      <c r="A92" s="2" t="s">
        <v>218</v>
      </c>
      <c r="C92" s="97">
        <f>SUM(C81:C91)</f>
        <v>3372669.6154499999</v>
      </c>
      <c r="E92" s="97">
        <f>SUM(E82:E91)</f>
        <v>1432016</v>
      </c>
      <c r="G92" s="98">
        <f>SUM(G81:G91)</f>
        <v>3271577</v>
      </c>
      <c r="H92" s="87"/>
      <c r="I92" s="98">
        <f>SUM(I82:I91)</f>
        <v>1355806</v>
      </c>
    </row>
    <row r="93" spans="1:11" ht="18" customHeight="1" x14ac:dyDescent="0.2">
      <c r="A93" s="2" t="s">
        <v>42</v>
      </c>
      <c r="C93" s="202">
        <f>Consol!AC38</f>
        <v>6362</v>
      </c>
      <c r="E93" s="202">
        <v>5611</v>
      </c>
      <c r="G93" s="201">
        <v>0</v>
      </c>
      <c r="H93" s="87"/>
      <c r="I93" s="201">
        <v>0</v>
      </c>
    </row>
    <row r="94" spans="1:11" ht="18" customHeight="1" x14ac:dyDescent="0.2">
      <c r="A94" s="92" t="s">
        <v>148</v>
      </c>
      <c r="C94" s="203">
        <f>SUM(C92:C93)</f>
        <v>3379031.6154499999</v>
      </c>
      <c r="E94" s="203">
        <f>SUM(E92:E93)</f>
        <v>1437627</v>
      </c>
      <c r="G94" s="196">
        <f>SUM(G92:G93)</f>
        <v>3271577</v>
      </c>
      <c r="I94" s="196">
        <f>SUM(I92:I93)</f>
        <v>1355806</v>
      </c>
      <c r="J94" s="204"/>
    </row>
    <row r="95" spans="1:11" ht="18" customHeight="1" thickBot="1" x14ac:dyDescent="0.25">
      <c r="A95" s="3" t="s">
        <v>149</v>
      </c>
      <c r="C95" s="205">
        <f>C73+C94</f>
        <v>3913291.6154499999</v>
      </c>
      <c r="E95" s="205">
        <f>E73+E94</f>
        <v>1770013</v>
      </c>
      <c r="G95" s="205">
        <f>G73+G94</f>
        <v>3500315</v>
      </c>
      <c r="I95" s="205">
        <f>I73+I94</f>
        <v>1601549</v>
      </c>
    </row>
    <row r="96" spans="1:11" ht="20.25" customHeight="1" thickTop="1" x14ac:dyDescent="0.2">
      <c r="C96" s="216"/>
      <c r="E96" s="216"/>
      <c r="G96" s="216"/>
      <c r="I96" s="216"/>
    </row>
    <row r="97" spans="1:9" ht="15.95" customHeight="1" x14ac:dyDescent="0.2"/>
    <row r="98" spans="1:9" ht="20.25" customHeight="1" x14ac:dyDescent="0.2">
      <c r="A98" s="242" t="s">
        <v>25</v>
      </c>
      <c r="B98" s="243"/>
      <c r="C98" s="243"/>
      <c r="D98" s="243"/>
      <c r="E98" s="243"/>
      <c r="F98" s="243"/>
      <c r="G98" s="243"/>
      <c r="H98" s="243"/>
      <c r="I98" s="243"/>
    </row>
    <row r="102" spans="1:9" ht="16.5" customHeight="1" x14ac:dyDescent="0.2"/>
    <row r="103" spans="1:9" ht="16.5" customHeight="1" x14ac:dyDescent="0.2">
      <c r="C103" s="2"/>
      <c r="D103" s="2"/>
      <c r="E103" s="2"/>
      <c r="F103" s="2"/>
      <c r="G103" s="2"/>
      <c r="H103" s="2"/>
      <c r="I103" s="2"/>
    </row>
    <row r="104" spans="1:9" ht="15" customHeight="1" x14ac:dyDescent="0.2"/>
    <row r="105" spans="1:9" ht="15.75" customHeight="1" x14ac:dyDescent="0.2"/>
    <row r="106" spans="1:9" ht="15.75" customHeight="1" x14ac:dyDescent="0.2"/>
  </sheetData>
  <mergeCells count="20">
    <mergeCell ref="A98:I98"/>
    <mergeCell ref="C52:E52"/>
    <mergeCell ref="G52:I52"/>
    <mergeCell ref="C53:E53"/>
    <mergeCell ref="G53:I53"/>
    <mergeCell ref="A82:B82"/>
    <mergeCell ref="A81:B81"/>
    <mergeCell ref="A1:I1"/>
    <mergeCell ref="A2:I2"/>
    <mergeCell ref="A3:I3"/>
    <mergeCell ref="A4:I4"/>
    <mergeCell ref="C6:E6"/>
    <mergeCell ref="G6:I6"/>
    <mergeCell ref="C7:E7"/>
    <mergeCell ref="G7:I7"/>
    <mergeCell ref="A50:I50"/>
    <mergeCell ref="A46:I46"/>
    <mergeCell ref="A47:I47"/>
    <mergeCell ref="A48:I48"/>
    <mergeCell ref="A49:I49"/>
  </mergeCells>
  <pageMargins left="0.9" right="0.2" top="1" bottom="0.5" header="0.5" footer="0.3"/>
  <pageSetup paperSize="9" scale="80" firstPageNumber="2" fitToHeight="0" orientation="portrait" r:id="rId1"/>
  <headerFooter alignWithMargins="0"/>
  <rowBreaks count="1" manualBreakCount="1"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M115"/>
  <sheetViews>
    <sheetView zoomScale="83" zoomScaleNormal="83" zoomScaleSheetLayoutView="81" workbookViewId="0">
      <selection activeCell="A12" sqref="A12"/>
    </sheetView>
  </sheetViews>
  <sheetFormatPr defaultColWidth="9.140625" defaultRowHeight="21" customHeight="1" x14ac:dyDescent="0.2"/>
  <cols>
    <col min="1" max="1" width="58.85546875" style="4" customWidth="1"/>
    <col min="2" max="2" width="7" style="4" customWidth="1"/>
    <col min="3" max="3" width="1" style="4" customWidth="1"/>
    <col min="4" max="4" width="10.5703125" style="132" customWidth="1"/>
    <col min="5" max="5" width="1" style="132" customWidth="1"/>
    <col min="6" max="6" width="10.5703125" style="132" customWidth="1"/>
    <col min="7" max="7" width="1" style="132" customWidth="1"/>
    <col min="8" max="8" width="10.5703125" style="133" customWidth="1"/>
    <col min="9" max="9" width="1" style="133" customWidth="1"/>
    <col min="10" max="10" width="10.5703125" style="133" customWidth="1"/>
    <col min="11" max="11" width="21.140625" style="4" customWidth="1"/>
    <col min="12" max="16384" width="9.140625" style="4"/>
  </cols>
  <sheetData>
    <row r="1" spans="1:13" s="2" customFormat="1" ht="21" customHeight="1" x14ac:dyDescent="0.2">
      <c r="A1" s="244" t="s">
        <v>40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3" s="2" customFormat="1" ht="21" customHeight="1" x14ac:dyDescent="0.2">
      <c r="A2" s="246" t="s">
        <v>58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3" s="2" customFormat="1" ht="21" customHeight="1" x14ac:dyDescent="0.2">
      <c r="A3" s="247" t="s">
        <v>172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3" ht="21" customHeight="1" x14ac:dyDescent="0.2">
      <c r="A4" s="246" t="s">
        <v>29</v>
      </c>
      <c r="B4" s="246"/>
      <c r="C4" s="246"/>
      <c r="D4" s="246"/>
      <c r="E4" s="246"/>
      <c r="F4" s="246"/>
      <c r="G4" s="246"/>
      <c r="H4" s="246"/>
      <c r="I4" s="246"/>
      <c r="J4" s="246"/>
    </row>
    <row r="5" spans="1:13" ht="21" customHeight="1" x14ac:dyDescent="0.2">
      <c r="A5" s="241" t="s">
        <v>13</v>
      </c>
      <c r="B5" s="241"/>
      <c r="C5" s="241"/>
      <c r="D5" s="241"/>
      <c r="E5" s="241"/>
      <c r="F5" s="241"/>
      <c r="G5" s="241"/>
      <c r="H5" s="241"/>
      <c r="I5" s="241"/>
      <c r="J5" s="241"/>
    </row>
    <row r="6" spans="1:13" s="2" customFormat="1" ht="9.1999999999999993" customHeight="1" x14ac:dyDescent="0.2">
      <c r="B6" s="76"/>
      <c r="C6" s="76"/>
      <c r="D6" s="77"/>
      <c r="E6" s="77"/>
      <c r="F6" s="77"/>
      <c r="G6" s="77"/>
      <c r="H6" s="78"/>
      <c r="I6" s="79"/>
      <c r="J6" s="78"/>
    </row>
    <row r="7" spans="1:13" ht="21" customHeight="1" x14ac:dyDescent="0.2">
      <c r="B7" s="80" t="s">
        <v>0</v>
      </c>
      <c r="C7" s="76"/>
      <c r="D7" s="240" t="s">
        <v>22</v>
      </c>
      <c r="E7" s="240"/>
      <c r="F7" s="240"/>
      <c r="G7" s="77"/>
      <c r="H7" s="244" t="s">
        <v>23</v>
      </c>
      <c r="I7" s="244"/>
      <c r="J7" s="244"/>
    </row>
    <row r="8" spans="1:13" ht="21" customHeight="1" x14ac:dyDescent="0.2">
      <c r="B8" s="76"/>
      <c r="C8" s="76"/>
      <c r="D8" s="240" t="s">
        <v>24</v>
      </c>
      <c r="E8" s="240"/>
      <c r="F8" s="240"/>
      <c r="G8" s="77"/>
      <c r="H8" s="240" t="s">
        <v>24</v>
      </c>
      <c r="I8" s="240"/>
      <c r="J8" s="240"/>
    </row>
    <row r="9" spans="1:13" ht="21" customHeight="1" x14ac:dyDescent="0.2">
      <c r="C9" s="80"/>
      <c r="D9" s="105">
        <v>2022</v>
      </c>
      <c r="E9" s="106"/>
      <c r="F9" s="107" t="s">
        <v>170</v>
      </c>
      <c r="G9" s="81"/>
      <c r="H9" s="105">
        <v>2022</v>
      </c>
      <c r="I9" s="106"/>
      <c r="J9" s="107" t="s">
        <v>170</v>
      </c>
    </row>
    <row r="10" spans="1:13" ht="21" customHeight="1" x14ac:dyDescent="0.2">
      <c r="A10" s="3" t="s">
        <v>10</v>
      </c>
      <c r="B10" s="76"/>
      <c r="C10" s="76"/>
      <c r="D10" s="77"/>
      <c r="E10" s="77"/>
      <c r="F10" s="82"/>
      <c r="G10" s="77"/>
      <c r="H10" s="79"/>
      <c r="I10" s="79"/>
      <c r="J10" s="79"/>
    </row>
    <row r="11" spans="1:13" ht="21" customHeight="1" x14ac:dyDescent="0.2">
      <c r="A11" s="10" t="s">
        <v>74</v>
      </c>
      <c r="B11" s="76">
        <v>24</v>
      </c>
      <c r="C11" s="76"/>
      <c r="D11" s="108">
        <v>302059</v>
      </c>
      <c r="E11" s="109"/>
      <c r="F11" s="108">
        <v>174192</v>
      </c>
      <c r="G11" s="110"/>
      <c r="H11" s="108">
        <v>118227</v>
      </c>
      <c r="I11" s="110"/>
      <c r="J11" s="108">
        <v>101048</v>
      </c>
      <c r="M11" s="11"/>
    </row>
    <row r="12" spans="1:13" ht="21" customHeight="1" x14ac:dyDescent="0.2">
      <c r="A12" s="10" t="s">
        <v>1</v>
      </c>
      <c r="B12" s="76"/>
      <c r="C12" s="76"/>
      <c r="D12" s="111">
        <v>2348</v>
      </c>
      <c r="E12" s="110"/>
      <c r="F12" s="111">
        <v>7184</v>
      </c>
      <c r="G12" s="110"/>
      <c r="H12" s="111">
        <v>9901</v>
      </c>
      <c r="I12" s="110"/>
      <c r="J12" s="111">
        <v>14134</v>
      </c>
      <c r="L12" s="11"/>
    </row>
    <row r="13" spans="1:13" ht="21" customHeight="1" x14ac:dyDescent="0.2">
      <c r="A13" s="94" t="s">
        <v>70</v>
      </c>
      <c r="B13" s="76"/>
      <c r="C13" s="76"/>
      <c r="D13" s="112">
        <f>SUM(D11:D12)</f>
        <v>304407</v>
      </c>
      <c r="E13" s="110"/>
      <c r="F13" s="112">
        <f>SUM(F11:F12)</f>
        <v>181376</v>
      </c>
      <c r="G13" s="110"/>
      <c r="H13" s="112">
        <f>SUM(H11:H12)</f>
        <v>128128</v>
      </c>
      <c r="I13" s="110"/>
      <c r="J13" s="112">
        <f>SUM(J11:J12)</f>
        <v>115182</v>
      </c>
    </row>
    <row r="14" spans="1:13" ht="6" customHeight="1" x14ac:dyDescent="0.2">
      <c r="B14" s="76"/>
      <c r="C14" s="76"/>
      <c r="D14" s="110"/>
      <c r="E14" s="110"/>
      <c r="F14" s="110"/>
      <c r="G14" s="110"/>
      <c r="H14" s="110"/>
      <c r="I14" s="110"/>
      <c r="J14" s="110"/>
    </row>
    <row r="15" spans="1:13" ht="21" customHeight="1" x14ac:dyDescent="0.2">
      <c r="A15" s="3" t="s">
        <v>5</v>
      </c>
      <c r="B15" s="76"/>
      <c r="C15" s="76"/>
      <c r="D15" s="110"/>
      <c r="E15" s="110"/>
      <c r="F15" s="110"/>
      <c r="G15" s="110"/>
      <c r="H15" s="110"/>
      <c r="I15" s="110"/>
      <c r="J15" s="110"/>
    </row>
    <row r="16" spans="1:13" ht="21" customHeight="1" x14ac:dyDescent="0.2">
      <c r="A16" s="10" t="s">
        <v>75</v>
      </c>
      <c r="B16" s="76"/>
      <c r="C16" s="76"/>
      <c r="D16" s="113">
        <v>158286</v>
      </c>
      <c r="E16" s="113"/>
      <c r="F16" s="113">
        <v>102716</v>
      </c>
      <c r="G16" s="113"/>
      <c r="H16" s="113">
        <v>68743</v>
      </c>
      <c r="I16" s="110"/>
      <c r="J16" s="113">
        <v>59253</v>
      </c>
    </row>
    <row r="17" spans="1:10" ht="21" customHeight="1" x14ac:dyDescent="0.2">
      <c r="A17" s="10" t="s">
        <v>157</v>
      </c>
      <c r="B17" s="76"/>
      <c r="C17" s="76"/>
      <c r="D17" s="113">
        <v>7225</v>
      </c>
      <c r="E17" s="110"/>
      <c r="F17" s="113">
        <v>7315</v>
      </c>
      <c r="G17" s="110"/>
      <c r="H17" s="113">
        <v>2689</v>
      </c>
      <c r="I17" s="110"/>
      <c r="J17" s="113">
        <v>3301</v>
      </c>
    </row>
    <row r="18" spans="1:10" ht="21" customHeight="1" x14ac:dyDescent="0.2">
      <c r="A18" s="10" t="s">
        <v>14</v>
      </c>
      <c r="B18" s="221"/>
      <c r="C18" s="76"/>
      <c r="D18" s="113">
        <v>77526</v>
      </c>
      <c r="E18" s="110"/>
      <c r="F18" s="113">
        <v>30897</v>
      </c>
      <c r="G18" s="110"/>
      <c r="H18" s="113">
        <v>40417</v>
      </c>
      <c r="I18" s="110"/>
      <c r="J18" s="113">
        <v>20379</v>
      </c>
    </row>
    <row r="19" spans="1:10" ht="21" customHeight="1" x14ac:dyDescent="0.2">
      <c r="A19" s="10" t="s">
        <v>224</v>
      </c>
      <c r="B19" s="76">
        <v>8</v>
      </c>
      <c r="C19" s="76"/>
      <c r="D19" s="113">
        <v>38538</v>
      </c>
      <c r="E19" s="110"/>
      <c r="F19" s="119">
        <v>0</v>
      </c>
      <c r="G19" s="110"/>
      <c r="H19" s="113">
        <v>38538</v>
      </c>
      <c r="I19" s="110"/>
      <c r="J19" s="119">
        <v>0</v>
      </c>
    </row>
    <row r="20" spans="1:10" ht="21" customHeight="1" x14ac:dyDescent="0.2">
      <c r="A20" s="10" t="s">
        <v>226</v>
      </c>
      <c r="B20" s="76"/>
      <c r="C20" s="76"/>
      <c r="D20" s="113">
        <v>-7426</v>
      </c>
      <c r="E20" s="110"/>
      <c r="F20" s="119">
        <v>910</v>
      </c>
      <c r="G20" s="110"/>
      <c r="H20" s="113">
        <v>-7426</v>
      </c>
      <c r="I20" s="110"/>
      <c r="J20" s="119">
        <v>910</v>
      </c>
    </row>
    <row r="21" spans="1:10" ht="21" customHeight="1" x14ac:dyDescent="0.2">
      <c r="A21" s="94" t="s">
        <v>71</v>
      </c>
      <c r="B21" s="76"/>
      <c r="C21" s="76"/>
      <c r="D21" s="112">
        <f>SUM(D16:D20)</f>
        <v>274149</v>
      </c>
      <c r="E21" s="113"/>
      <c r="F21" s="112">
        <f>SUM(F16:F20)</f>
        <v>141838</v>
      </c>
      <c r="G21" s="113"/>
      <c r="H21" s="112">
        <f>SUM(H16:H20)</f>
        <v>142961</v>
      </c>
      <c r="I21" s="110"/>
      <c r="J21" s="112">
        <f>SUM(J16:J20)</f>
        <v>83843</v>
      </c>
    </row>
    <row r="22" spans="1:10" ht="21" customHeight="1" x14ac:dyDescent="0.2">
      <c r="A22" s="3" t="s">
        <v>227</v>
      </c>
      <c r="B22" s="76"/>
      <c r="C22" s="76"/>
      <c r="D22" s="112">
        <f>D13-D21</f>
        <v>30258</v>
      </c>
      <c r="E22" s="113"/>
      <c r="F22" s="112">
        <f>F13-F21</f>
        <v>39538</v>
      </c>
      <c r="G22" s="113"/>
      <c r="H22" s="112">
        <f>H13-H21</f>
        <v>-14833</v>
      </c>
      <c r="I22" s="110"/>
      <c r="J22" s="112">
        <f>J13-J21</f>
        <v>31339</v>
      </c>
    </row>
    <row r="23" spans="1:10" ht="6" customHeight="1" x14ac:dyDescent="0.2">
      <c r="B23" s="76"/>
      <c r="C23" s="76"/>
      <c r="D23" s="110"/>
      <c r="E23" s="110"/>
      <c r="F23" s="110"/>
      <c r="G23" s="110"/>
      <c r="H23" s="110"/>
      <c r="I23" s="110"/>
      <c r="J23" s="110"/>
    </row>
    <row r="24" spans="1:10" ht="21" customHeight="1" x14ac:dyDescent="0.2">
      <c r="A24" s="2" t="s">
        <v>85</v>
      </c>
      <c r="B24" s="76"/>
      <c r="C24" s="76"/>
      <c r="D24" s="113">
        <v>4301</v>
      </c>
      <c r="E24" s="113"/>
      <c r="F24" s="113">
        <v>2907</v>
      </c>
      <c r="G24" s="113"/>
      <c r="H24" s="113">
        <v>43346</v>
      </c>
      <c r="I24" s="110"/>
      <c r="J24" s="113">
        <v>52903</v>
      </c>
    </row>
    <row r="25" spans="1:10" ht="21" customHeight="1" x14ac:dyDescent="0.2">
      <c r="A25" s="2" t="s">
        <v>158</v>
      </c>
      <c r="B25" s="76"/>
      <c r="C25" s="76"/>
      <c r="D25" s="113">
        <v>-3902</v>
      </c>
      <c r="E25" s="113"/>
      <c r="F25" s="113">
        <v>-2347</v>
      </c>
      <c r="G25" s="113"/>
      <c r="H25" s="113">
        <v>-1981</v>
      </c>
      <c r="I25" s="110"/>
      <c r="J25" s="113">
        <v>-2237</v>
      </c>
    </row>
    <row r="26" spans="1:10" ht="21" customHeight="1" x14ac:dyDescent="0.2">
      <c r="A26" s="2" t="s">
        <v>186</v>
      </c>
      <c r="B26" s="114"/>
      <c r="C26" s="76"/>
      <c r="D26" s="209">
        <v>560</v>
      </c>
      <c r="E26" s="109"/>
      <c r="F26" s="209">
        <v>431</v>
      </c>
      <c r="G26" s="111"/>
      <c r="H26" s="119">
        <v>0</v>
      </c>
      <c r="I26" s="111"/>
      <c r="J26" s="119">
        <v>0</v>
      </c>
    </row>
    <row r="27" spans="1:10" s="2" customFormat="1" ht="21" customHeight="1" x14ac:dyDescent="0.2">
      <c r="A27" s="3" t="s">
        <v>57</v>
      </c>
      <c r="B27" s="99"/>
      <c r="C27" s="76"/>
      <c r="D27" s="210">
        <f>D13-D21+SUM(D24:D26)</f>
        <v>31217</v>
      </c>
      <c r="E27" s="115"/>
      <c r="F27" s="210">
        <f>F13-F21+SUM(F24:F26)</f>
        <v>40529</v>
      </c>
      <c r="G27" s="111">
        <v>0</v>
      </c>
      <c r="H27" s="210">
        <f>H13-H21+SUM(H24:H26)</f>
        <v>26532</v>
      </c>
      <c r="I27" s="111"/>
      <c r="J27" s="210">
        <f>J13-J21+SUM(J24:J26)</f>
        <v>82005</v>
      </c>
    </row>
    <row r="28" spans="1:10" s="2" customFormat="1" ht="21" customHeight="1" x14ac:dyDescent="0.2">
      <c r="A28" s="2" t="s">
        <v>214</v>
      </c>
      <c r="B28" s="116">
        <v>20</v>
      </c>
      <c r="C28" s="76"/>
      <c r="D28" s="108">
        <v>91</v>
      </c>
      <c r="E28" s="108"/>
      <c r="F28" s="108">
        <v>-4164</v>
      </c>
      <c r="G28" s="108"/>
      <c r="H28" s="108">
        <v>7200</v>
      </c>
      <c r="I28" s="109"/>
      <c r="J28" s="108">
        <v>-2571</v>
      </c>
    </row>
    <row r="29" spans="1:10" s="2" customFormat="1" ht="21" customHeight="1" x14ac:dyDescent="0.2">
      <c r="A29" s="3" t="s">
        <v>150</v>
      </c>
      <c r="B29" s="76"/>
      <c r="C29" s="76"/>
      <c r="D29" s="112">
        <f>D27+D28</f>
        <v>31308</v>
      </c>
      <c r="E29" s="115"/>
      <c r="F29" s="112">
        <f>F27+F28</f>
        <v>36365</v>
      </c>
      <c r="G29" s="115"/>
      <c r="H29" s="112">
        <f>H27+H28</f>
        <v>33732</v>
      </c>
      <c r="I29" s="115"/>
      <c r="J29" s="112">
        <f>J27+J28</f>
        <v>79434</v>
      </c>
    </row>
    <row r="30" spans="1:10" ht="6" customHeight="1" x14ac:dyDescent="0.2">
      <c r="B30" s="76"/>
      <c r="C30" s="76"/>
      <c r="D30" s="86"/>
      <c r="E30" s="86"/>
      <c r="F30" s="86"/>
      <c r="G30" s="86"/>
      <c r="H30" s="86"/>
      <c r="I30" s="86"/>
      <c r="J30" s="86"/>
    </row>
    <row r="31" spans="1:10" s="2" customFormat="1" ht="21" customHeight="1" x14ac:dyDescent="0.2">
      <c r="A31" s="3" t="s">
        <v>89</v>
      </c>
      <c r="B31" s="76"/>
      <c r="C31" s="76"/>
      <c r="D31" s="117"/>
      <c r="E31" s="117"/>
      <c r="F31" s="117"/>
      <c r="G31" s="117"/>
      <c r="H31" s="117"/>
      <c r="I31" s="86"/>
      <c r="J31" s="117"/>
    </row>
    <row r="32" spans="1:10" s="2" customFormat="1" ht="21" customHeight="1" x14ac:dyDescent="0.2">
      <c r="A32" s="92" t="s">
        <v>187</v>
      </c>
      <c r="B32" s="76"/>
      <c r="C32" s="76"/>
      <c r="D32" s="117"/>
      <c r="E32" s="117"/>
      <c r="F32" s="117"/>
      <c r="G32" s="117"/>
      <c r="H32" s="117"/>
      <c r="I32" s="86"/>
      <c r="J32" s="117"/>
    </row>
    <row r="33" spans="1:10" s="2" customFormat="1" ht="21" customHeight="1" x14ac:dyDescent="0.2">
      <c r="A33" s="217" t="s">
        <v>188</v>
      </c>
      <c r="B33" s="76"/>
      <c r="C33" s="76"/>
      <c r="D33" s="117"/>
      <c r="E33" s="117"/>
      <c r="F33" s="117"/>
      <c r="G33" s="117"/>
      <c r="H33" s="117"/>
      <c r="I33" s="86"/>
      <c r="J33" s="117"/>
    </row>
    <row r="34" spans="1:10" s="2" customFormat="1" ht="21" customHeight="1" x14ac:dyDescent="0.2">
      <c r="A34" s="10" t="s">
        <v>151</v>
      </c>
      <c r="B34" s="76"/>
      <c r="C34" s="76"/>
      <c r="D34" s="117">
        <f>12156+31</f>
        <v>12187</v>
      </c>
      <c r="E34" s="117"/>
      <c r="F34" s="117">
        <v>3873</v>
      </c>
      <c r="G34" s="97"/>
      <c r="H34" s="119">
        <v>0</v>
      </c>
      <c r="I34" s="97"/>
      <c r="J34" s="119">
        <v>0</v>
      </c>
    </row>
    <row r="35" spans="1:10" s="2" customFormat="1" ht="21" customHeight="1" x14ac:dyDescent="0.2">
      <c r="A35" s="218" t="s">
        <v>190</v>
      </c>
      <c r="B35" s="76"/>
      <c r="C35" s="76"/>
      <c r="D35" s="220"/>
      <c r="F35" s="220"/>
      <c r="H35" s="220"/>
      <c r="J35" s="220"/>
    </row>
    <row r="36" spans="1:10" s="2" customFormat="1" ht="21" customHeight="1" x14ac:dyDescent="0.2">
      <c r="A36" s="219" t="s">
        <v>189</v>
      </c>
      <c r="B36" s="76"/>
      <c r="C36" s="76"/>
      <c r="D36" s="118">
        <f>SUM(D32:D34)</f>
        <v>12187</v>
      </c>
      <c r="E36" s="97"/>
      <c r="F36" s="118">
        <f>SUM(F32:F34)</f>
        <v>3873</v>
      </c>
      <c r="G36" s="97"/>
      <c r="H36" s="118">
        <f>SUM(H32:H34)</f>
        <v>0</v>
      </c>
      <c r="I36" s="97"/>
      <c r="J36" s="118">
        <f>SUM(J32:J34)</f>
        <v>0</v>
      </c>
    </row>
    <row r="37" spans="1:10" s="2" customFormat="1" ht="21" customHeight="1" x14ac:dyDescent="0.2">
      <c r="A37" s="92" t="s">
        <v>191</v>
      </c>
      <c r="C37" s="76"/>
      <c r="D37" s="119"/>
      <c r="E37" s="97"/>
      <c r="F37" s="119"/>
      <c r="G37" s="97"/>
      <c r="H37" s="119"/>
      <c r="I37" s="97"/>
      <c r="J37" s="119"/>
    </row>
    <row r="38" spans="1:10" s="2" customFormat="1" ht="21" customHeight="1" x14ac:dyDescent="0.2">
      <c r="A38" s="217" t="s">
        <v>188</v>
      </c>
      <c r="C38" s="76"/>
      <c r="D38" s="119"/>
      <c r="E38" s="97"/>
      <c r="F38" s="119"/>
      <c r="G38" s="97"/>
      <c r="H38" s="119"/>
      <c r="I38" s="97"/>
      <c r="J38" s="119"/>
    </row>
    <row r="39" spans="1:10" s="2" customFormat="1" ht="21" customHeight="1" x14ac:dyDescent="0.2">
      <c r="A39" s="10" t="s">
        <v>241</v>
      </c>
      <c r="C39" s="76"/>
      <c r="D39" s="119"/>
      <c r="E39" s="97"/>
      <c r="F39" s="119"/>
      <c r="G39" s="97"/>
      <c r="H39" s="119"/>
      <c r="I39" s="97"/>
      <c r="J39" s="119"/>
    </row>
    <row r="40" spans="1:10" s="2" customFormat="1" ht="21" customHeight="1" x14ac:dyDescent="0.2">
      <c r="A40" s="89" t="s">
        <v>210</v>
      </c>
      <c r="B40" s="120"/>
      <c r="C40" s="76"/>
      <c r="D40" s="119">
        <v>-5483</v>
      </c>
      <c r="E40" s="97"/>
      <c r="F40" s="119">
        <v>42137</v>
      </c>
      <c r="G40" s="97"/>
      <c r="H40" s="119">
        <v>-5483</v>
      </c>
      <c r="I40" s="97"/>
      <c r="J40" s="119">
        <v>42137</v>
      </c>
    </row>
    <row r="41" spans="1:10" s="2" customFormat="1" ht="21" customHeight="1" x14ac:dyDescent="0.2">
      <c r="A41" s="10" t="s">
        <v>240</v>
      </c>
      <c r="B41" s="120"/>
      <c r="C41" s="76"/>
      <c r="D41" s="118">
        <v>-1644</v>
      </c>
      <c r="E41" s="97"/>
      <c r="F41" s="118">
        <v>0</v>
      </c>
      <c r="G41" s="97"/>
      <c r="H41" s="118">
        <v>0</v>
      </c>
      <c r="I41" s="97"/>
      <c r="J41" s="118">
        <v>0</v>
      </c>
    </row>
    <row r="42" spans="1:10" s="2" customFormat="1" ht="21" customHeight="1" x14ac:dyDescent="0.2">
      <c r="A42" s="218" t="s">
        <v>192</v>
      </c>
      <c r="B42" s="120"/>
      <c r="C42" s="76"/>
      <c r="D42" s="119"/>
      <c r="E42" s="97"/>
      <c r="F42" s="119"/>
      <c r="G42" s="97"/>
      <c r="H42" s="119"/>
      <c r="I42" s="97"/>
      <c r="J42" s="119"/>
    </row>
    <row r="43" spans="1:10" s="2" customFormat="1" ht="21" customHeight="1" x14ac:dyDescent="0.2">
      <c r="A43" s="219" t="s">
        <v>189</v>
      </c>
      <c r="B43" s="76"/>
      <c r="C43" s="76"/>
      <c r="D43" s="118">
        <f>SUM(D38:D41)</f>
        <v>-7127</v>
      </c>
      <c r="E43" s="97"/>
      <c r="F43" s="118">
        <f>SUM(F38:F41)</f>
        <v>42137</v>
      </c>
      <c r="G43" s="97"/>
      <c r="H43" s="118">
        <f>SUM(H38:H41)</f>
        <v>-5483</v>
      </c>
      <c r="I43" s="97"/>
      <c r="J43" s="118">
        <f>SUM(J38:J41)</f>
        <v>42137</v>
      </c>
    </row>
    <row r="44" spans="1:10" s="2" customFormat="1" ht="21" customHeight="1" x14ac:dyDescent="0.2">
      <c r="A44" s="92" t="s">
        <v>159</v>
      </c>
      <c r="B44" s="76"/>
      <c r="C44" s="76"/>
      <c r="D44" s="118">
        <f>SUM(D36,D43)</f>
        <v>5060</v>
      </c>
      <c r="E44" s="97"/>
      <c r="F44" s="118">
        <f>SUM(F36,F43)</f>
        <v>46010</v>
      </c>
      <c r="G44" s="97"/>
      <c r="H44" s="118">
        <f>SUM(H36,H43)</f>
        <v>-5483</v>
      </c>
      <c r="I44" s="97"/>
      <c r="J44" s="118">
        <f>SUM(J36,J43)</f>
        <v>42137</v>
      </c>
    </row>
    <row r="45" spans="1:10" s="2" customFormat="1" ht="21" customHeight="1" thickBot="1" x14ac:dyDescent="0.25">
      <c r="A45" s="138" t="s">
        <v>152</v>
      </c>
      <c r="B45" s="76"/>
      <c r="C45" s="76"/>
      <c r="D45" s="121">
        <f>D29+D44</f>
        <v>36368</v>
      </c>
      <c r="E45" s="117"/>
      <c r="F45" s="121">
        <f>F29+F44</f>
        <v>82375</v>
      </c>
      <c r="G45" s="117"/>
      <c r="H45" s="121">
        <f>H29+H44</f>
        <v>28249</v>
      </c>
      <c r="I45" s="86"/>
      <c r="J45" s="121">
        <f>J29+J44</f>
        <v>121571</v>
      </c>
    </row>
    <row r="46" spans="1:10" ht="6" customHeight="1" thickTop="1" x14ac:dyDescent="0.2">
      <c r="B46" s="76"/>
      <c r="C46" s="76"/>
      <c r="D46" s="110"/>
      <c r="E46" s="110"/>
      <c r="F46" s="110"/>
      <c r="G46" s="110"/>
      <c r="H46" s="110"/>
      <c r="I46" s="110"/>
      <c r="J46" s="110"/>
    </row>
    <row r="47" spans="1:10" ht="12.75" x14ac:dyDescent="0.2">
      <c r="B47" s="76"/>
      <c r="C47" s="76"/>
      <c r="D47" s="110"/>
      <c r="E47" s="110"/>
      <c r="F47" s="110"/>
      <c r="G47" s="110"/>
      <c r="H47" s="110"/>
      <c r="I47" s="110"/>
      <c r="J47" s="110"/>
    </row>
    <row r="48" spans="1:10" ht="12.75" x14ac:dyDescent="0.2">
      <c r="B48" s="76"/>
      <c r="C48" s="76"/>
      <c r="D48" s="110"/>
      <c r="E48" s="110"/>
      <c r="F48" s="110"/>
      <c r="G48" s="110"/>
      <c r="H48" s="110"/>
      <c r="I48" s="110"/>
      <c r="J48" s="110"/>
    </row>
    <row r="49" spans="1:13" ht="12.75" x14ac:dyDescent="0.2">
      <c r="B49" s="76"/>
      <c r="C49" s="76"/>
      <c r="D49" s="110"/>
      <c r="E49" s="110"/>
      <c r="F49" s="110"/>
      <c r="G49" s="110"/>
      <c r="H49" s="110"/>
      <c r="I49" s="110"/>
      <c r="J49" s="110"/>
    </row>
    <row r="50" spans="1:13" s="2" customFormat="1" ht="21" customHeight="1" x14ac:dyDescent="0.2">
      <c r="A50" s="244" t="s">
        <v>40</v>
      </c>
      <c r="B50" s="244"/>
      <c r="C50" s="244"/>
      <c r="D50" s="244"/>
      <c r="E50" s="244"/>
      <c r="F50" s="244"/>
      <c r="G50" s="244"/>
      <c r="H50" s="244"/>
      <c r="I50" s="244"/>
      <c r="J50" s="244"/>
    </row>
    <row r="51" spans="1:13" s="2" customFormat="1" ht="21" customHeight="1" x14ac:dyDescent="0.2">
      <c r="A51" s="246" t="s">
        <v>235</v>
      </c>
      <c r="B51" s="246"/>
      <c r="C51" s="246"/>
      <c r="D51" s="246"/>
      <c r="E51" s="246"/>
      <c r="F51" s="246"/>
      <c r="G51" s="246"/>
      <c r="H51" s="246"/>
      <c r="I51" s="246"/>
      <c r="J51" s="246"/>
    </row>
    <row r="52" spans="1:13" s="2" customFormat="1" ht="21" customHeight="1" x14ac:dyDescent="0.2">
      <c r="A52" s="247" t="s">
        <v>172</v>
      </c>
      <c r="B52" s="246"/>
      <c r="C52" s="246"/>
      <c r="D52" s="246"/>
      <c r="E52" s="246"/>
      <c r="F52" s="246"/>
      <c r="G52" s="246"/>
      <c r="H52" s="246"/>
      <c r="I52" s="246"/>
      <c r="J52" s="246"/>
    </row>
    <row r="53" spans="1:13" ht="21" customHeight="1" x14ac:dyDescent="0.2">
      <c r="A53" s="246" t="s">
        <v>29</v>
      </c>
      <c r="B53" s="246"/>
      <c r="C53" s="246"/>
      <c r="D53" s="246"/>
      <c r="E53" s="246"/>
      <c r="F53" s="246"/>
      <c r="G53" s="246"/>
      <c r="H53" s="246"/>
      <c r="I53" s="246"/>
      <c r="J53" s="246"/>
    </row>
    <row r="54" spans="1:13" ht="21" customHeight="1" x14ac:dyDescent="0.2">
      <c r="A54" s="241" t="s">
        <v>13</v>
      </c>
      <c r="B54" s="241"/>
      <c r="C54" s="241"/>
      <c r="D54" s="241"/>
      <c r="E54" s="241"/>
      <c r="F54" s="241"/>
      <c r="G54" s="241"/>
      <c r="H54" s="241"/>
      <c r="I54" s="241"/>
      <c r="J54" s="241"/>
    </row>
    <row r="55" spans="1:13" ht="12.75" x14ac:dyDescent="0.2">
      <c r="B55" s="76"/>
      <c r="C55" s="76"/>
      <c r="D55" s="110"/>
      <c r="E55" s="110"/>
      <c r="F55" s="110"/>
      <c r="G55" s="110"/>
      <c r="H55" s="110"/>
      <c r="I55" s="110"/>
      <c r="J55" s="110"/>
    </row>
    <row r="56" spans="1:13" ht="21" customHeight="1" x14ac:dyDescent="0.2">
      <c r="B56" s="80" t="s">
        <v>0</v>
      </c>
      <c r="C56" s="76"/>
      <c r="D56" s="240" t="s">
        <v>22</v>
      </c>
      <c r="E56" s="240"/>
      <c r="F56" s="240"/>
      <c r="G56" s="77"/>
      <c r="H56" s="244" t="s">
        <v>23</v>
      </c>
      <c r="I56" s="244"/>
      <c r="J56" s="244"/>
    </row>
    <row r="57" spans="1:13" ht="21" customHeight="1" x14ac:dyDescent="0.2">
      <c r="B57" s="76"/>
      <c r="C57" s="76"/>
      <c r="D57" s="240" t="s">
        <v>24</v>
      </c>
      <c r="E57" s="240"/>
      <c r="F57" s="240"/>
      <c r="G57" s="77"/>
      <c r="H57" s="240" t="s">
        <v>24</v>
      </c>
      <c r="I57" s="240"/>
      <c r="J57" s="240"/>
    </row>
    <row r="58" spans="1:13" ht="21" customHeight="1" x14ac:dyDescent="0.2">
      <c r="C58" s="80"/>
      <c r="D58" s="105">
        <v>2022</v>
      </c>
      <c r="E58" s="106"/>
      <c r="F58" s="107" t="s">
        <v>170</v>
      </c>
      <c r="G58" s="81"/>
      <c r="H58" s="105">
        <v>2022</v>
      </c>
      <c r="I58" s="106"/>
      <c r="J58" s="107" t="s">
        <v>170</v>
      </c>
    </row>
    <row r="59" spans="1:13" s="2" customFormat="1" ht="21" customHeight="1" x14ac:dyDescent="0.2">
      <c r="A59" s="14" t="s">
        <v>156</v>
      </c>
      <c r="B59" s="99"/>
      <c r="C59" s="99"/>
      <c r="D59" s="97"/>
      <c r="E59" s="123"/>
      <c r="F59" s="97"/>
      <c r="G59" s="123"/>
      <c r="H59" s="97"/>
      <c r="I59" s="123"/>
      <c r="J59" s="97"/>
    </row>
    <row r="60" spans="1:13" s="2" customFormat="1" ht="21" customHeight="1" x14ac:dyDescent="0.2">
      <c r="A60" s="10" t="s">
        <v>62</v>
      </c>
      <c r="B60" s="99"/>
      <c r="C60" s="99"/>
      <c r="D60" s="124">
        <v>31796</v>
      </c>
      <c r="E60" s="124"/>
      <c r="F60" s="124">
        <f>F62-F61</f>
        <v>36956</v>
      </c>
      <c r="G60" s="124"/>
      <c r="H60" s="124">
        <v>33732</v>
      </c>
      <c r="I60" s="124"/>
      <c r="J60" s="124">
        <f>J62-J61</f>
        <v>79434</v>
      </c>
      <c r="M60" s="12"/>
    </row>
    <row r="61" spans="1:13" s="2" customFormat="1" ht="21" customHeight="1" x14ac:dyDescent="0.2">
      <c r="A61" s="10" t="s">
        <v>42</v>
      </c>
      <c r="B61" s="99"/>
      <c r="C61" s="99"/>
      <c r="D61" s="118">
        <v>-488</v>
      </c>
      <c r="E61" s="124"/>
      <c r="F61" s="118">
        <v>-591</v>
      </c>
      <c r="G61" s="124"/>
      <c r="H61" s="125">
        <v>0</v>
      </c>
      <c r="I61" s="124"/>
      <c r="J61" s="125">
        <v>0</v>
      </c>
      <c r="M61" s="12"/>
    </row>
    <row r="62" spans="1:13" s="2" customFormat="1" ht="21" customHeight="1" thickBot="1" x14ac:dyDescent="0.25">
      <c r="A62" s="14" t="s">
        <v>153</v>
      </c>
      <c r="B62" s="99"/>
      <c r="D62" s="126">
        <f>D29</f>
        <v>31308</v>
      </c>
      <c r="E62" s="124"/>
      <c r="F62" s="126">
        <f>F29</f>
        <v>36365</v>
      </c>
      <c r="G62" s="124"/>
      <c r="H62" s="126">
        <f>H29</f>
        <v>33732</v>
      </c>
      <c r="I62" s="124"/>
      <c r="J62" s="126">
        <f>J29</f>
        <v>79434</v>
      </c>
    </row>
    <row r="63" spans="1:13" ht="6" customHeight="1" thickTop="1" x14ac:dyDescent="0.2">
      <c r="B63" s="76"/>
      <c r="C63" s="76"/>
      <c r="D63" s="110"/>
      <c r="E63" s="110"/>
      <c r="F63" s="110"/>
      <c r="G63" s="110"/>
      <c r="H63" s="110"/>
      <c r="I63" s="110"/>
      <c r="J63" s="110"/>
    </row>
    <row r="64" spans="1:13" s="2" customFormat="1" ht="21" customHeight="1" x14ac:dyDescent="0.2">
      <c r="A64" s="14" t="s">
        <v>77</v>
      </c>
      <c r="B64" s="99"/>
      <c r="D64" s="127"/>
      <c r="E64" s="124"/>
      <c r="F64" s="127"/>
      <c r="G64" s="124"/>
      <c r="H64" s="127"/>
      <c r="I64" s="127"/>
      <c r="J64" s="127"/>
    </row>
    <row r="65" spans="1:10" s="2" customFormat="1" ht="21" customHeight="1" x14ac:dyDescent="0.2">
      <c r="A65" s="10" t="s">
        <v>62</v>
      </c>
      <c r="B65" s="99"/>
      <c r="D65" s="124">
        <f>D67-D66</f>
        <v>36856</v>
      </c>
      <c r="E65" s="124"/>
      <c r="F65" s="124">
        <f>F67-F66</f>
        <v>82966</v>
      </c>
      <c r="G65" s="124"/>
      <c r="H65" s="124">
        <f>H67-H66</f>
        <v>28249</v>
      </c>
      <c r="I65" s="124"/>
      <c r="J65" s="124">
        <f>J67-J66</f>
        <v>121571</v>
      </c>
    </row>
    <row r="66" spans="1:10" s="2" customFormat="1" ht="21" customHeight="1" x14ac:dyDescent="0.2">
      <c r="A66" s="10" t="s">
        <v>42</v>
      </c>
      <c r="B66" s="99"/>
      <c r="D66" s="169">
        <v>-488</v>
      </c>
      <c r="E66" s="124"/>
      <c r="F66" s="169">
        <v>-591</v>
      </c>
      <c r="G66" s="124"/>
      <c r="H66" s="128">
        <v>0</v>
      </c>
      <c r="I66" s="124"/>
      <c r="J66" s="128">
        <v>0</v>
      </c>
    </row>
    <row r="67" spans="1:10" s="2" customFormat="1" ht="21" customHeight="1" thickBot="1" x14ac:dyDescent="0.25">
      <c r="A67" s="3" t="s">
        <v>152</v>
      </c>
      <c r="B67" s="99"/>
      <c r="C67" s="99"/>
      <c r="D67" s="129">
        <f>D45</f>
        <v>36368</v>
      </c>
      <c r="E67" s="124"/>
      <c r="F67" s="129">
        <f>F45</f>
        <v>82375</v>
      </c>
      <c r="G67" s="124"/>
      <c r="H67" s="129">
        <f>H45</f>
        <v>28249</v>
      </c>
      <c r="I67" s="124"/>
      <c r="J67" s="129">
        <f>J45</f>
        <v>121571</v>
      </c>
    </row>
    <row r="68" spans="1:10" ht="6" customHeight="1" thickTop="1" x14ac:dyDescent="0.2">
      <c r="B68" s="76"/>
      <c r="C68" s="76"/>
      <c r="D68" s="110"/>
      <c r="E68" s="110"/>
      <c r="F68" s="110"/>
      <c r="G68" s="110"/>
      <c r="H68" s="110"/>
      <c r="I68" s="110"/>
      <c r="J68" s="110"/>
    </row>
    <row r="69" spans="1:10" ht="21" customHeight="1" x14ac:dyDescent="0.2">
      <c r="A69" s="3" t="s">
        <v>65</v>
      </c>
      <c r="B69" s="76"/>
      <c r="C69" s="76"/>
      <c r="D69" s="130"/>
      <c r="E69" s="117"/>
      <c r="F69" s="130"/>
      <c r="G69" s="117"/>
      <c r="H69" s="130"/>
      <c r="I69" s="86"/>
      <c r="J69" s="130"/>
    </row>
    <row r="70" spans="1:10" ht="21" customHeight="1" thickBot="1" x14ac:dyDescent="0.25">
      <c r="A70" s="2" t="s">
        <v>78</v>
      </c>
      <c r="B70" s="76">
        <v>22</v>
      </c>
      <c r="C70" s="76"/>
      <c r="D70" s="131">
        <f>D60/867443</f>
        <v>3.6654858013725394E-2</v>
      </c>
      <c r="E70" s="117"/>
      <c r="F70" s="131">
        <f>F60/680000</f>
        <v>5.4347058823529415E-2</v>
      </c>
      <c r="G70" s="117"/>
      <c r="H70" s="131">
        <f>H60/867443</f>
        <v>3.8886704947760253E-2</v>
      </c>
      <c r="I70" s="86"/>
      <c r="J70" s="131">
        <f>J60/680000</f>
        <v>0.11681470588235295</v>
      </c>
    </row>
    <row r="71" spans="1:10" ht="11.1" customHeight="1" thickTop="1" x14ac:dyDescent="0.2">
      <c r="A71" s="2"/>
      <c r="B71" s="76"/>
      <c r="C71" s="76"/>
      <c r="D71" s="130"/>
      <c r="E71" s="117"/>
      <c r="F71" s="130"/>
      <c r="G71" s="117"/>
      <c r="H71" s="130"/>
      <c r="I71" s="86"/>
      <c r="J71" s="130"/>
    </row>
    <row r="72" spans="1:10" ht="21" customHeight="1" x14ac:dyDescent="0.2">
      <c r="A72" s="2"/>
      <c r="B72" s="76"/>
      <c r="C72" s="76"/>
      <c r="D72" s="130"/>
      <c r="E72" s="117"/>
      <c r="F72" s="130"/>
      <c r="G72" s="117"/>
      <c r="H72" s="130"/>
      <c r="I72" s="86"/>
      <c r="J72" s="130"/>
    </row>
    <row r="73" spans="1:10" ht="21" customHeight="1" x14ac:dyDescent="0.2">
      <c r="A73" s="2"/>
      <c r="B73" s="76"/>
      <c r="C73" s="76"/>
      <c r="D73" s="130"/>
      <c r="E73" s="117"/>
      <c r="F73" s="130"/>
      <c r="G73" s="117"/>
      <c r="H73" s="130"/>
      <c r="I73" s="86"/>
      <c r="J73" s="130"/>
    </row>
    <row r="74" spans="1:10" ht="21" customHeight="1" x14ac:dyDescent="0.2">
      <c r="A74" s="2"/>
      <c r="B74" s="76"/>
      <c r="C74" s="76"/>
      <c r="D74" s="130"/>
      <c r="E74" s="117"/>
      <c r="F74" s="130"/>
      <c r="G74" s="117"/>
      <c r="H74" s="130"/>
      <c r="I74" s="86"/>
      <c r="J74" s="130"/>
    </row>
    <row r="75" spans="1:10" ht="21" customHeight="1" x14ac:dyDescent="0.2">
      <c r="A75" s="2"/>
      <c r="B75" s="76"/>
      <c r="C75" s="76"/>
      <c r="D75" s="130"/>
      <c r="E75" s="117"/>
      <c r="F75" s="130"/>
      <c r="G75" s="117"/>
      <c r="H75" s="130"/>
      <c r="I75" s="86"/>
      <c r="J75" s="130"/>
    </row>
    <row r="76" spans="1:10" ht="21" customHeight="1" x14ac:dyDescent="0.2">
      <c r="A76" s="2"/>
      <c r="B76" s="76"/>
      <c r="C76" s="76"/>
      <c r="D76" s="130"/>
      <c r="E76" s="117"/>
      <c r="F76" s="130"/>
      <c r="G76" s="117"/>
      <c r="H76" s="130"/>
      <c r="I76" s="86"/>
      <c r="J76" s="130"/>
    </row>
    <row r="77" spans="1:10" ht="21" customHeight="1" x14ac:dyDescent="0.2">
      <c r="A77" s="2"/>
      <c r="B77" s="76"/>
      <c r="C77" s="76"/>
      <c r="D77" s="130"/>
      <c r="E77" s="117"/>
      <c r="F77" s="130"/>
      <c r="G77" s="117"/>
      <c r="H77" s="130"/>
      <c r="I77" s="86"/>
      <c r="J77" s="130"/>
    </row>
    <row r="78" spans="1:10" ht="21" customHeight="1" x14ac:dyDescent="0.2">
      <c r="A78" s="2"/>
      <c r="B78" s="76"/>
      <c r="C78" s="76"/>
      <c r="D78" s="130"/>
      <c r="E78" s="117"/>
      <c r="F78" s="130"/>
      <c r="G78" s="117"/>
      <c r="H78" s="130"/>
      <c r="I78" s="86"/>
      <c r="J78" s="130"/>
    </row>
    <row r="79" spans="1:10" ht="21" customHeight="1" x14ac:dyDescent="0.2">
      <c r="A79" s="2"/>
      <c r="B79" s="76"/>
      <c r="C79" s="76"/>
      <c r="D79" s="130"/>
      <c r="E79" s="117"/>
      <c r="F79" s="130"/>
      <c r="G79" s="117"/>
      <c r="H79" s="130"/>
      <c r="I79" s="86"/>
      <c r="J79" s="130"/>
    </row>
    <row r="80" spans="1:10" ht="21" customHeight="1" x14ac:dyDescent="0.2">
      <c r="A80" s="2"/>
      <c r="B80" s="76"/>
      <c r="C80" s="76"/>
      <c r="D80" s="130"/>
      <c r="E80" s="117"/>
      <c r="F80" s="130"/>
      <c r="G80" s="117"/>
      <c r="H80" s="130"/>
      <c r="I80" s="86"/>
      <c r="J80" s="130"/>
    </row>
    <row r="81" spans="1:10" ht="21" customHeight="1" x14ac:dyDescent="0.2">
      <c r="A81" s="2"/>
      <c r="B81" s="76"/>
      <c r="C81" s="76"/>
      <c r="D81" s="130"/>
      <c r="E81" s="117"/>
      <c r="F81" s="130"/>
      <c r="G81" s="117"/>
      <c r="H81" s="130"/>
      <c r="I81" s="86"/>
      <c r="J81" s="130"/>
    </row>
    <row r="82" spans="1:10" ht="21" customHeight="1" x14ac:dyDescent="0.2">
      <c r="A82" s="2"/>
      <c r="B82" s="76"/>
      <c r="C82" s="76"/>
      <c r="D82" s="130"/>
      <c r="E82" s="117"/>
      <c r="F82" s="130"/>
      <c r="G82" s="117"/>
      <c r="H82" s="130"/>
      <c r="I82" s="86"/>
      <c r="J82" s="130"/>
    </row>
    <row r="83" spans="1:10" ht="21" customHeight="1" x14ac:dyDescent="0.2">
      <c r="A83" s="2"/>
      <c r="B83" s="76"/>
      <c r="C83" s="76"/>
      <c r="D83" s="130"/>
      <c r="E83" s="117"/>
      <c r="F83" s="130"/>
      <c r="G83" s="117"/>
      <c r="H83" s="130"/>
      <c r="I83" s="86"/>
      <c r="J83" s="130"/>
    </row>
    <row r="84" spans="1:10" ht="21" customHeight="1" x14ac:dyDescent="0.2">
      <c r="A84" s="2"/>
      <c r="B84" s="76"/>
      <c r="C84" s="76"/>
      <c r="D84" s="130"/>
      <c r="E84" s="117"/>
      <c r="F84" s="130"/>
      <c r="G84" s="117"/>
      <c r="H84" s="130"/>
      <c r="I84" s="86"/>
      <c r="J84" s="130"/>
    </row>
    <row r="85" spans="1:10" ht="21" customHeight="1" x14ac:dyDescent="0.2">
      <c r="A85" s="2"/>
      <c r="B85" s="76"/>
      <c r="C85" s="76"/>
      <c r="D85" s="130"/>
      <c r="E85" s="117"/>
      <c r="F85" s="130"/>
      <c r="G85" s="117"/>
      <c r="H85" s="130"/>
      <c r="I85" s="86"/>
      <c r="J85" s="130"/>
    </row>
    <row r="86" spans="1:10" ht="21" customHeight="1" x14ac:dyDescent="0.2">
      <c r="A86" s="2"/>
      <c r="B86" s="76"/>
      <c r="C86" s="76"/>
      <c r="D86" s="130"/>
      <c r="E86" s="117"/>
      <c r="F86" s="130"/>
      <c r="G86" s="117"/>
      <c r="H86" s="130"/>
      <c r="I86" s="86"/>
      <c r="J86" s="130"/>
    </row>
    <row r="87" spans="1:10" ht="21" customHeight="1" x14ac:dyDescent="0.2">
      <c r="A87" s="2"/>
      <c r="B87" s="76"/>
      <c r="C87" s="76"/>
      <c r="D87" s="130"/>
      <c r="E87" s="117"/>
      <c r="F87" s="130"/>
      <c r="G87" s="117"/>
      <c r="H87" s="130"/>
      <c r="I87" s="86"/>
      <c r="J87" s="130"/>
    </row>
    <row r="88" spans="1:10" ht="21" customHeight="1" x14ac:dyDescent="0.2">
      <c r="A88" s="2"/>
      <c r="B88" s="76"/>
      <c r="C88" s="76"/>
      <c r="D88" s="130"/>
      <c r="E88" s="117"/>
      <c r="F88" s="130"/>
      <c r="G88" s="117"/>
      <c r="H88" s="130"/>
      <c r="I88" s="86"/>
      <c r="J88" s="130"/>
    </row>
    <row r="89" spans="1:10" ht="21" customHeight="1" x14ac:dyDescent="0.2">
      <c r="A89" s="2"/>
      <c r="B89" s="76"/>
      <c r="C89" s="76"/>
      <c r="D89" s="130"/>
      <c r="E89" s="117"/>
      <c r="F89" s="130"/>
      <c r="G89" s="117"/>
      <c r="H89" s="130"/>
      <c r="I89" s="86"/>
      <c r="J89" s="130"/>
    </row>
    <row r="90" spans="1:10" ht="21" customHeight="1" x14ac:dyDescent="0.2">
      <c r="A90" s="2"/>
      <c r="B90" s="76"/>
      <c r="C90" s="76"/>
      <c r="D90" s="130"/>
      <c r="E90" s="117"/>
      <c r="F90" s="130"/>
      <c r="G90" s="117"/>
      <c r="H90" s="130"/>
      <c r="I90" s="86"/>
      <c r="J90" s="130"/>
    </row>
    <row r="91" spans="1:10" ht="21" customHeight="1" x14ac:dyDescent="0.2">
      <c r="A91" s="2"/>
      <c r="B91" s="76"/>
      <c r="C91" s="76"/>
      <c r="D91" s="130"/>
      <c r="E91" s="117"/>
      <c r="F91" s="130"/>
      <c r="G91" s="117"/>
      <c r="H91" s="130"/>
      <c r="I91" s="86"/>
      <c r="J91" s="130"/>
    </row>
    <row r="92" spans="1:10" ht="21" customHeight="1" x14ac:dyDescent="0.2">
      <c r="A92" s="2"/>
      <c r="B92" s="76"/>
      <c r="C92" s="76"/>
      <c r="D92" s="130"/>
      <c r="E92" s="117"/>
      <c r="F92" s="130"/>
      <c r="G92" s="117"/>
      <c r="H92" s="130"/>
      <c r="I92" s="86"/>
      <c r="J92" s="130"/>
    </row>
    <row r="93" spans="1:10" ht="21" customHeight="1" x14ac:dyDescent="0.2">
      <c r="A93" s="2"/>
      <c r="B93" s="76"/>
      <c r="C93" s="76"/>
      <c r="D93" s="130"/>
      <c r="E93" s="117"/>
      <c r="F93" s="130"/>
      <c r="G93" s="117"/>
      <c r="H93" s="130"/>
      <c r="I93" s="86"/>
      <c r="J93" s="130"/>
    </row>
    <row r="94" spans="1:10" ht="21" customHeight="1" x14ac:dyDescent="0.2">
      <c r="A94" s="243" t="s">
        <v>25</v>
      </c>
      <c r="B94" s="243"/>
      <c r="C94" s="243"/>
      <c r="D94" s="243"/>
      <c r="E94" s="243"/>
      <c r="F94" s="243"/>
      <c r="G94" s="243"/>
      <c r="H94" s="243"/>
      <c r="I94" s="243"/>
      <c r="J94" s="243"/>
    </row>
    <row r="95" spans="1:10" ht="21" customHeight="1" x14ac:dyDescent="0.2">
      <c r="A95" s="2"/>
      <c r="B95" s="76"/>
      <c r="C95" s="76"/>
      <c r="D95" s="130"/>
      <c r="E95" s="117"/>
      <c r="F95" s="130"/>
      <c r="G95" s="117"/>
      <c r="H95" s="130"/>
      <c r="I95" s="86"/>
      <c r="J95" s="130"/>
    </row>
    <row r="96" spans="1:10" ht="21" customHeight="1" x14ac:dyDescent="0.2">
      <c r="A96" s="2"/>
      <c r="B96" s="76"/>
      <c r="C96" s="76"/>
      <c r="D96" s="130"/>
      <c r="E96" s="117"/>
      <c r="F96" s="130"/>
      <c r="G96" s="117"/>
      <c r="H96" s="130"/>
      <c r="I96" s="86"/>
      <c r="J96" s="130"/>
    </row>
    <row r="97" spans="1:10" ht="21" customHeight="1" x14ac:dyDescent="0.2">
      <c r="A97" s="2"/>
      <c r="B97" s="76"/>
      <c r="C97" s="76"/>
      <c r="D97" s="130"/>
      <c r="E97" s="117"/>
      <c r="F97" s="130"/>
      <c r="G97" s="117"/>
      <c r="H97" s="130"/>
      <c r="I97" s="86"/>
      <c r="J97" s="130"/>
    </row>
    <row r="98" spans="1:10" ht="21" customHeight="1" x14ac:dyDescent="0.2">
      <c r="A98" s="2"/>
      <c r="B98" s="76"/>
      <c r="C98" s="76"/>
      <c r="D98" s="130"/>
      <c r="E98" s="117"/>
      <c r="F98" s="130"/>
      <c r="G98" s="117"/>
      <c r="H98" s="130"/>
      <c r="I98" s="86"/>
      <c r="J98" s="130"/>
    </row>
    <row r="99" spans="1:10" ht="21" customHeight="1" x14ac:dyDescent="0.2">
      <c r="A99" s="2"/>
      <c r="B99" s="76"/>
      <c r="C99" s="76"/>
      <c r="D99" s="130"/>
      <c r="E99" s="117"/>
      <c r="F99" s="130"/>
      <c r="G99" s="117"/>
      <c r="H99" s="130"/>
      <c r="I99" s="86"/>
      <c r="J99" s="130"/>
    </row>
    <row r="100" spans="1:10" ht="21" customHeight="1" x14ac:dyDescent="0.2">
      <c r="A100" s="2"/>
      <c r="B100" s="76"/>
      <c r="C100" s="76"/>
      <c r="D100" s="130"/>
      <c r="E100" s="117"/>
      <c r="F100" s="130"/>
      <c r="G100" s="117"/>
      <c r="H100" s="130"/>
      <c r="I100" s="86"/>
      <c r="J100" s="130"/>
    </row>
    <row r="101" spans="1:10" ht="21" customHeight="1" x14ac:dyDescent="0.2">
      <c r="A101" s="2"/>
      <c r="B101" s="76"/>
      <c r="C101" s="76"/>
      <c r="D101" s="130"/>
      <c r="E101" s="117"/>
      <c r="F101" s="130"/>
      <c r="G101" s="117"/>
      <c r="H101" s="130"/>
      <c r="I101" s="86"/>
      <c r="J101" s="130"/>
    </row>
    <row r="102" spans="1:10" ht="21" customHeight="1" x14ac:dyDescent="0.2">
      <c r="A102" s="2"/>
      <c r="B102" s="76"/>
      <c r="C102" s="76"/>
      <c r="D102" s="130"/>
      <c r="E102" s="117"/>
      <c r="F102" s="130"/>
      <c r="G102" s="117"/>
      <c r="H102" s="130"/>
      <c r="I102" s="86"/>
      <c r="J102" s="130"/>
    </row>
    <row r="103" spans="1:10" ht="21" customHeight="1" x14ac:dyDescent="0.2">
      <c r="A103" s="2"/>
      <c r="B103" s="76"/>
      <c r="C103" s="76"/>
      <c r="D103" s="130"/>
      <c r="E103" s="117"/>
      <c r="F103" s="130"/>
      <c r="G103" s="117"/>
      <c r="H103" s="130"/>
      <c r="I103" s="86"/>
      <c r="J103" s="130"/>
    </row>
    <row r="104" spans="1:10" ht="21" customHeight="1" x14ac:dyDescent="0.2">
      <c r="A104" s="2"/>
      <c r="B104" s="76"/>
      <c r="C104" s="76"/>
      <c r="D104" s="130"/>
      <c r="E104" s="117"/>
      <c r="F104" s="130"/>
      <c r="G104" s="117"/>
      <c r="H104" s="130"/>
      <c r="I104" s="86"/>
      <c r="J104" s="130"/>
    </row>
    <row r="105" spans="1:10" ht="21" customHeight="1" x14ac:dyDescent="0.2">
      <c r="A105" s="2"/>
      <c r="B105" s="76"/>
      <c r="C105" s="76"/>
      <c r="D105" s="130"/>
      <c r="E105" s="117"/>
      <c r="F105" s="130"/>
      <c r="G105" s="117"/>
      <c r="H105" s="130"/>
      <c r="I105" s="86"/>
      <c r="J105" s="130"/>
    </row>
    <row r="106" spans="1:10" ht="21" customHeight="1" x14ac:dyDescent="0.2">
      <c r="A106" s="2"/>
      <c r="B106" s="76"/>
      <c r="C106" s="76"/>
      <c r="D106" s="130"/>
      <c r="E106" s="117"/>
      <c r="F106" s="130"/>
      <c r="G106" s="117"/>
      <c r="H106" s="130"/>
      <c r="I106" s="86"/>
      <c r="J106" s="130"/>
    </row>
    <row r="107" spans="1:10" ht="21" customHeight="1" x14ac:dyDescent="0.2">
      <c r="A107" s="2"/>
      <c r="B107" s="76"/>
      <c r="C107" s="76"/>
      <c r="D107" s="130"/>
      <c r="E107" s="117"/>
      <c r="F107" s="130"/>
      <c r="G107" s="117"/>
      <c r="H107" s="130"/>
      <c r="I107" s="86"/>
      <c r="J107" s="130"/>
    </row>
    <row r="108" spans="1:10" ht="21" customHeight="1" x14ac:dyDescent="0.2">
      <c r="A108" s="2"/>
      <c r="B108" s="76"/>
      <c r="C108" s="76"/>
      <c r="D108" s="130"/>
      <c r="E108" s="117"/>
      <c r="F108" s="130"/>
      <c r="G108" s="117"/>
      <c r="H108" s="130"/>
      <c r="I108" s="86"/>
      <c r="J108" s="130"/>
    </row>
    <row r="109" spans="1:10" ht="21" customHeight="1" x14ac:dyDescent="0.2">
      <c r="A109" s="2"/>
      <c r="B109" s="76"/>
      <c r="C109" s="76"/>
      <c r="D109" s="130"/>
      <c r="E109" s="117"/>
      <c r="F109" s="130"/>
      <c r="G109" s="117"/>
      <c r="H109" s="130"/>
      <c r="I109" s="86"/>
      <c r="J109" s="130"/>
    </row>
    <row r="110" spans="1:10" ht="21" customHeight="1" x14ac:dyDescent="0.2">
      <c r="A110" s="2"/>
      <c r="B110" s="76"/>
      <c r="C110" s="76"/>
      <c r="D110" s="130"/>
      <c r="E110" s="117"/>
      <c r="F110" s="130"/>
      <c r="G110" s="117"/>
      <c r="H110" s="130"/>
      <c r="I110" s="86"/>
      <c r="J110" s="130"/>
    </row>
    <row r="111" spans="1:10" ht="21" customHeight="1" x14ac:dyDescent="0.2">
      <c r="A111" s="2"/>
      <c r="B111" s="76"/>
      <c r="C111" s="76"/>
      <c r="D111" s="130"/>
      <c r="E111" s="117"/>
      <c r="F111" s="130"/>
      <c r="G111" s="117"/>
      <c r="H111" s="130"/>
      <c r="I111" s="86"/>
      <c r="J111" s="130"/>
    </row>
    <row r="112" spans="1:10" ht="21" customHeight="1" x14ac:dyDescent="0.2">
      <c r="A112" s="2"/>
      <c r="B112" s="76"/>
      <c r="C112" s="76"/>
      <c r="D112" s="130"/>
      <c r="E112" s="117"/>
      <c r="F112" s="130"/>
      <c r="G112" s="117"/>
      <c r="H112" s="130"/>
      <c r="I112" s="86"/>
      <c r="J112" s="130"/>
    </row>
    <row r="113" spans="1:10" ht="21" customHeight="1" x14ac:dyDescent="0.2">
      <c r="A113" s="2"/>
      <c r="B113" s="76"/>
      <c r="C113" s="76"/>
      <c r="D113" s="130"/>
      <c r="E113" s="117"/>
      <c r="F113" s="130"/>
      <c r="G113" s="117"/>
      <c r="H113" s="130"/>
      <c r="I113" s="86"/>
      <c r="J113" s="130"/>
    </row>
    <row r="114" spans="1:10" ht="21" customHeight="1" x14ac:dyDescent="0.2">
      <c r="A114" s="2"/>
      <c r="B114" s="76"/>
      <c r="C114" s="76"/>
      <c r="D114" s="130"/>
      <c r="E114" s="117"/>
      <c r="F114" s="130"/>
      <c r="G114" s="117"/>
      <c r="H114" s="130"/>
      <c r="I114" s="86"/>
      <c r="J114" s="130"/>
    </row>
    <row r="115" spans="1:10" ht="21" customHeight="1" x14ac:dyDescent="0.2">
      <c r="A115" s="2"/>
      <c r="B115" s="76"/>
      <c r="C115" s="76"/>
      <c r="D115" s="130"/>
      <c r="E115" s="117"/>
      <c r="F115" s="130"/>
      <c r="G115" s="117"/>
      <c r="H115" s="130"/>
      <c r="I115" s="86"/>
      <c r="J115" s="130"/>
    </row>
  </sheetData>
  <mergeCells count="19">
    <mergeCell ref="A1:J1"/>
    <mergeCell ref="A2:J2"/>
    <mergeCell ref="A3:J3"/>
    <mergeCell ref="A4:J4"/>
    <mergeCell ref="A5:J5"/>
    <mergeCell ref="D8:F8"/>
    <mergeCell ref="H8:J8"/>
    <mergeCell ref="A94:J94"/>
    <mergeCell ref="D7:F7"/>
    <mergeCell ref="H7:J7"/>
    <mergeCell ref="A50:J50"/>
    <mergeCell ref="A51:J51"/>
    <mergeCell ref="A52:J52"/>
    <mergeCell ref="A53:J53"/>
    <mergeCell ref="A54:J54"/>
    <mergeCell ref="D56:F56"/>
    <mergeCell ref="H56:J56"/>
    <mergeCell ref="D57:F57"/>
    <mergeCell ref="H57:J57"/>
  </mergeCells>
  <pageMargins left="0.9" right="0.2" top="1" bottom="0.5" header="0.5" footer="0.3"/>
  <pageSetup paperSize="9" scale="80" fitToHeight="0" orientation="portrait" r:id="rId1"/>
  <headerFooter alignWithMargins="0"/>
  <rowBreaks count="1" manualBreakCount="1">
    <brk id="4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M93"/>
  <sheetViews>
    <sheetView zoomScale="94" zoomScaleNormal="94" zoomScaleSheetLayoutView="81" workbookViewId="0">
      <selection activeCell="A12" sqref="A12"/>
    </sheetView>
  </sheetViews>
  <sheetFormatPr defaultColWidth="9.140625" defaultRowHeight="21" customHeight="1" x14ac:dyDescent="0.2"/>
  <cols>
    <col min="1" max="1" width="58.85546875" style="4" customWidth="1"/>
    <col min="2" max="2" width="7" style="4" customWidth="1"/>
    <col min="3" max="3" width="1.140625" style="4" customWidth="1"/>
    <col min="4" max="4" width="10.5703125" style="132" customWidth="1"/>
    <col min="5" max="5" width="1.140625" style="132" customWidth="1"/>
    <col min="6" max="6" width="10.5703125" style="132" customWidth="1"/>
    <col min="7" max="7" width="1.140625" style="132" customWidth="1"/>
    <col min="8" max="8" width="10.5703125" style="133" customWidth="1"/>
    <col min="9" max="9" width="1.140625" style="133" customWidth="1"/>
    <col min="10" max="10" width="10.5703125" style="133" customWidth="1"/>
    <col min="11" max="11" width="14.140625" style="4" customWidth="1"/>
    <col min="12" max="16384" width="9.140625" style="4"/>
  </cols>
  <sheetData>
    <row r="1" spans="1:13" s="2" customFormat="1" ht="21" customHeight="1" x14ac:dyDescent="0.2">
      <c r="A1" s="244" t="s">
        <v>40</v>
      </c>
      <c r="B1" s="244"/>
      <c r="C1" s="244"/>
      <c r="D1" s="244"/>
      <c r="E1" s="244"/>
      <c r="F1" s="244"/>
      <c r="G1" s="244"/>
      <c r="H1" s="244"/>
      <c r="I1" s="244"/>
      <c r="J1" s="244"/>
    </row>
    <row r="2" spans="1:13" s="2" customFormat="1" ht="21" customHeight="1" x14ac:dyDescent="0.2">
      <c r="A2" s="246" t="s">
        <v>247</v>
      </c>
      <c r="B2" s="246"/>
      <c r="C2" s="246"/>
      <c r="D2" s="246"/>
      <c r="E2" s="246"/>
      <c r="F2" s="246"/>
      <c r="G2" s="246"/>
      <c r="H2" s="246"/>
      <c r="I2" s="246"/>
      <c r="J2" s="246"/>
    </row>
    <row r="3" spans="1:13" s="2" customFormat="1" ht="21" customHeight="1" x14ac:dyDescent="0.2">
      <c r="A3" s="247" t="s">
        <v>171</v>
      </c>
      <c r="B3" s="246"/>
      <c r="C3" s="246"/>
      <c r="D3" s="246"/>
      <c r="E3" s="246"/>
      <c r="F3" s="246"/>
      <c r="G3" s="246"/>
      <c r="H3" s="246"/>
      <c r="I3" s="246"/>
      <c r="J3" s="246"/>
    </row>
    <row r="4" spans="1:13" ht="21" customHeight="1" x14ac:dyDescent="0.2">
      <c r="A4" s="246" t="s">
        <v>29</v>
      </c>
      <c r="B4" s="246"/>
      <c r="C4" s="246"/>
      <c r="D4" s="246"/>
      <c r="E4" s="246"/>
      <c r="F4" s="246"/>
      <c r="G4" s="246"/>
      <c r="H4" s="246"/>
      <c r="I4" s="246"/>
      <c r="J4" s="246"/>
    </row>
    <row r="5" spans="1:13" ht="21" customHeight="1" x14ac:dyDescent="0.2">
      <c r="A5" s="241" t="s">
        <v>13</v>
      </c>
      <c r="B5" s="241"/>
      <c r="C5" s="241"/>
      <c r="D5" s="241"/>
      <c r="E5" s="241"/>
      <c r="F5" s="241"/>
      <c r="G5" s="241"/>
      <c r="H5" s="241"/>
      <c r="I5" s="241"/>
      <c r="J5" s="241"/>
    </row>
    <row r="6" spans="1:13" s="2" customFormat="1" ht="9.1999999999999993" customHeight="1" x14ac:dyDescent="0.2">
      <c r="B6" s="76"/>
      <c r="C6" s="76"/>
      <c r="D6" s="77"/>
      <c r="E6" s="77"/>
      <c r="F6" s="77"/>
      <c r="G6" s="77"/>
      <c r="H6" s="78"/>
      <c r="I6" s="79"/>
      <c r="J6" s="78"/>
    </row>
    <row r="7" spans="1:13" ht="21" customHeight="1" x14ac:dyDescent="0.2">
      <c r="B7" s="80" t="s">
        <v>0</v>
      </c>
      <c r="C7" s="76"/>
      <c r="D7" s="240" t="s">
        <v>22</v>
      </c>
      <c r="E7" s="240"/>
      <c r="F7" s="240"/>
      <c r="G7" s="77"/>
      <c r="H7" s="244" t="s">
        <v>23</v>
      </c>
      <c r="I7" s="244"/>
      <c r="J7" s="244"/>
    </row>
    <row r="8" spans="1:13" ht="21" customHeight="1" x14ac:dyDescent="0.2">
      <c r="B8" s="76"/>
      <c r="C8" s="76"/>
      <c r="D8" s="240" t="s">
        <v>24</v>
      </c>
      <c r="E8" s="240"/>
      <c r="F8" s="240"/>
      <c r="G8" s="77"/>
      <c r="H8" s="240" t="s">
        <v>24</v>
      </c>
      <c r="I8" s="240"/>
      <c r="J8" s="240"/>
    </row>
    <row r="9" spans="1:13" ht="21" customHeight="1" x14ac:dyDescent="0.2">
      <c r="C9" s="80"/>
      <c r="D9" s="105">
        <v>2022</v>
      </c>
      <c r="E9" s="106"/>
      <c r="F9" s="107" t="s">
        <v>170</v>
      </c>
      <c r="G9" s="81"/>
      <c r="H9" s="105">
        <v>2022</v>
      </c>
      <c r="I9" s="106"/>
      <c r="J9" s="107" t="s">
        <v>170</v>
      </c>
    </row>
    <row r="10" spans="1:13" ht="21" customHeight="1" x14ac:dyDescent="0.2">
      <c r="A10" s="3" t="s">
        <v>10</v>
      </c>
      <c r="B10" s="76"/>
      <c r="C10" s="76"/>
      <c r="D10" s="77"/>
      <c r="E10" s="77"/>
      <c r="F10" s="82"/>
      <c r="G10" s="77"/>
      <c r="H10" s="79"/>
      <c r="I10" s="79"/>
      <c r="J10" s="79"/>
    </row>
    <row r="11" spans="1:13" ht="21" customHeight="1" x14ac:dyDescent="0.2">
      <c r="A11" s="10" t="s">
        <v>74</v>
      </c>
      <c r="B11" s="76">
        <v>24</v>
      </c>
      <c r="C11" s="76"/>
      <c r="D11" s="134">
        <v>713895</v>
      </c>
      <c r="E11" s="97"/>
      <c r="F11" s="134">
        <v>542246</v>
      </c>
      <c r="G11" s="86"/>
      <c r="H11" s="134">
        <v>335513</v>
      </c>
      <c r="I11" s="86"/>
      <c r="J11" s="134">
        <v>313490</v>
      </c>
      <c r="M11" s="11"/>
    </row>
    <row r="12" spans="1:13" ht="21" customHeight="1" x14ac:dyDescent="0.2">
      <c r="A12" s="10" t="s">
        <v>1</v>
      </c>
      <c r="B12" s="76"/>
      <c r="C12" s="76"/>
      <c r="D12" s="134">
        <v>14554</v>
      </c>
      <c r="E12" s="134"/>
      <c r="F12" s="134">
        <v>20531</v>
      </c>
      <c r="G12" s="86"/>
      <c r="H12" s="134">
        <v>36538</v>
      </c>
      <c r="I12" s="86"/>
      <c r="J12" s="134">
        <v>38616</v>
      </c>
      <c r="L12" s="11"/>
    </row>
    <row r="13" spans="1:13" ht="21" customHeight="1" x14ac:dyDescent="0.2">
      <c r="A13" s="94" t="s">
        <v>70</v>
      </c>
      <c r="B13" s="76"/>
      <c r="C13" s="76"/>
      <c r="D13" s="135">
        <f>SUM(D11:D12)</f>
        <v>728449</v>
      </c>
      <c r="E13" s="86"/>
      <c r="F13" s="135">
        <f>SUM(F11:F12)</f>
        <v>562777</v>
      </c>
      <c r="G13" s="86"/>
      <c r="H13" s="136">
        <f>SUM(H11:H12)</f>
        <v>372051</v>
      </c>
      <c r="I13" s="86"/>
      <c r="J13" s="136">
        <f>SUM(J11:J12)</f>
        <v>352106</v>
      </c>
    </row>
    <row r="14" spans="1:13" ht="6" customHeight="1" x14ac:dyDescent="0.2">
      <c r="B14" s="76"/>
      <c r="C14" s="76"/>
      <c r="D14" s="86"/>
      <c r="E14" s="86"/>
      <c r="F14" s="86"/>
      <c r="G14" s="86"/>
      <c r="H14" s="122"/>
      <c r="I14" s="86"/>
      <c r="J14" s="122"/>
    </row>
    <row r="15" spans="1:13" ht="21" customHeight="1" x14ac:dyDescent="0.2">
      <c r="A15" s="3" t="s">
        <v>5</v>
      </c>
      <c r="B15" s="76"/>
      <c r="C15" s="76"/>
      <c r="D15" s="86"/>
      <c r="E15" s="86"/>
      <c r="F15" s="86"/>
      <c r="G15" s="86"/>
      <c r="H15" s="122"/>
      <c r="I15" s="86"/>
      <c r="J15" s="122"/>
    </row>
    <row r="16" spans="1:13" ht="21.75" customHeight="1" x14ac:dyDescent="0.2">
      <c r="A16" s="10" t="s">
        <v>75</v>
      </c>
      <c r="B16" s="76"/>
      <c r="C16" s="76"/>
      <c r="D16" s="117">
        <v>380444</v>
      </c>
      <c r="E16" s="117"/>
      <c r="F16" s="117">
        <v>296490</v>
      </c>
      <c r="G16" s="117"/>
      <c r="H16" s="137">
        <v>198031</v>
      </c>
      <c r="I16" s="86"/>
      <c r="J16" s="137">
        <v>171013</v>
      </c>
    </row>
    <row r="17" spans="1:10" ht="21" customHeight="1" x14ac:dyDescent="0.2">
      <c r="A17" s="10" t="s">
        <v>157</v>
      </c>
      <c r="B17" s="76"/>
      <c r="C17" s="76"/>
      <c r="D17" s="117">
        <v>22810</v>
      </c>
      <c r="E17" s="86"/>
      <c r="F17" s="117">
        <v>22849</v>
      </c>
      <c r="G17" s="86"/>
      <c r="H17" s="137">
        <v>9701</v>
      </c>
      <c r="I17" s="86"/>
      <c r="J17" s="137">
        <v>9115</v>
      </c>
    </row>
    <row r="18" spans="1:10" ht="21" customHeight="1" x14ac:dyDescent="0.2">
      <c r="A18" s="10" t="s">
        <v>14</v>
      </c>
      <c r="B18" s="76"/>
      <c r="C18" s="76"/>
      <c r="D18" s="117">
        <v>160162</v>
      </c>
      <c r="E18" s="86"/>
      <c r="F18" s="117">
        <v>103022</v>
      </c>
      <c r="G18" s="86"/>
      <c r="H18" s="137">
        <v>88206</v>
      </c>
      <c r="I18" s="86"/>
      <c r="J18" s="137">
        <v>71958</v>
      </c>
    </row>
    <row r="19" spans="1:10" ht="21" customHeight="1" x14ac:dyDescent="0.2">
      <c r="A19" s="10" t="s">
        <v>224</v>
      </c>
      <c r="B19" s="116">
        <v>8</v>
      </c>
      <c r="C19" s="76"/>
      <c r="D19" s="113">
        <v>38538</v>
      </c>
      <c r="E19" s="110"/>
      <c r="F19" s="119">
        <v>0</v>
      </c>
      <c r="G19" s="110"/>
      <c r="H19" s="113">
        <v>38538</v>
      </c>
      <c r="I19" s="110"/>
      <c r="J19" s="119">
        <v>0</v>
      </c>
    </row>
    <row r="20" spans="1:10" ht="21" customHeight="1" x14ac:dyDescent="0.2">
      <c r="A20" s="10" t="s">
        <v>228</v>
      </c>
      <c r="B20" s="114"/>
      <c r="C20" s="76"/>
      <c r="D20" s="118">
        <v>10661</v>
      </c>
      <c r="E20" s="97"/>
      <c r="F20" s="118">
        <v>2793</v>
      </c>
      <c r="G20" s="124"/>
      <c r="H20" s="169">
        <v>10661</v>
      </c>
      <c r="I20" s="124"/>
      <c r="J20" s="118">
        <v>2793</v>
      </c>
    </row>
    <row r="21" spans="1:10" ht="21" customHeight="1" x14ac:dyDescent="0.2">
      <c r="A21" s="94" t="s">
        <v>71</v>
      </c>
      <c r="B21" s="76"/>
      <c r="C21" s="76"/>
      <c r="D21" s="135">
        <f>SUM(D16:D20)</f>
        <v>612615</v>
      </c>
      <c r="E21" s="117"/>
      <c r="F21" s="135">
        <f>SUM(F16:F20)</f>
        <v>425154</v>
      </c>
      <c r="G21" s="117"/>
      <c r="H21" s="135">
        <f>SUM(H16:H20)</f>
        <v>345137</v>
      </c>
      <c r="I21" s="86"/>
      <c r="J21" s="135">
        <f>SUM(J16:J20)</f>
        <v>254879</v>
      </c>
    </row>
    <row r="22" spans="1:10" ht="21" customHeight="1" x14ac:dyDescent="0.2">
      <c r="A22" s="3" t="s">
        <v>87</v>
      </c>
      <c r="B22" s="76"/>
      <c r="C22" s="76"/>
      <c r="D22" s="135">
        <f>D13-D21</f>
        <v>115834</v>
      </c>
      <c r="E22" s="117"/>
      <c r="F22" s="135">
        <f>F13-F21</f>
        <v>137623</v>
      </c>
      <c r="G22" s="117"/>
      <c r="H22" s="135">
        <f>H13-H21</f>
        <v>26914</v>
      </c>
      <c r="I22" s="86"/>
      <c r="J22" s="135">
        <f>J13-J21</f>
        <v>97227</v>
      </c>
    </row>
    <row r="23" spans="1:10" ht="6" customHeight="1" x14ac:dyDescent="0.2">
      <c r="B23" s="76"/>
      <c r="C23" s="76"/>
      <c r="D23" s="86"/>
      <c r="E23" s="86"/>
      <c r="F23" s="86"/>
      <c r="G23" s="86"/>
      <c r="H23" s="122"/>
      <c r="I23" s="86"/>
      <c r="J23" s="122"/>
    </row>
    <row r="24" spans="1:10" ht="21" customHeight="1" x14ac:dyDescent="0.2">
      <c r="A24" s="2" t="s">
        <v>85</v>
      </c>
      <c r="B24" s="76"/>
      <c r="C24" s="76"/>
      <c r="D24" s="134">
        <v>10030</v>
      </c>
      <c r="E24" s="117"/>
      <c r="F24" s="117">
        <v>8835</v>
      </c>
      <c r="G24" s="117"/>
      <c r="H24" s="137">
        <v>68678</v>
      </c>
      <c r="I24" s="86"/>
      <c r="J24" s="137">
        <v>73801</v>
      </c>
    </row>
    <row r="25" spans="1:10" ht="21" customHeight="1" x14ac:dyDescent="0.2">
      <c r="A25" s="2" t="s">
        <v>158</v>
      </c>
      <c r="B25" s="114"/>
      <c r="C25" s="76"/>
      <c r="D25" s="134">
        <v>-9027</v>
      </c>
      <c r="E25" s="134"/>
      <c r="F25" s="134">
        <v>-7096</v>
      </c>
      <c r="G25" s="134"/>
      <c r="H25" s="134">
        <v>-6103</v>
      </c>
      <c r="I25" s="134" t="s">
        <v>86</v>
      </c>
      <c r="J25" s="134">
        <v>-6753</v>
      </c>
    </row>
    <row r="26" spans="1:10" ht="21" customHeight="1" x14ac:dyDescent="0.2">
      <c r="A26" s="2" t="s">
        <v>242</v>
      </c>
      <c r="B26" s="114"/>
      <c r="C26" s="76"/>
      <c r="D26" s="118">
        <v>-2057</v>
      </c>
      <c r="E26" s="97"/>
      <c r="F26" s="118">
        <v>864</v>
      </c>
      <c r="G26" s="124"/>
      <c r="H26" s="128">
        <v>0</v>
      </c>
      <c r="I26" s="124"/>
      <c r="J26" s="128">
        <v>0</v>
      </c>
    </row>
    <row r="27" spans="1:10" s="2" customFormat="1" ht="21" customHeight="1" x14ac:dyDescent="0.2">
      <c r="A27" s="3" t="s">
        <v>57</v>
      </c>
      <c r="C27" s="76"/>
      <c r="D27" s="117">
        <f>D13-D21+SUM(D24:D26)</f>
        <v>114780</v>
      </c>
      <c r="E27" s="87"/>
      <c r="F27" s="117">
        <f>F13-F21+SUM(F24:F26)</f>
        <v>140226</v>
      </c>
      <c r="G27" s="124"/>
      <c r="H27" s="117">
        <f>H13-H21+SUM(H24:H26)</f>
        <v>89489</v>
      </c>
      <c r="I27" s="124"/>
      <c r="J27" s="117">
        <f>J13-J21+SUM(J24:J26)</f>
        <v>164275</v>
      </c>
    </row>
    <row r="28" spans="1:10" s="2" customFormat="1" ht="21" customHeight="1" x14ac:dyDescent="0.2">
      <c r="A28" s="2" t="s">
        <v>229</v>
      </c>
      <c r="B28" s="116">
        <v>20</v>
      </c>
      <c r="C28" s="76"/>
      <c r="D28" s="134">
        <v>-10398</v>
      </c>
      <c r="E28" s="134"/>
      <c r="F28" s="134">
        <v>-15945</v>
      </c>
      <c r="G28" s="134"/>
      <c r="H28" s="134">
        <v>6120</v>
      </c>
      <c r="I28" s="97"/>
      <c r="J28" s="134">
        <v>-7955</v>
      </c>
    </row>
    <row r="29" spans="1:10" s="2" customFormat="1" ht="21" customHeight="1" x14ac:dyDescent="0.2">
      <c r="A29" s="3" t="s">
        <v>150</v>
      </c>
      <c r="B29" s="76"/>
      <c r="C29" s="76"/>
      <c r="D29" s="135">
        <f>SUM(D27:D28)</f>
        <v>104382</v>
      </c>
      <c r="E29" s="87"/>
      <c r="F29" s="135">
        <f>SUM(F27:F28)</f>
        <v>124281</v>
      </c>
      <c r="G29" s="87"/>
      <c r="H29" s="135">
        <f>H27+H28</f>
        <v>95609</v>
      </c>
      <c r="I29" s="87"/>
      <c r="J29" s="135">
        <f>J27+J28</f>
        <v>156320</v>
      </c>
    </row>
    <row r="30" spans="1:10" ht="6" customHeight="1" x14ac:dyDescent="0.2">
      <c r="B30" s="76"/>
      <c r="C30" s="76"/>
      <c r="D30" s="86"/>
      <c r="E30" s="86"/>
      <c r="F30" s="86"/>
      <c r="G30" s="86"/>
      <c r="H30" s="122"/>
      <c r="I30" s="86"/>
      <c r="J30" s="122"/>
    </row>
    <row r="31" spans="1:10" s="2" customFormat="1" ht="21" customHeight="1" x14ac:dyDescent="0.2">
      <c r="A31" s="3" t="s">
        <v>89</v>
      </c>
      <c r="B31" s="76"/>
      <c r="C31" s="76"/>
      <c r="D31" s="117"/>
      <c r="E31" s="117"/>
      <c r="F31" s="117"/>
      <c r="G31" s="117"/>
      <c r="H31" s="117"/>
      <c r="I31" s="86"/>
      <c r="J31" s="117"/>
    </row>
    <row r="32" spans="1:10" s="2" customFormat="1" ht="21" customHeight="1" x14ac:dyDescent="0.2">
      <c r="A32" s="92" t="s">
        <v>187</v>
      </c>
      <c r="B32" s="76"/>
      <c r="C32" s="76"/>
      <c r="D32" s="117"/>
      <c r="E32" s="117"/>
      <c r="F32" s="117"/>
      <c r="G32" s="117"/>
      <c r="H32" s="117"/>
      <c r="I32" s="86"/>
      <c r="J32" s="117"/>
    </row>
    <row r="33" spans="1:10" s="2" customFormat="1" ht="21" customHeight="1" x14ac:dyDescent="0.2">
      <c r="A33" s="217" t="s">
        <v>188</v>
      </c>
      <c r="B33" s="76"/>
      <c r="C33" s="76"/>
      <c r="D33" s="117"/>
      <c r="E33" s="117"/>
      <c r="F33" s="117"/>
      <c r="G33" s="117"/>
      <c r="H33" s="117"/>
      <c r="I33" s="86"/>
      <c r="J33" s="117"/>
    </row>
    <row r="34" spans="1:10" s="2" customFormat="1" ht="21" customHeight="1" x14ac:dyDescent="0.2">
      <c r="A34" s="10" t="s">
        <v>151</v>
      </c>
      <c r="B34" s="76"/>
      <c r="C34" s="76"/>
      <c r="D34" s="118">
        <f>14584+31</f>
        <v>14615</v>
      </c>
      <c r="E34" s="117"/>
      <c r="F34" s="118">
        <v>7721</v>
      </c>
      <c r="G34" s="97"/>
      <c r="H34" s="118">
        <v>0</v>
      </c>
      <c r="I34" s="97"/>
      <c r="J34" s="118">
        <v>0</v>
      </c>
    </row>
    <row r="35" spans="1:10" s="2" customFormat="1" ht="21" customHeight="1" x14ac:dyDescent="0.2">
      <c r="A35" s="218" t="s">
        <v>190</v>
      </c>
      <c r="B35" s="76"/>
      <c r="C35" s="76"/>
      <c r="E35" s="97"/>
      <c r="G35" s="97"/>
      <c r="I35" s="97"/>
    </row>
    <row r="36" spans="1:10" s="2" customFormat="1" ht="21" customHeight="1" x14ac:dyDescent="0.2">
      <c r="A36" s="219" t="s">
        <v>189</v>
      </c>
      <c r="B36" s="76"/>
      <c r="C36" s="76"/>
      <c r="D36" s="118">
        <f>SUM(D32:D34)</f>
        <v>14615</v>
      </c>
      <c r="E36" s="97"/>
      <c r="F36" s="118">
        <f>SUM(F32:F34)</f>
        <v>7721</v>
      </c>
      <c r="G36" s="97"/>
      <c r="H36" s="118">
        <v>0</v>
      </c>
      <c r="I36" s="97"/>
      <c r="J36" s="118">
        <v>0</v>
      </c>
    </row>
    <row r="37" spans="1:10" s="2" customFormat="1" ht="21" customHeight="1" x14ac:dyDescent="0.2">
      <c r="A37" s="92" t="s">
        <v>191</v>
      </c>
      <c r="B37" s="114"/>
      <c r="C37" s="76"/>
      <c r="D37" s="117"/>
      <c r="E37" s="117"/>
      <c r="F37" s="117"/>
      <c r="G37" s="117"/>
      <c r="H37" s="117"/>
      <c r="I37" s="86"/>
      <c r="J37" s="117"/>
    </row>
    <row r="38" spans="1:10" s="2" customFormat="1" ht="21" customHeight="1" x14ac:dyDescent="0.2">
      <c r="A38" s="217" t="s">
        <v>188</v>
      </c>
      <c r="B38" s="114"/>
      <c r="C38" s="76"/>
      <c r="D38" s="117"/>
      <c r="E38" s="117"/>
      <c r="F38" s="117"/>
      <c r="G38" s="117"/>
      <c r="H38" s="117"/>
      <c r="I38" s="86"/>
      <c r="J38" s="117"/>
    </row>
    <row r="39" spans="1:10" s="2" customFormat="1" ht="21" customHeight="1" x14ac:dyDescent="0.2">
      <c r="A39" s="10" t="s">
        <v>241</v>
      </c>
      <c r="B39" s="114"/>
      <c r="C39" s="76"/>
      <c r="D39" s="117"/>
      <c r="E39" s="117"/>
      <c r="F39" s="117"/>
      <c r="G39" s="117"/>
      <c r="H39" s="117"/>
      <c r="I39" s="86"/>
      <c r="J39" s="117"/>
    </row>
    <row r="40" spans="1:10" s="2" customFormat="1" ht="21" customHeight="1" x14ac:dyDescent="0.2">
      <c r="A40" s="89" t="s">
        <v>210</v>
      </c>
      <c r="B40" s="114"/>
      <c r="C40" s="76"/>
      <c r="D40" s="118">
        <v>-51915</v>
      </c>
      <c r="E40" s="97"/>
      <c r="F40" s="118">
        <v>47025</v>
      </c>
      <c r="G40" s="97"/>
      <c r="H40" s="118">
        <v>-51915</v>
      </c>
      <c r="I40" s="97"/>
      <c r="J40" s="118">
        <v>47025</v>
      </c>
    </row>
    <row r="41" spans="1:10" s="2" customFormat="1" ht="21" customHeight="1" x14ac:dyDescent="0.2">
      <c r="A41" s="218" t="s">
        <v>192</v>
      </c>
      <c r="B41" s="114"/>
      <c r="C41" s="76"/>
      <c r="D41" s="119"/>
      <c r="E41" s="97"/>
      <c r="F41" s="119"/>
      <c r="G41" s="97"/>
      <c r="H41" s="119"/>
      <c r="I41" s="97"/>
      <c r="J41" s="119"/>
    </row>
    <row r="42" spans="1:10" s="2" customFormat="1" ht="21" customHeight="1" x14ac:dyDescent="0.2">
      <c r="A42" s="219" t="s">
        <v>189</v>
      </c>
      <c r="B42" s="114"/>
      <c r="C42" s="76"/>
      <c r="D42" s="118">
        <f>SUM(D38:D40)</f>
        <v>-51915</v>
      </c>
      <c r="E42" s="97"/>
      <c r="F42" s="118">
        <f>SUM(F38:F40)</f>
        <v>47025</v>
      </c>
      <c r="G42" s="97"/>
      <c r="H42" s="118">
        <f>SUM(H38:H40)</f>
        <v>-51915</v>
      </c>
      <c r="I42" s="97"/>
      <c r="J42" s="118">
        <f>SUM(J38:J40)</f>
        <v>47025</v>
      </c>
    </row>
    <row r="43" spans="1:10" s="2" customFormat="1" ht="21" customHeight="1" x14ac:dyDescent="0.2">
      <c r="A43" s="92" t="s">
        <v>230</v>
      </c>
      <c r="B43" s="114"/>
      <c r="C43" s="76"/>
      <c r="D43" s="118">
        <f>SUM(D36,D42)</f>
        <v>-37300</v>
      </c>
      <c r="E43" s="97"/>
      <c r="F43" s="118">
        <f>SUM(F36,F42)</f>
        <v>54746</v>
      </c>
      <c r="G43" s="97"/>
      <c r="H43" s="118">
        <f>SUM(H36,H42)</f>
        <v>-51915</v>
      </c>
      <c r="I43" s="97"/>
      <c r="J43" s="118">
        <f>SUM(J36,J42)</f>
        <v>47025</v>
      </c>
    </row>
    <row r="44" spans="1:10" s="2" customFormat="1" ht="21" customHeight="1" thickBot="1" x14ac:dyDescent="0.25">
      <c r="A44" s="138" t="s">
        <v>152</v>
      </c>
      <c r="B44" s="114"/>
      <c r="C44" s="76"/>
      <c r="D44" s="121">
        <f>D29+D43</f>
        <v>67082</v>
      </c>
      <c r="E44" s="117"/>
      <c r="F44" s="121">
        <f>F29+F43</f>
        <v>179027</v>
      </c>
      <c r="G44" s="117"/>
      <c r="H44" s="121">
        <f>H29+H43</f>
        <v>43694</v>
      </c>
      <c r="I44" s="86"/>
      <c r="J44" s="121">
        <f>J29+J43</f>
        <v>203345</v>
      </c>
    </row>
    <row r="45" spans="1:10" ht="6" customHeight="1" thickTop="1" x14ac:dyDescent="0.2">
      <c r="B45" s="76"/>
      <c r="C45" s="76"/>
      <c r="D45" s="86"/>
      <c r="E45" s="86"/>
      <c r="F45" s="86"/>
      <c r="G45" s="86"/>
      <c r="H45" s="122"/>
      <c r="I45" s="86"/>
      <c r="J45" s="122"/>
    </row>
    <row r="46" spans="1:10" ht="12.75" x14ac:dyDescent="0.2">
      <c r="B46" s="76"/>
      <c r="C46" s="76"/>
      <c r="D46" s="86"/>
      <c r="E46" s="86"/>
      <c r="F46" s="86"/>
      <c r="G46" s="86"/>
      <c r="H46" s="122"/>
      <c r="I46" s="86"/>
      <c r="J46" s="122"/>
    </row>
    <row r="47" spans="1:10" ht="21" customHeight="1" x14ac:dyDescent="0.2">
      <c r="B47" s="76"/>
      <c r="C47" s="76"/>
      <c r="D47" s="86"/>
      <c r="E47" s="86"/>
      <c r="F47" s="86"/>
      <c r="G47" s="86"/>
      <c r="H47" s="122"/>
      <c r="I47" s="86"/>
      <c r="J47" s="122"/>
    </row>
    <row r="48" spans="1:10" ht="21" customHeight="1" x14ac:dyDescent="0.2">
      <c r="A48" s="244" t="s">
        <v>40</v>
      </c>
      <c r="B48" s="244"/>
      <c r="C48" s="244"/>
      <c r="D48" s="244"/>
      <c r="E48" s="244"/>
      <c r="F48" s="244"/>
      <c r="G48" s="244"/>
      <c r="H48" s="244"/>
      <c r="I48" s="244"/>
      <c r="J48" s="244"/>
    </row>
    <row r="49" spans="1:13" ht="21" customHeight="1" x14ac:dyDescent="0.2">
      <c r="A49" s="246" t="s">
        <v>235</v>
      </c>
      <c r="B49" s="246"/>
      <c r="C49" s="246"/>
      <c r="D49" s="246"/>
      <c r="E49" s="246"/>
      <c r="F49" s="246"/>
      <c r="G49" s="246"/>
      <c r="H49" s="246"/>
      <c r="I49" s="246"/>
      <c r="J49" s="246"/>
    </row>
    <row r="50" spans="1:13" ht="21" customHeight="1" x14ac:dyDescent="0.2">
      <c r="A50" s="247" t="s">
        <v>209</v>
      </c>
      <c r="B50" s="246"/>
      <c r="C50" s="246"/>
      <c r="D50" s="246"/>
      <c r="E50" s="246"/>
      <c r="F50" s="246"/>
      <c r="G50" s="246"/>
      <c r="H50" s="246"/>
      <c r="I50" s="246"/>
      <c r="J50" s="246"/>
    </row>
    <row r="51" spans="1:13" ht="21" customHeight="1" x14ac:dyDescent="0.2">
      <c r="A51" s="246" t="s">
        <v>29</v>
      </c>
      <c r="B51" s="246"/>
      <c r="C51" s="246"/>
      <c r="D51" s="246"/>
      <c r="E51" s="246"/>
      <c r="F51" s="246"/>
      <c r="G51" s="246"/>
      <c r="H51" s="246"/>
      <c r="I51" s="246"/>
      <c r="J51" s="246"/>
    </row>
    <row r="52" spans="1:13" ht="21" customHeight="1" x14ac:dyDescent="0.2">
      <c r="A52" s="241" t="s">
        <v>13</v>
      </c>
      <c r="B52" s="241"/>
      <c r="C52" s="241"/>
      <c r="D52" s="241"/>
      <c r="E52" s="241"/>
      <c r="F52" s="241"/>
      <c r="G52" s="241"/>
      <c r="H52" s="241"/>
      <c r="I52" s="241"/>
      <c r="J52" s="241"/>
    </row>
    <row r="53" spans="1:13" ht="12.95" customHeight="1" x14ac:dyDescent="0.2">
      <c r="A53" s="83"/>
      <c r="B53" s="83"/>
      <c r="C53" s="83"/>
      <c r="D53" s="83"/>
      <c r="E53" s="83"/>
      <c r="F53" s="83"/>
      <c r="G53" s="83"/>
      <c r="H53" s="83"/>
      <c r="I53" s="83"/>
      <c r="J53" s="83"/>
    </row>
    <row r="54" spans="1:13" ht="21" customHeight="1" x14ac:dyDescent="0.2">
      <c r="B54" s="80" t="s">
        <v>0</v>
      </c>
      <c r="C54" s="76"/>
      <c r="D54" s="240" t="s">
        <v>22</v>
      </c>
      <c r="E54" s="240"/>
      <c r="F54" s="240"/>
      <c r="G54" s="77"/>
      <c r="H54" s="244" t="s">
        <v>23</v>
      </c>
      <c r="I54" s="244"/>
      <c r="J54" s="244"/>
    </row>
    <row r="55" spans="1:13" ht="21" customHeight="1" x14ac:dyDescent="0.2">
      <c r="B55" s="76"/>
      <c r="C55" s="76"/>
      <c r="D55" s="240" t="s">
        <v>24</v>
      </c>
      <c r="E55" s="240"/>
      <c r="F55" s="240"/>
      <c r="G55" s="77"/>
      <c r="H55" s="240" t="s">
        <v>24</v>
      </c>
      <c r="I55" s="240"/>
      <c r="J55" s="240"/>
    </row>
    <row r="56" spans="1:13" ht="21" customHeight="1" x14ac:dyDescent="0.2">
      <c r="C56" s="80"/>
      <c r="D56" s="105">
        <v>2022</v>
      </c>
      <c r="E56" s="106"/>
      <c r="F56" s="107" t="s">
        <v>170</v>
      </c>
      <c r="G56" s="81"/>
      <c r="H56" s="105">
        <v>2022</v>
      </c>
      <c r="I56" s="106"/>
      <c r="J56" s="107" t="s">
        <v>170</v>
      </c>
    </row>
    <row r="57" spans="1:13" s="2" customFormat="1" ht="21" customHeight="1" x14ac:dyDescent="0.2">
      <c r="A57" s="14" t="s">
        <v>156</v>
      </c>
      <c r="B57" s="99"/>
      <c r="C57" s="99"/>
      <c r="D57" s="97"/>
      <c r="E57" s="123"/>
      <c r="F57" s="97"/>
      <c r="G57" s="123"/>
      <c r="H57" s="97"/>
      <c r="I57" s="123"/>
      <c r="J57" s="97"/>
    </row>
    <row r="58" spans="1:13" s="2" customFormat="1" ht="21" customHeight="1" x14ac:dyDescent="0.2">
      <c r="A58" s="10" t="s">
        <v>62</v>
      </c>
      <c r="B58" s="99"/>
      <c r="C58" s="99"/>
      <c r="D58" s="168">
        <v>105877</v>
      </c>
      <c r="E58" s="124"/>
      <c r="F58" s="168">
        <f>F60-F59</f>
        <v>127587</v>
      </c>
      <c r="G58" s="124"/>
      <c r="H58" s="168">
        <f>H60-H59</f>
        <v>95609</v>
      </c>
      <c r="I58" s="124"/>
      <c r="J58" s="168">
        <f>J60-J59</f>
        <v>156320</v>
      </c>
      <c r="M58" s="12"/>
    </row>
    <row r="59" spans="1:13" s="2" customFormat="1" ht="21" customHeight="1" x14ac:dyDescent="0.2">
      <c r="A59" s="10" t="s">
        <v>42</v>
      </c>
      <c r="B59" s="99"/>
      <c r="C59" s="99"/>
      <c r="D59" s="118">
        <v>-1495</v>
      </c>
      <c r="E59" s="124"/>
      <c r="F59" s="118">
        <v>-3306</v>
      </c>
      <c r="G59" s="124"/>
      <c r="H59" s="125">
        <v>0</v>
      </c>
      <c r="I59" s="124"/>
      <c r="J59" s="125">
        <v>0</v>
      </c>
      <c r="M59" s="12"/>
    </row>
    <row r="60" spans="1:13" s="2" customFormat="1" ht="21" customHeight="1" thickBot="1" x14ac:dyDescent="0.25">
      <c r="A60" s="14" t="s">
        <v>153</v>
      </c>
      <c r="B60" s="99"/>
      <c r="D60" s="126">
        <f>D29</f>
        <v>104382</v>
      </c>
      <c r="E60" s="124"/>
      <c r="F60" s="126">
        <f>F29</f>
        <v>124281</v>
      </c>
      <c r="G60" s="124"/>
      <c r="H60" s="126">
        <f>H29</f>
        <v>95609</v>
      </c>
      <c r="I60" s="124"/>
      <c r="J60" s="126">
        <f>J29</f>
        <v>156320</v>
      </c>
    </row>
    <row r="61" spans="1:13" ht="6" customHeight="1" thickTop="1" x14ac:dyDescent="0.2">
      <c r="B61" s="76"/>
      <c r="C61" s="76"/>
      <c r="D61" s="86"/>
      <c r="E61" s="86"/>
      <c r="F61" s="86"/>
      <c r="G61" s="86"/>
      <c r="H61" s="122"/>
      <c r="I61" s="86"/>
      <c r="J61" s="122"/>
    </row>
    <row r="62" spans="1:13" s="2" customFormat="1" ht="21" customHeight="1" x14ac:dyDescent="0.2">
      <c r="A62" s="14" t="s">
        <v>77</v>
      </c>
      <c r="B62" s="99"/>
      <c r="D62" s="127"/>
      <c r="E62" s="124"/>
      <c r="F62" s="127"/>
      <c r="G62" s="124"/>
      <c r="H62" s="127"/>
      <c r="I62" s="127"/>
      <c r="J62" s="127"/>
    </row>
    <row r="63" spans="1:13" s="2" customFormat="1" ht="21" customHeight="1" x14ac:dyDescent="0.2">
      <c r="A63" s="10" t="s">
        <v>62</v>
      </c>
      <c r="B63" s="99"/>
      <c r="D63" s="124">
        <f>D65-D64</f>
        <v>68577</v>
      </c>
      <c r="E63" s="124"/>
      <c r="F63" s="124">
        <f>F65-F64</f>
        <v>182333</v>
      </c>
      <c r="G63" s="124"/>
      <c r="H63" s="124">
        <f>H65-H64</f>
        <v>43694</v>
      </c>
      <c r="I63" s="124"/>
      <c r="J63" s="124">
        <f>J65-J64</f>
        <v>203345</v>
      </c>
    </row>
    <row r="64" spans="1:13" s="2" customFormat="1" ht="21" customHeight="1" x14ac:dyDescent="0.2">
      <c r="A64" s="10" t="s">
        <v>42</v>
      </c>
      <c r="B64" s="99"/>
      <c r="D64" s="118">
        <v>-1495</v>
      </c>
      <c r="E64" s="124"/>
      <c r="F64" s="118">
        <v>-3306</v>
      </c>
      <c r="G64" s="124"/>
      <c r="H64" s="128">
        <v>0</v>
      </c>
      <c r="I64" s="124"/>
      <c r="J64" s="128">
        <v>0</v>
      </c>
    </row>
    <row r="65" spans="1:10" s="2" customFormat="1" ht="21" customHeight="1" thickBot="1" x14ac:dyDescent="0.25">
      <c r="A65" s="3" t="s">
        <v>152</v>
      </c>
      <c r="B65" s="99"/>
      <c r="C65" s="99"/>
      <c r="D65" s="129">
        <f>D44</f>
        <v>67082</v>
      </c>
      <c r="E65" s="124"/>
      <c r="F65" s="129">
        <f>F44</f>
        <v>179027</v>
      </c>
      <c r="G65" s="123"/>
      <c r="H65" s="129">
        <f>H44</f>
        <v>43694</v>
      </c>
      <c r="I65" s="124"/>
      <c r="J65" s="129">
        <f>J44</f>
        <v>203345</v>
      </c>
    </row>
    <row r="66" spans="1:10" ht="6" customHeight="1" thickTop="1" x14ac:dyDescent="0.2">
      <c r="B66" s="76"/>
      <c r="C66" s="76"/>
      <c r="D66" s="86"/>
      <c r="E66" s="86"/>
      <c r="F66" s="86"/>
      <c r="G66" s="86"/>
      <c r="H66" s="122"/>
      <c r="I66" s="86"/>
      <c r="J66" s="122"/>
    </row>
    <row r="67" spans="1:10" ht="21" customHeight="1" x14ac:dyDescent="0.2">
      <c r="A67" s="3" t="s">
        <v>65</v>
      </c>
      <c r="B67" s="76"/>
      <c r="C67" s="76"/>
      <c r="D67" s="130"/>
      <c r="E67" s="117"/>
      <c r="F67" s="130"/>
      <c r="G67" s="117"/>
      <c r="H67" s="130"/>
      <c r="I67" s="86"/>
      <c r="J67" s="130"/>
    </row>
    <row r="68" spans="1:10" ht="21" customHeight="1" thickBot="1" x14ac:dyDescent="0.25">
      <c r="A68" s="2" t="s">
        <v>78</v>
      </c>
      <c r="B68" s="76">
        <v>22</v>
      </c>
      <c r="C68" s="76"/>
      <c r="D68" s="131">
        <f>D58/758273</f>
        <v>0.13962913093305446</v>
      </c>
      <c r="E68" s="117"/>
      <c r="F68" s="131">
        <f>F58/680000</f>
        <v>0.18762794117647058</v>
      </c>
      <c r="G68" s="117"/>
      <c r="H68" s="131">
        <f>H58/758273</f>
        <v>0.12608783380128266</v>
      </c>
      <c r="I68" s="86"/>
      <c r="J68" s="131">
        <f>J58/680000</f>
        <v>0.22988235294117648</v>
      </c>
    </row>
    <row r="69" spans="1:10" ht="13.5" thickTop="1" x14ac:dyDescent="0.2">
      <c r="A69" s="2"/>
      <c r="B69" s="76"/>
      <c r="C69" s="76"/>
      <c r="D69" s="130"/>
      <c r="E69" s="117"/>
      <c r="F69" s="130"/>
      <c r="G69" s="117"/>
      <c r="H69" s="130"/>
      <c r="I69" s="86"/>
      <c r="J69" s="130"/>
    </row>
    <row r="70" spans="1:10" ht="21" customHeight="1" x14ac:dyDescent="0.2">
      <c r="A70" s="2"/>
      <c r="B70" s="76"/>
      <c r="C70" s="76"/>
      <c r="D70" s="130"/>
      <c r="E70" s="117"/>
      <c r="F70" s="130"/>
      <c r="G70" s="117"/>
      <c r="H70" s="130"/>
      <c r="I70" s="86"/>
      <c r="J70" s="130"/>
    </row>
    <row r="71" spans="1:10" ht="21" customHeight="1" x14ac:dyDescent="0.2">
      <c r="A71" s="2"/>
      <c r="B71" s="76"/>
      <c r="C71" s="76"/>
      <c r="D71" s="130"/>
      <c r="E71" s="117"/>
      <c r="F71" s="130"/>
      <c r="G71" s="117"/>
      <c r="H71" s="130"/>
      <c r="I71" s="86"/>
      <c r="J71" s="130"/>
    </row>
    <row r="72" spans="1:10" ht="21" customHeight="1" x14ac:dyDescent="0.2">
      <c r="A72" s="2"/>
      <c r="B72" s="76"/>
      <c r="C72" s="76"/>
      <c r="D72" s="130"/>
      <c r="E72" s="117"/>
      <c r="F72" s="130"/>
      <c r="G72" s="117"/>
      <c r="H72" s="130"/>
      <c r="I72" s="86"/>
      <c r="J72" s="130"/>
    </row>
    <row r="73" spans="1:10" ht="21" customHeight="1" x14ac:dyDescent="0.2">
      <c r="A73" s="2"/>
      <c r="B73" s="76"/>
      <c r="C73" s="76"/>
      <c r="D73" s="130"/>
      <c r="E73" s="117"/>
      <c r="F73" s="130"/>
      <c r="G73" s="117"/>
      <c r="H73" s="130"/>
      <c r="I73" s="86"/>
      <c r="J73" s="130"/>
    </row>
    <row r="74" spans="1:10" ht="21" customHeight="1" x14ac:dyDescent="0.2">
      <c r="A74" s="2"/>
      <c r="B74" s="76"/>
      <c r="C74" s="76"/>
      <c r="D74" s="130"/>
      <c r="E74" s="117"/>
      <c r="F74" s="130"/>
      <c r="G74" s="117"/>
      <c r="H74" s="130"/>
      <c r="I74" s="86"/>
      <c r="J74" s="130"/>
    </row>
    <row r="75" spans="1:10" ht="21" customHeight="1" x14ac:dyDescent="0.2">
      <c r="A75" s="2"/>
      <c r="B75" s="76"/>
      <c r="C75" s="76"/>
      <c r="D75" s="130"/>
      <c r="E75" s="117"/>
      <c r="F75" s="130"/>
      <c r="G75" s="117"/>
      <c r="H75" s="130"/>
      <c r="I75" s="86"/>
      <c r="J75" s="130"/>
    </row>
    <row r="76" spans="1:10" ht="21" customHeight="1" x14ac:dyDescent="0.2">
      <c r="A76" s="2"/>
      <c r="B76" s="76"/>
      <c r="C76" s="76"/>
      <c r="D76" s="130"/>
      <c r="E76" s="117"/>
      <c r="F76" s="130"/>
      <c r="G76" s="117"/>
      <c r="H76" s="130"/>
      <c r="I76" s="86"/>
      <c r="J76" s="130"/>
    </row>
    <row r="77" spans="1:10" ht="21" customHeight="1" x14ac:dyDescent="0.2">
      <c r="A77" s="2"/>
      <c r="B77" s="76"/>
      <c r="C77" s="76"/>
      <c r="D77" s="130"/>
      <c r="E77" s="117"/>
      <c r="F77" s="130"/>
      <c r="G77" s="117"/>
      <c r="H77" s="130"/>
      <c r="I77" s="86"/>
      <c r="J77" s="130"/>
    </row>
    <row r="78" spans="1:10" ht="21" customHeight="1" x14ac:dyDescent="0.2">
      <c r="A78" s="2"/>
      <c r="B78" s="76"/>
      <c r="C78" s="76"/>
      <c r="D78" s="130"/>
      <c r="E78" s="117"/>
      <c r="F78" s="130"/>
      <c r="G78" s="117"/>
      <c r="H78" s="130"/>
      <c r="I78" s="86"/>
      <c r="J78" s="130"/>
    </row>
    <row r="79" spans="1:10" ht="21" customHeight="1" x14ac:dyDescent="0.2">
      <c r="A79" s="2"/>
      <c r="B79" s="76"/>
      <c r="C79" s="76"/>
      <c r="D79" s="130"/>
      <c r="E79" s="117"/>
      <c r="F79" s="130"/>
      <c r="G79" s="117"/>
      <c r="H79" s="130"/>
      <c r="I79" s="86"/>
      <c r="J79" s="130"/>
    </row>
    <row r="80" spans="1:10" ht="21" customHeight="1" x14ac:dyDescent="0.2">
      <c r="A80" s="2"/>
      <c r="B80" s="76"/>
      <c r="C80" s="76"/>
      <c r="D80" s="130"/>
      <c r="E80" s="117"/>
      <c r="F80" s="130"/>
      <c r="G80" s="117"/>
      <c r="H80" s="130"/>
      <c r="I80" s="86"/>
      <c r="J80" s="130"/>
    </row>
    <row r="81" spans="1:10" ht="21" customHeight="1" x14ac:dyDescent="0.2">
      <c r="A81" s="2"/>
      <c r="B81" s="76"/>
      <c r="C81" s="76"/>
      <c r="D81" s="130"/>
      <c r="E81" s="117"/>
      <c r="F81" s="130"/>
      <c r="G81" s="117"/>
      <c r="H81" s="130"/>
      <c r="I81" s="86"/>
      <c r="J81" s="130"/>
    </row>
    <row r="82" spans="1:10" ht="21" customHeight="1" x14ac:dyDescent="0.2">
      <c r="A82" s="2"/>
      <c r="B82" s="76"/>
      <c r="C82" s="76"/>
      <c r="D82" s="130"/>
      <c r="E82" s="117"/>
      <c r="F82" s="130"/>
      <c r="G82" s="117"/>
      <c r="H82" s="130"/>
      <c r="I82" s="86"/>
      <c r="J82" s="130"/>
    </row>
    <row r="83" spans="1:10" ht="21" customHeight="1" x14ac:dyDescent="0.2">
      <c r="A83" s="2"/>
      <c r="B83" s="76"/>
      <c r="C83" s="76"/>
      <c r="D83" s="130"/>
      <c r="E83" s="117"/>
      <c r="F83" s="130"/>
      <c r="G83" s="117"/>
      <c r="H83" s="130"/>
      <c r="I83" s="86"/>
      <c r="J83" s="130"/>
    </row>
    <row r="84" spans="1:10" ht="21" customHeight="1" x14ac:dyDescent="0.2">
      <c r="A84" s="2"/>
      <c r="B84" s="76"/>
      <c r="C84" s="76"/>
      <c r="D84" s="130"/>
      <c r="E84" s="117"/>
      <c r="F84" s="130"/>
      <c r="G84" s="117"/>
      <c r="H84" s="130"/>
      <c r="I84" s="86"/>
      <c r="J84" s="130"/>
    </row>
    <row r="85" spans="1:10" ht="21" customHeight="1" x14ac:dyDescent="0.2">
      <c r="A85" s="2"/>
      <c r="B85" s="76"/>
      <c r="C85" s="76"/>
      <c r="D85" s="130"/>
      <c r="E85" s="117"/>
      <c r="F85" s="130"/>
      <c r="G85" s="117"/>
      <c r="H85" s="130"/>
      <c r="I85" s="86"/>
      <c r="J85" s="130"/>
    </row>
    <row r="86" spans="1:10" ht="21" customHeight="1" x14ac:dyDescent="0.2">
      <c r="A86" s="2"/>
      <c r="B86" s="76"/>
      <c r="C86" s="76"/>
      <c r="D86" s="130"/>
      <c r="E86" s="117"/>
      <c r="F86" s="130"/>
      <c r="G86" s="117"/>
      <c r="H86" s="130"/>
      <c r="I86" s="86"/>
      <c r="J86" s="130"/>
    </row>
    <row r="87" spans="1:10" ht="21" customHeight="1" x14ac:dyDescent="0.2">
      <c r="A87" s="2"/>
      <c r="B87" s="76"/>
      <c r="C87" s="76"/>
      <c r="D87" s="130"/>
      <c r="E87" s="117"/>
      <c r="F87" s="130"/>
      <c r="G87" s="117"/>
      <c r="H87" s="130"/>
      <c r="I87" s="86"/>
      <c r="J87" s="130"/>
    </row>
    <row r="88" spans="1:10" ht="21" customHeight="1" x14ac:dyDescent="0.2">
      <c r="A88" s="2"/>
      <c r="B88" s="76"/>
      <c r="C88" s="76"/>
      <c r="D88" s="130"/>
      <c r="E88" s="117"/>
      <c r="F88" s="130"/>
      <c r="G88" s="117"/>
      <c r="H88" s="130"/>
      <c r="I88" s="86"/>
      <c r="J88" s="130"/>
    </row>
    <row r="89" spans="1:10" ht="21" customHeight="1" x14ac:dyDescent="0.2">
      <c r="A89" s="2"/>
      <c r="B89" s="76"/>
      <c r="C89" s="76"/>
      <c r="D89" s="130"/>
      <c r="E89" s="117"/>
      <c r="F89" s="130"/>
      <c r="G89" s="117"/>
      <c r="H89" s="130"/>
      <c r="I89" s="86"/>
      <c r="J89" s="130"/>
    </row>
    <row r="90" spans="1:10" ht="21" customHeight="1" x14ac:dyDescent="0.2">
      <c r="A90" s="2"/>
      <c r="B90" s="76"/>
      <c r="C90" s="76"/>
      <c r="D90" s="130"/>
      <c r="E90" s="117"/>
      <c r="F90" s="130"/>
      <c r="G90" s="117"/>
      <c r="H90" s="130"/>
      <c r="I90" s="86"/>
      <c r="J90" s="130"/>
    </row>
    <row r="91" spans="1:10" ht="21" customHeight="1" x14ac:dyDescent="0.2">
      <c r="A91" s="2"/>
      <c r="B91" s="76"/>
      <c r="C91" s="76"/>
      <c r="D91" s="130"/>
      <c r="E91" s="117"/>
      <c r="F91" s="130"/>
      <c r="G91" s="117"/>
      <c r="H91" s="130"/>
      <c r="I91" s="86"/>
      <c r="J91" s="130"/>
    </row>
    <row r="92" spans="1:10" ht="21" customHeight="1" x14ac:dyDescent="0.2">
      <c r="A92" s="2"/>
      <c r="B92" s="76"/>
      <c r="C92" s="76"/>
      <c r="D92" s="130"/>
      <c r="E92" s="117"/>
      <c r="F92" s="130"/>
      <c r="G92" s="117"/>
      <c r="H92" s="130"/>
      <c r="I92" s="86"/>
      <c r="J92" s="130"/>
    </row>
    <row r="93" spans="1:10" ht="21" customHeight="1" x14ac:dyDescent="0.2">
      <c r="A93" s="243" t="s">
        <v>25</v>
      </c>
      <c r="B93" s="243"/>
      <c r="C93" s="243"/>
      <c r="D93" s="243"/>
      <c r="E93" s="243"/>
      <c r="F93" s="243"/>
      <c r="G93" s="243"/>
      <c r="H93" s="243"/>
      <c r="I93" s="243"/>
      <c r="J93" s="243"/>
    </row>
  </sheetData>
  <mergeCells count="19">
    <mergeCell ref="A1:J1"/>
    <mergeCell ref="A2:J2"/>
    <mergeCell ref="A3:J3"/>
    <mergeCell ref="A4:J4"/>
    <mergeCell ref="A5:J5"/>
    <mergeCell ref="A93:J93"/>
    <mergeCell ref="D7:F7"/>
    <mergeCell ref="H7:J7"/>
    <mergeCell ref="D8:F8"/>
    <mergeCell ref="H8:J8"/>
    <mergeCell ref="A48:J48"/>
    <mergeCell ref="A49:J49"/>
    <mergeCell ref="A50:J50"/>
    <mergeCell ref="A51:J51"/>
    <mergeCell ref="A52:J52"/>
    <mergeCell ref="D54:F54"/>
    <mergeCell ref="H54:J54"/>
    <mergeCell ref="D55:F55"/>
    <mergeCell ref="H55:J55"/>
  </mergeCells>
  <phoneticPr fontId="5" type="noConversion"/>
  <pageMargins left="0.9" right="0.2" top="1" bottom="0.5" header="0.5" footer="0.3"/>
  <pageSetup paperSize="9" scale="80" fitToHeight="0" orientation="portrait" r:id="rId1"/>
  <headerFooter alignWithMargins="0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E41"/>
  <sheetViews>
    <sheetView zoomScaleNormal="100" zoomScaleSheetLayoutView="81" workbookViewId="0">
      <selection activeCell="A37" sqref="A37"/>
    </sheetView>
  </sheetViews>
  <sheetFormatPr defaultColWidth="9.140625" defaultRowHeight="21" customHeight="1" x14ac:dyDescent="0.2"/>
  <cols>
    <col min="1" max="1" width="40.42578125" style="1" customWidth="1"/>
    <col min="2" max="2" width="7.42578125" style="1" customWidth="1"/>
    <col min="3" max="3" width="9.85546875" style="1" customWidth="1"/>
    <col min="4" max="4" width="1.140625" style="1" customWidth="1"/>
    <col min="5" max="5" width="9.5703125" style="1" customWidth="1"/>
    <col min="6" max="6" width="0.42578125" style="1" customWidth="1"/>
    <col min="7" max="7" width="0.85546875" style="1" customWidth="1"/>
    <col min="8" max="8" width="9.85546875" style="1" customWidth="1"/>
    <col min="9" max="9" width="0.5703125" style="1" customWidth="1"/>
    <col min="10" max="10" width="0.85546875" style="1" customWidth="1"/>
    <col min="11" max="11" width="11.140625" style="1" customWidth="1"/>
    <col min="12" max="13" width="0.85546875" style="1" customWidth="1"/>
    <col min="14" max="14" width="8.42578125" style="1" customWidth="1"/>
    <col min="15" max="15" width="0.85546875" style="1" customWidth="1"/>
    <col min="16" max="16" width="10.140625" style="1" customWidth="1"/>
    <col min="17" max="17" width="0.85546875" style="1" customWidth="1"/>
    <col min="18" max="18" width="0.5703125" style="1" customWidth="1"/>
    <col min="19" max="19" width="11.5703125" style="1" customWidth="1"/>
    <col min="20" max="20" width="1" style="1" customWidth="1"/>
    <col min="21" max="21" width="15.5703125" style="1" customWidth="1"/>
    <col min="22" max="22" width="1.140625" style="1" customWidth="1"/>
    <col min="23" max="23" width="13.42578125" style="1" customWidth="1"/>
    <col min="24" max="24" width="1" style="1" customWidth="1"/>
    <col min="25" max="25" width="11.140625" style="1" customWidth="1"/>
    <col min="26" max="26" width="0.5703125" style="1" customWidth="1"/>
    <col min="27" max="27" width="10.140625" style="1" customWidth="1"/>
    <col min="28" max="28" width="0.85546875" style="1" customWidth="1"/>
    <col min="29" max="29" width="13" style="1" customWidth="1"/>
    <col min="30" max="30" width="0.5703125" style="1" customWidth="1"/>
    <col min="31" max="31" width="10.42578125" style="1" customWidth="1"/>
    <col min="32" max="32" width="2.85546875" style="1" customWidth="1"/>
    <col min="33" max="33" width="8.42578125" style="1" customWidth="1"/>
    <col min="34" max="16384" width="9.140625" style="1"/>
  </cols>
  <sheetData>
    <row r="1" spans="1:31" ht="20.100000000000001" customHeight="1" x14ac:dyDescent="0.2">
      <c r="A1" s="250" t="str">
        <f>'Comprhensive Income-9M'!A1:J1</f>
        <v>HUMANICA PUBLIC COMPANY LIMITED AND ITS SUBSIDIARIES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250"/>
      <c r="W1" s="250"/>
      <c r="X1" s="250"/>
      <c r="Y1" s="250"/>
      <c r="Z1" s="250"/>
      <c r="AA1" s="250"/>
      <c r="AB1" s="250"/>
      <c r="AC1" s="250"/>
      <c r="AD1" s="250"/>
      <c r="AE1" s="250"/>
    </row>
    <row r="2" spans="1:31" ht="20.100000000000001" customHeight="1" x14ac:dyDescent="0.2">
      <c r="A2" s="250" t="s">
        <v>35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250"/>
      <c r="W2" s="250"/>
      <c r="X2" s="250"/>
      <c r="Y2" s="250"/>
      <c r="Z2" s="250"/>
      <c r="AA2" s="250"/>
      <c r="AB2" s="250"/>
      <c r="AC2" s="250"/>
      <c r="AD2" s="250"/>
      <c r="AE2" s="250"/>
    </row>
    <row r="3" spans="1:31" ht="20.100000000000001" customHeight="1" x14ac:dyDescent="0.2">
      <c r="A3" s="251" t="s">
        <v>173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250"/>
      <c r="AC3" s="250"/>
      <c r="AD3" s="250"/>
      <c r="AE3" s="250"/>
    </row>
    <row r="4" spans="1:31" ht="20.100000000000001" customHeight="1" x14ac:dyDescent="0.2">
      <c r="A4" s="250" t="s">
        <v>6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  <c r="AB4" s="250"/>
      <c r="AC4" s="250"/>
      <c r="AD4" s="250"/>
      <c r="AE4" s="250"/>
    </row>
    <row r="5" spans="1:31" ht="20.100000000000001" customHeight="1" x14ac:dyDescent="0.2">
      <c r="A5" s="250" t="s">
        <v>29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50"/>
      <c r="AC5" s="250"/>
      <c r="AD5" s="250"/>
      <c r="AE5" s="250"/>
    </row>
    <row r="6" spans="1:31" ht="20.100000000000001" customHeight="1" x14ac:dyDescent="0.2">
      <c r="A6" s="252" t="s">
        <v>13</v>
      </c>
      <c r="B6" s="252"/>
      <c r="C6" s="252"/>
      <c r="D6" s="252"/>
      <c r="E6" s="252"/>
      <c r="F6" s="252"/>
      <c r="G6" s="252"/>
      <c r="H6" s="252"/>
      <c r="I6" s="252"/>
      <c r="J6" s="252"/>
      <c r="K6" s="252"/>
      <c r="L6" s="252"/>
      <c r="M6" s="252"/>
      <c r="N6" s="252"/>
      <c r="O6" s="252"/>
      <c r="P6" s="252"/>
      <c r="Q6" s="252"/>
      <c r="R6" s="252"/>
      <c r="S6" s="252"/>
      <c r="T6" s="252"/>
      <c r="U6" s="252"/>
      <c r="V6" s="252"/>
      <c r="W6" s="252"/>
      <c r="X6" s="252"/>
      <c r="Y6" s="252"/>
      <c r="Z6" s="252"/>
      <c r="AA6" s="252"/>
      <c r="AB6" s="252"/>
      <c r="AC6" s="252"/>
      <c r="AD6" s="252"/>
      <c r="AE6" s="252"/>
    </row>
    <row r="7" spans="1:31" ht="9.1999999999999993" customHeight="1" x14ac:dyDescent="0.2">
      <c r="C7" s="13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</row>
    <row r="8" spans="1:31" s="45" customFormat="1" ht="18" customHeight="1" x14ac:dyDescent="0.2">
      <c r="B8" s="46" t="s">
        <v>0</v>
      </c>
      <c r="C8" s="47" t="s">
        <v>2</v>
      </c>
      <c r="E8" s="46" t="s">
        <v>193</v>
      </c>
      <c r="H8" s="249" t="s">
        <v>194</v>
      </c>
      <c r="I8" s="249"/>
      <c r="J8" s="249"/>
      <c r="K8" s="249"/>
      <c r="L8" s="249"/>
      <c r="N8" s="46" t="s">
        <v>185</v>
      </c>
      <c r="P8" s="249" t="s">
        <v>15</v>
      </c>
      <c r="Q8" s="249"/>
      <c r="R8" s="249"/>
      <c r="S8" s="249"/>
      <c r="T8" s="248" t="s">
        <v>28</v>
      </c>
      <c r="U8" s="253"/>
      <c r="V8" s="253"/>
      <c r="W8" s="253"/>
      <c r="X8" s="253"/>
      <c r="Y8" s="253"/>
      <c r="Z8" s="48"/>
      <c r="AA8" s="49" t="s">
        <v>236</v>
      </c>
      <c r="AB8" s="49"/>
      <c r="AC8" s="49" t="s">
        <v>219</v>
      </c>
      <c r="AD8" s="48"/>
      <c r="AE8" s="49" t="s">
        <v>4</v>
      </c>
    </row>
    <row r="9" spans="1:31" s="45" customFormat="1" ht="18" customHeight="1" x14ac:dyDescent="0.2">
      <c r="C9" s="47" t="s">
        <v>26</v>
      </c>
      <c r="D9" s="248" t="s">
        <v>49</v>
      </c>
      <c r="E9" s="248"/>
      <c r="F9" s="248"/>
      <c r="G9" s="52"/>
      <c r="H9" s="49" t="s">
        <v>195</v>
      </c>
      <c r="I9" s="52"/>
      <c r="J9" s="48"/>
      <c r="K9" s="47" t="s">
        <v>197</v>
      </c>
      <c r="L9" s="48"/>
      <c r="M9" s="47"/>
      <c r="N9" s="48"/>
      <c r="O9" s="48"/>
      <c r="P9" s="48" t="s">
        <v>66</v>
      </c>
      <c r="Q9" s="48"/>
      <c r="R9" s="47"/>
      <c r="S9" s="47" t="s">
        <v>3</v>
      </c>
      <c r="T9" s="48"/>
      <c r="U9" s="49" t="s">
        <v>52</v>
      </c>
      <c r="W9" s="73" t="s">
        <v>243</v>
      </c>
      <c r="Y9" s="49" t="s">
        <v>43</v>
      </c>
      <c r="Z9" s="49"/>
      <c r="AA9" s="49" t="s">
        <v>31</v>
      </c>
      <c r="AB9" s="49"/>
      <c r="AC9" s="49" t="s">
        <v>244</v>
      </c>
      <c r="AD9" s="48"/>
      <c r="AE9" s="47" t="s">
        <v>31</v>
      </c>
    </row>
    <row r="10" spans="1:31" s="50" customFormat="1" ht="18" customHeight="1" x14ac:dyDescent="0.2">
      <c r="C10" s="47" t="s">
        <v>27</v>
      </c>
      <c r="D10" s="248" t="s">
        <v>32</v>
      </c>
      <c r="E10" s="248"/>
      <c r="F10" s="248"/>
      <c r="H10" s="46" t="s">
        <v>196</v>
      </c>
      <c r="J10" s="47"/>
      <c r="K10" s="48" t="s">
        <v>198</v>
      </c>
      <c r="L10" s="47"/>
      <c r="M10" s="47"/>
      <c r="N10" s="48"/>
      <c r="O10" s="48"/>
      <c r="P10" s="48" t="s">
        <v>64</v>
      </c>
      <c r="Q10" s="48"/>
      <c r="R10" s="51"/>
      <c r="S10" s="47"/>
      <c r="T10" s="47"/>
      <c r="U10" s="49" t="s">
        <v>53</v>
      </c>
      <c r="V10" s="52"/>
      <c r="W10" s="74" t="s">
        <v>98</v>
      </c>
      <c r="X10" s="49"/>
      <c r="Y10" s="49" t="s">
        <v>44</v>
      </c>
      <c r="Z10" s="49"/>
      <c r="AA10" s="49" t="s">
        <v>30</v>
      </c>
      <c r="AB10" s="49"/>
      <c r="AC10" s="49"/>
      <c r="AD10" s="48"/>
      <c r="AE10" s="47" t="s">
        <v>30</v>
      </c>
    </row>
    <row r="11" spans="1:31" s="50" customFormat="1" ht="18" customHeight="1" x14ac:dyDescent="0.2">
      <c r="D11" s="248" t="s">
        <v>34</v>
      </c>
      <c r="E11" s="248"/>
      <c r="F11" s="248"/>
      <c r="H11" s="46" t="s">
        <v>60</v>
      </c>
      <c r="J11" s="47"/>
      <c r="K11" s="47" t="s">
        <v>199</v>
      </c>
      <c r="L11" s="47"/>
      <c r="M11" s="47"/>
      <c r="T11" s="52"/>
      <c r="U11" s="49" t="s">
        <v>231</v>
      </c>
      <c r="V11" s="52"/>
      <c r="W11" s="74" t="s">
        <v>100</v>
      </c>
      <c r="X11" s="49"/>
      <c r="Y11" s="49" t="s">
        <v>31</v>
      </c>
      <c r="Z11" s="49"/>
      <c r="AA11" s="49" t="s">
        <v>45</v>
      </c>
      <c r="AB11" s="49"/>
      <c r="AD11" s="52"/>
      <c r="AE11" s="46"/>
    </row>
    <row r="12" spans="1:31" s="50" customFormat="1" ht="18" customHeight="1" x14ac:dyDescent="0.2">
      <c r="G12" s="47"/>
      <c r="H12" s="47"/>
      <c r="I12" s="47"/>
      <c r="J12" s="47"/>
      <c r="K12" s="47" t="s">
        <v>200</v>
      </c>
      <c r="L12" s="47"/>
      <c r="M12" s="47"/>
      <c r="N12" s="48"/>
      <c r="O12" s="48"/>
      <c r="T12" s="52"/>
      <c r="U12" s="49" t="s">
        <v>232</v>
      </c>
      <c r="V12" s="52"/>
      <c r="W12" s="73" t="s">
        <v>99</v>
      </c>
      <c r="X12" s="49"/>
      <c r="Y12" s="49" t="s">
        <v>30</v>
      </c>
      <c r="Z12" s="49"/>
      <c r="AA12" s="49" t="s">
        <v>46</v>
      </c>
      <c r="AD12" s="52"/>
      <c r="AE12" s="46"/>
    </row>
    <row r="13" spans="1:31" s="50" customFormat="1" ht="18" customHeight="1" x14ac:dyDescent="0.2">
      <c r="J13" s="47"/>
      <c r="K13" s="47"/>
      <c r="L13" s="47"/>
      <c r="T13" s="52"/>
      <c r="U13" s="49"/>
      <c r="V13" s="52"/>
      <c r="W13" s="73" t="s">
        <v>88</v>
      </c>
      <c r="X13" s="49"/>
      <c r="AA13" s="49" t="s">
        <v>220</v>
      </c>
      <c r="AD13" s="52"/>
      <c r="AE13" s="46"/>
    </row>
    <row r="14" spans="1:31" s="50" customFormat="1" ht="18" customHeight="1" x14ac:dyDescent="0.2">
      <c r="T14" s="52"/>
      <c r="U14" s="49"/>
      <c r="V14" s="52"/>
      <c r="W14" s="75" t="s">
        <v>96</v>
      </c>
      <c r="X14" s="49"/>
      <c r="AD14" s="52"/>
      <c r="AE14" s="46"/>
    </row>
    <row r="15" spans="1:31" s="50" customFormat="1" ht="18" customHeight="1" x14ac:dyDescent="0.2">
      <c r="T15" s="52"/>
      <c r="U15" s="49"/>
      <c r="V15" s="52"/>
      <c r="W15" s="49" t="s">
        <v>97</v>
      </c>
      <c r="X15" s="49"/>
      <c r="AD15" s="52"/>
      <c r="AE15" s="46"/>
    </row>
    <row r="16" spans="1:31" s="45" customFormat="1" ht="18" customHeight="1" x14ac:dyDescent="0.2">
      <c r="A16" s="48" t="s">
        <v>154</v>
      </c>
      <c r="B16" s="48"/>
      <c r="C16" s="57">
        <v>340000</v>
      </c>
      <c r="D16" s="55"/>
      <c r="E16" s="57">
        <v>649124</v>
      </c>
      <c r="F16" s="55"/>
      <c r="G16" s="56"/>
      <c r="H16" s="57">
        <v>5145</v>
      </c>
      <c r="I16" s="55"/>
      <c r="J16" s="55"/>
      <c r="K16" s="57">
        <v>-12666</v>
      </c>
      <c r="L16" s="55"/>
      <c r="M16" s="55"/>
      <c r="N16" s="234">
        <v>0</v>
      </c>
      <c r="O16" s="55"/>
      <c r="P16" s="57">
        <v>34000</v>
      </c>
      <c r="Q16" s="55"/>
      <c r="R16" s="55"/>
      <c r="S16" s="176">
        <v>258775</v>
      </c>
      <c r="T16" s="65"/>
      <c r="U16" s="176">
        <v>-2859</v>
      </c>
      <c r="V16" s="177"/>
      <c r="W16" s="176">
        <v>-5897</v>
      </c>
      <c r="X16" s="177"/>
      <c r="Y16" s="67">
        <f>SUM(U16:W16)</f>
        <v>-8756</v>
      </c>
      <c r="Z16" s="177"/>
      <c r="AA16" s="63">
        <f>SUM(Y16,C16:S16)</f>
        <v>1265622</v>
      </c>
      <c r="AB16" s="177"/>
      <c r="AC16" s="57">
        <v>1231</v>
      </c>
      <c r="AD16" s="54"/>
      <c r="AE16" s="53">
        <f>SUM(AA16:AC16)</f>
        <v>1266853</v>
      </c>
    </row>
    <row r="17" spans="1:31" s="45" customFormat="1" ht="18" customHeight="1" x14ac:dyDescent="0.2">
      <c r="A17" s="62" t="s">
        <v>55</v>
      </c>
      <c r="B17" s="62"/>
      <c r="C17" s="58">
        <v>0</v>
      </c>
      <c r="D17" s="58"/>
      <c r="E17" s="58">
        <v>0</v>
      </c>
      <c r="F17" s="58"/>
      <c r="G17" s="58"/>
      <c r="H17" s="58">
        <v>0</v>
      </c>
      <c r="I17" s="58"/>
      <c r="J17" s="58"/>
      <c r="K17" s="58">
        <v>0</v>
      </c>
      <c r="L17" s="58"/>
      <c r="M17" s="58"/>
      <c r="N17" s="234">
        <v>0</v>
      </c>
      <c r="O17" s="58"/>
      <c r="P17" s="58">
        <v>0</v>
      </c>
      <c r="Q17" s="56"/>
      <c r="R17" s="56"/>
      <c r="S17" s="176">
        <f>'Comprhensive Income-9M'!F58</f>
        <v>127587</v>
      </c>
      <c r="T17" s="178"/>
      <c r="U17" s="58">
        <v>0</v>
      </c>
      <c r="V17" s="177"/>
      <c r="W17" s="57">
        <v>0</v>
      </c>
      <c r="X17" s="177"/>
      <c r="Y17" s="67">
        <f>SUM(U17:W17)</f>
        <v>0</v>
      </c>
      <c r="Z17" s="177"/>
      <c r="AA17" s="63">
        <f>SUM(Y17,C17:S17)</f>
        <v>127587</v>
      </c>
      <c r="AB17" s="177"/>
      <c r="AC17" s="67">
        <f>'Comprhensive Income-9M'!F59</f>
        <v>-3306</v>
      </c>
      <c r="AD17" s="54"/>
      <c r="AE17" s="63">
        <f>SUM(AA17:AC17)</f>
        <v>124281</v>
      </c>
    </row>
    <row r="18" spans="1:31" s="45" customFormat="1" ht="18" customHeight="1" x14ac:dyDescent="0.2">
      <c r="A18" s="62" t="s">
        <v>56</v>
      </c>
      <c r="B18" s="62"/>
      <c r="C18" s="58">
        <v>0</v>
      </c>
      <c r="D18" s="55"/>
      <c r="E18" s="61">
        <v>0</v>
      </c>
      <c r="F18" s="58"/>
      <c r="G18" s="58"/>
      <c r="H18" s="58">
        <v>0</v>
      </c>
      <c r="I18" s="58"/>
      <c r="J18" s="58"/>
      <c r="K18" s="58">
        <v>0</v>
      </c>
      <c r="L18" s="58"/>
      <c r="M18" s="58"/>
      <c r="N18" s="234">
        <v>0</v>
      </c>
      <c r="O18" s="58"/>
      <c r="P18" s="58">
        <v>0</v>
      </c>
      <c r="Q18" s="55"/>
      <c r="R18" s="55"/>
      <c r="S18" s="58">
        <v>0</v>
      </c>
      <c r="T18" s="65"/>
      <c r="U18" s="68">
        <f>'Comprhensive Income-9M'!F34</f>
        <v>7721</v>
      </c>
      <c r="V18" s="67"/>
      <c r="W18" s="68">
        <f>'Comprhensive Income-9M'!F40</f>
        <v>47025</v>
      </c>
      <c r="X18" s="177"/>
      <c r="Y18" s="60">
        <f>SUM(U18:W18)</f>
        <v>54746</v>
      </c>
      <c r="Z18" s="177"/>
      <c r="AA18" s="68">
        <f>SUM(Y18,C18:S18)</f>
        <v>54746</v>
      </c>
      <c r="AB18" s="177"/>
      <c r="AC18" s="61">
        <v>0</v>
      </c>
      <c r="AD18" s="54"/>
      <c r="AE18" s="68">
        <f>SUM(AA18:AC18)</f>
        <v>54746</v>
      </c>
    </row>
    <row r="19" spans="1:31" s="45" customFormat="1" ht="18" customHeight="1" x14ac:dyDescent="0.2">
      <c r="A19" s="48" t="s">
        <v>47</v>
      </c>
      <c r="B19" s="48"/>
      <c r="C19" s="66">
        <f>SUM(C17:C18)</f>
        <v>0</v>
      </c>
      <c r="D19" s="55"/>
      <c r="E19" s="171">
        <f>SUM(E17:E18)</f>
        <v>0</v>
      </c>
      <c r="F19" s="58"/>
      <c r="G19" s="58"/>
      <c r="H19" s="171">
        <f>SUM(H17:H18)</f>
        <v>0</v>
      </c>
      <c r="I19" s="58"/>
      <c r="J19" s="58"/>
      <c r="K19" s="171">
        <f>SUM(K17:K18)</f>
        <v>0</v>
      </c>
      <c r="L19" s="58"/>
      <c r="M19" s="58"/>
      <c r="N19" s="235">
        <f>SUM(N17:N18)</f>
        <v>0</v>
      </c>
      <c r="O19" s="58"/>
      <c r="P19" s="171">
        <f>SUM(P17:P18)</f>
        <v>0</v>
      </c>
      <c r="Q19" s="55"/>
      <c r="R19" s="55"/>
      <c r="S19" s="171">
        <f>SUM(S17:S18)</f>
        <v>127587</v>
      </c>
      <c r="T19" s="179"/>
      <c r="U19" s="171">
        <f>SUM(U17:U18)</f>
        <v>7721</v>
      </c>
      <c r="V19" s="67"/>
      <c r="W19" s="171">
        <f>SUM(W17:W18)</f>
        <v>47025</v>
      </c>
      <c r="X19" s="67"/>
      <c r="Y19" s="171">
        <f>SUM(Y17:Y18)</f>
        <v>54746</v>
      </c>
      <c r="Z19" s="67"/>
      <c r="AA19" s="171">
        <f>SUM(AA17:AA18)</f>
        <v>182333</v>
      </c>
      <c r="AB19" s="67"/>
      <c r="AC19" s="171">
        <f>SUM(AC17:AC18)</f>
        <v>-3306</v>
      </c>
      <c r="AD19" s="170"/>
      <c r="AE19" s="171">
        <f>SUM(AE17:AE18)</f>
        <v>179027</v>
      </c>
    </row>
    <row r="20" spans="1:31" s="45" customFormat="1" ht="18" customHeight="1" x14ac:dyDescent="0.2">
      <c r="A20" s="62" t="s">
        <v>72</v>
      </c>
      <c r="B20" s="59">
        <v>23</v>
      </c>
      <c r="C20" s="58">
        <v>0</v>
      </c>
      <c r="D20" s="58"/>
      <c r="E20" s="58">
        <v>0</v>
      </c>
      <c r="F20" s="58"/>
      <c r="G20" s="58"/>
      <c r="H20" s="58">
        <v>0</v>
      </c>
      <c r="I20" s="58"/>
      <c r="J20" s="58"/>
      <c r="K20" s="58">
        <v>0</v>
      </c>
      <c r="L20" s="58"/>
      <c r="M20" s="58"/>
      <c r="N20" s="234">
        <v>0</v>
      </c>
      <c r="O20" s="58"/>
      <c r="P20" s="58">
        <v>0</v>
      </c>
      <c r="Q20" s="55"/>
      <c r="R20" s="55"/>
      <c r="S20" s="63">
        <v>-95200</v>
      </c>
      <c r="T20" s="65"/>
      <c r="U20" s="58">
        <v>0</v>
      </c>
      <c r="V20" s="177"/>
      <c r="W20" s="57">
        <v>0</v>
      </c>
      <c r="X20" s="177"/>
      <c r="Y20" s="67">
        <f>SUM(U20:W20)</f>
        <v>0</v>
      </c>
      <c r="Z20" s="177"/>
      <c r="AA20" s="63">
        <f>SUM(Y20,C20:S20)</f>
        <v>-95200</v>
      </c>
      <c r="AB20" s="177"/>
      <c r="AC20" s="58">
        <v>0</v>
      </c>
      <c r="AD20" s="54"/>
      <c r="AE20" s="63">
        <f>SUM(AA20:AC20)</f>
        <v>-95200</v>
      </c>
    </row>
    <row r="21" spans="1:31" s="45" customFormat="1" ht="18" customHeight="1" x14ac:dyDescent="0.2">
      <c r="A21" s="62" t="s">
        <v>91</v>
      </c>
      <c r="B21" s="59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234"/>
      <c r="O21" s="58"/>
      <c r="P21" s="58"/>
      <c r="Q21" s="55"/>
      <c r="R21" s="55"/>
      <c r="S21" s="63"/>
      <c r="T21" s="65"/>
      <c r="U21" s="58"/>
      <c r="V21" s="58"/>
      <c r="W21" s="58"/>
      <c r="X21" s="177"/>
      <c r="Y21" s="58"/>
      <c r="Z21" s="177"/>
      <c r="AA21" s="63"/>
      <c r="AB21" s="63"/>
      <c r="AC21" s="63"/>
      <c r="AD21" s="63"/>
      <c r="AE21" s="63"/>
    </row>
    <row r="22" spans="1:31" s="45" customFormat="1" ht="18" customHeight="1" x14ac:dyDescent="0.2">
      <c r="A22" s="233" t="s">
        <v>217</v>
      </c>
      <c r="B22" s="59"/>
      <c r="C22" s="58">
        <v>0</v>
      </c>
      <c r="D22" s="58"/>
      <c r="E22" s="58">
        <v>0</v>
      </c>
      <c r="F22" s="58"/>
      <c r="G22" s="58"/>
      <c r="H22" s="58">
        <v>0</v>
      </c>
      <c r="I22" s="58"/>
      <c r="J22" s="58"/>
      <c r="K22" s="58">
        <v>0</v>
      </c>
      <c r="L22" s="58"/>
      <c r="M22" s="58"/>
      <c r="N22" s="234">
        <v>0</v>
      </c>
      <c r="O22" s="58"/>
      <c r="P22" s="58">
        <v>0</v>
      </c>
      <c r="Q22" s="55"/>
      <c r="R22" s="55"/>
      <c r="S22" s="63">
        <v>9641</v>
      </c>
      <c r="T22" s="65"/>
      <c r="U22" s="58">
        <v>0</v>
      </c>
      <c r="V22" s="58"/>
      <c r="W22" s="63">
        <v>-9641</v>
      </c>
      <c r="X22" s="177"/>
      <c r="Y22" s="67">
        <f>SUM(U22:W22)</f>
        <v>-9641</v>
      </c>
      <c r="Z22" s="177"/>
      <c r="AA22" s="63">
        <f>SUM(Y22,C22:S22)</f>
        <v>0</v>
      </c>
      <c r="AB22" s="177"/>
      <c r="AC22" s="58">
        <v>0</v>
      </c>
      <c r="AD22" s="54"/>
      <c r="AE22" s="63">
        <f>SUM(AA22:AC22)</f>
        <v>0</v>
      </c>
    </row>
    <row r="23" spans="1:31" s="45" customFormat="1" ht="18" customHeight="1" x14ac:dyDescent="0.2">
      <c r="A23" s="62" t="s">
        <v>216</v>
      </c>
      <c r="B23" s="59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234"/>
      <c r="O23" s="58"/>
      <c r="P23" s="58"/>
      <c r="Q23" s="55"/>
      <c r="R23" s="55"/>
      <c r="S23" s="63"/>
      <c r="T23" s="65"/>
      <c r="U23" s="58"/>
      <c r="V23" s="58"/>
      <c r="W23" s="63"/>
      <c r="X23" s="177"/>
      <c r="Y23" s="67"/>
      <c r="Z23" s="177"/>
      <c r="AA23" s="63"/>
      <c r="AB23" s="177"/>
      <c r="AC23" s="58"/>
      <c r="AD23" s="54"/>
      <c r="AE23" s="63"/>
    </row>
    <row r="24" spans="1:31" s="45" customFormat="1" ht="18" customHeight="1" x14ac:dyDescent="0.2">
      <c r="A24" s="233" t="s">
        <v>215</v>
      </c>
      <c r="B24" s="59"/>
      <c r="C24" s="58">
        <v>0</v>
      </c>
      <c r="D24" s="58"/>
      <c r="E24" s="58">
        <v>0</v>
      </c>
      <c r="F24" s="58"/>
      <c r="G24" s="58"/>
      <c r="H24" s="58">
        <v>0</v>
      </c>
      <c r="I24" s="58"/>
      <c r="J24" s="58"/>
      <c r="K24" s="58">
        <v>0</v>
      </c>
      <c r="L24" s="58"/>
      <c r="M24" s="58"/>
      <c r="N24" s="234">
        <v>0</v>
      </c>
      <c r="O24" s="58"/>
      <c r="P24" s="58">
        <v>0</v>
      </c>
      <c r="Q24" s="55"/>
      <c r="R24" s="55"/>
      <c r="S24" s="58">
        <v>0</v>
      </c>
      <c r="T24" s="65"/>
      <c r="U24" s="58">
        <v>0</v>
      </c>
      <c r="V24" s="58"/>
      <c r="W24" s="57">
        <v>0</v>
      </c>
      <c r="X24" s="177"/>
      <c r="Y24" s="57">
        <f>SUM(U24:X24)</f>
        <v>0</v>
      </c>
      <c r="Z24" s="177"/>
      <c r="AA24" s="63">
        <f>SUM(Y24,C24:S24)</f>
        <v>0</v>
      </c>
      <c r="AB24" s="177"/>
      <c r="AC24" s="188">
        <v>8864</v>
      </c>
      <c r="AD24" s="54"/>
      <c r="AE24" s="68">
        <f>SUM(AA24:AC24)</f>
        <v>8864</v>
      </c>
    </row>
    <row r="25" spans="1:31" s="45" customFormat="1" ht="18" customHeight="1" thickBot="1" x14ac:dyDescent="0.25">
      <c r="A25" s="48" t="s">
        <v>101</v>
      </c>
      <c r="B25" s="48"/>
      <c r="C25" s="64">
        <f>C16+C19+C20+C22+C24</f>
        <v>340000</v>
      </c>
      <c r="D25" s="55"/>
      <c r="E25" s="64">
        <f>E16+E19+E20+E22+E24</f>
        <v>649124</v>
      </c>
      <c r="F25" s="56"/>
      <c r="G25" s="55"/>
      <c r="H25" s="64">
        <f>H16+H19+H20+H22+H24</f>
        <v>5145</v>
      </c>
      <c r="I25" s="55"/>
      <c r="J25" s="55"/>
      <c r="K25" s="64">
        <f>K16+K19+K20+K22+K24</f>
        <v>-12666</v>
      </c>
      <c r="L25" s="55"/>
      <c r="M25" s="55"/>
      <c r="N25" s="236">
        <f>N16+N19+N20+N22+N24</f>
        <v>0</v>
      </c>
      <c r="O25" s="55"/>
      <c r="P25" s="64">
        <f>P16+P19+P20+P22+P24</f>
        <v>34000</v>
      </c>
      <c r="Q25" s="55"/>
      <c r="S25" s="64">
        <f>S16+S19+S20+S22+S24</f>
        <v>300803</v>
      </c>
      <c r="T25" s="177"/>
      <c r="U25" s="64">
        <f>U16+U19+U20+U22+U24</f>
        <v>4862</v>
      </c>
      <c r="V25" s="177"/>
      <c r="W25" s="64">
        <f>W16+W19+W20+W22+W24</f>
        <v>31487</v>
      </c>
      <c r="X25" s="177"/>
      <c r="Y25" s="64">
        <f>Y16+Y19+Y20+Y22+Y24</f>
        <v>36349</v>
      </c>
      <c r="Z25" s="177"/>
      <c r="AA25" s="64">
        <f>AA16+AA19+AA20+AA22+AA24</f>
        <v>1352755</v>
      </c>
      <c r="AB25" s="177"/>
      <c r="AC25" s="64">
        <f>AC16+AC19+AC20+AC22+AC24</f>
        <v>6789</v>
      </c>
      <c r="AD25" s="54"/>
      <c r="AE25" s="64">
        <f>AE16+AE19+AE20+AE22+AE24</f>
        <v>1359544</v>
      </c>
    </row>
    <row r="26" spans="1:31" s="45" customFormat="1" ht="18" customHeight="1" thickTop="1" x14ac:dyDescent="0.2">
      <c r="A26" s="48"/>
      <c r="B26" s="48"/>
      <c r="C26" s="54"/>
      <c r="D26" s="55"/>
      <c r="E26" s="54"/>
      <c r="F26" s="56"/>
      <c r="G26" s="55"/>
      <c r="H26" s="54"/>
      <c r="I26" s="55"/>
      <c r="J26" s="55"/>
      <c r="K26" s="54"/>
      <c r="L26" s="55"/>
      <c r="M26" s="55"/>
      <c r="N26" s="237"/>
      <c r="O26" s="55"/>
      <c r="P26" s="54"/>
      <c r="Q26" s="55"/>
      <c r="S26" s="177"/>
      <c r="T26" s="177"/>
      <c r="U26" s="177"/>
      <c r="V26" s="177"/>
      <c r="W26" s="177"/>
      <c r="X26" s="177"/>
      <c r="Y26" s="177"/>
      <c r="Z26" s="177"/>
      <c r="AA26" s="177"/>
      <c r="AB26" s="177"/>
      <c r="AC26" s="177"/>
      <c r="AD26" s="54"/>
      <c r="AE26" s="54"/>
    </row>
    <row r="27" spans="1:31" s="45" customFormat="1" ht="18" customHeight="1" x14ac:dyDescent="0.2">
      <c r="A27" s="48" t="s">
        <v>174</v>
      </c>
      <c r="B27" s="48"/>
      <c r="C27" s="224">
        <v>340000</v>
      </c>
      <c r="D27" s="55"/>
      <c r="E27" s="224">
        <v>649124</v>
      </c>
      <c r="F27" s="55"/>
      <c r="G27" s="56"/>
      <c r="H27" s="224">
        <v>5145</v>
      </c>
      <c r="I27" s="55"/>
      <c r="J27" s="55"/>
      <c r="K27" s="225">
        <v>-12666</v>
      </c>
      <c r="L27" s="55"/>
      <c r="M27" s="55"/>
      <c r="N27" s="238">
        <v>0</v>
      </c>
      <c r="O27" s="55"/>
      <c r="P27" s="224">
        <v>34500</v>
      </c>
      <c r="Q27" s="55"/>
      <c r="R27" s="55"/>
      <c r="S27" s="226">
        <v>370462</v>
      </c>
      <c r="T27" s="65"/>
      <c r="U27" s="224">
        <v>4082</v>
      </c>
      <c r="V27" s="177"/>
      <c r="W27" s="224">
        <v>41369</v>
      </c>
      <c r="X27" s="177"/>
      <c r="Y27" s="67">
        <f>SUM(U27:W27)</f>
        <v>45451</v>
      </c>
      <c r="Z27" s="177"/>
      <c r="AA27" s="63">
        <f>SUM(Y27,C27:S27)</f>
        <v>1432016</v>
      </c>
      <c r="AB27" s="177"/>
      <c r="AC27" s="224">
        <v>5611</v>
      </c>
      <c r="AD27" s="54"/>
      <c r="AE27" s="53">
        <f>SUM(AA27:AC27)</f>
        <v>1437627</v>
      </c>
    </row>
    <row r="28" spans="1:31" s="45" customFormat="1" ht="18" customHeight="1" x14ac:dyDescent="0.2">
      <c r="A28" s="62" t="s">
        <v>181</v>
      </c>
      <c r="B28" s="59">
        <v>21</v>
      </c>
      <c r="C28" s="224">
        <v>93722</v>
      </c>
      <c r="D28" s="55"/>
      <c r="E28" s="224">
        <v>1893180</v>
      </c>
      <c r="F28" s="55"/>
      <c r="G28" s="56"/>
      <c r="H28" s="58">
        <v>0</v>
      </c>
      <c r="I28" s="58"/>
      <c r="J28" s="58"/>
      <c r="K28" s="58">
        <v>0</v>
      </c>
      <c r="L28" s="55"/>
      <c r="M28" s="55"/>
      <c r="N28" s="238">
        <v>0</v>
      </c>
      <c r="O28" s="55"/>
      <c r="P28" s="57">
        <v>0</v>
      </c>
      <c r="Q28" s="55"/>
      <c r="R28" s="55"/>
      <c r="S28" s="176">
        <v>0</v>
      </c>
      <c r="T28" s="65"/>
      <c r="U28" s="176">
        <v>0</v>
      </c>
      <c r="V28" s="177"/>
      <c r="W28" s="176">
        <v>0</v>
      </c>
      <c r="X28" s="177"/>
      <c r="Y28" s="67">
        <f>SUM(U28:W28)</f>
        <v>0</v>
      </c>
      <c r="Z28" s="177"/>
      <c r="AA28" s="63">
        <f t="shared" ref="AA28:AA31" si="0">SUM(Y28,C28:S28)</f>
        <v>1986902</v>
      </c>
      <c r="AB28" s="177"/>
      <c r="AC28" s="57">
        <v>0</v>
      </c>
      <c r="AD28" s="54"/>
      <c r="AE28" s="53">
        <f t="shared" ref="AE28:AE29" si="1">SUM(AA28:AC28)</f>
        <v>1986902</v>
      </c>
    </row>
    <row r="29" spans="1:31" s="45" customFormat="1" ht="18" customHeight="1" x14ac:dyDescent="0.2">
      <c r="A29" s="62" t="s">
        <v>182</v>
      </c>
      <c r="B29" s="59">
        <v>19</v>
      </c>
      <c r="C29" s="58">
        <v>0</v>
      </c>
      <c r="D29" s="58"/>
      <c r="E29" s="58">
        <v>0</v>
      </c>
      <c r="F29" s="58"/>
      <c r="G29" s="58"/>
      <c r="H29" s="58">
        <v>0</v>
      </c>
      <c r="I29" s="58"/>
      <c r="J29" s="58"/>
      <c r="K29" s="58">
        <v>0</v>
      </c>
      <c r="L29" s="55"/>
      <c r="M29" s="55"/>
      <c r="N29" s="55">
        <v>5222</v>
      </c>
      <c r="O29" s="55"/>
      <c r="P29" s="57">
        <v>0</v>
      </c>
      <c r="Q29" s="55"/>
      <c r="R29" s="55"/>
      <c r="S29" s="176">
        <v>0</v>
      </c>
      <c r="T29" s="65"/>
      <c r="U29" s="176">
        <v>0</v>
      </c>
      <c r="V29" s="177"/>
      <c r="W29" s="176">
        <v>0</v>
      </c>
      <c r="X29" s="177"/>
      <c r="Y29" s="67">
        <f>SUM(U29:W29)</f>
        <v>0</v>
      </c>
      <c r="Z29" s="177"/>
      <c r="AA29" s="63">
        <f t="shared" si="0"/>
        <v>5222</v>
      </c>
      <c r="AB29" s="177"/>
      <c r="AC29" s="57">
        <v>0</v>
      </c>
      <c r="AD29" s="54"/>
      <c r="AE29" s="53">
        <f t="shared" si="1"/>
        <v>5222</v>
      </c>
    </row>
    <row r="30" spans="1:31" s="45" customFormat="1" ht="18" customHeight="1" x14ac:dyDescent="0.2">
      <c r="A30" s="62" t="s">
        <v>55</v>
      </c>
      <c r="B30" s="62"/>
      <c r="C30" s="58">
        <v>0</v>
      </c>
      <c r="D30" s="58"/>
      <c r="E30" s="58">
        <v>0</v>
      </c>
      <c r="F30" s="58"/>
      <c r="G30" s="58"/>
      <c r="H30" s="58">
        <v>0</v>
      </c>
      <c r="I30" s="58"/>
      <c r="J30" s="58"/>
      <c r="K30" s="58">
        <v>0</v>
      </c>
      <c r="L30" s="58"/>
      <c r="M30" s="58"/>
      <c r="N30" s="234">
        <v>0</v>
      </c>
      <c r="O30" s="58"/>
      <c r="P30" s="58">
        <v>0</v>
      </c>
      <c r="Q30" s="56"/>
      <c r="R30" s="56"/>
      <c r="S30" s="176">
        <f>'Comprhensive Income-9M'!D58</f>
        <v>105877</v>
      </c>
      <c r="T30" s="178"/>
      <c r="U30" s="58">
        <v>0</v>
      </c>
      <c r="V30" s="177"/>
      <c r="W30" s="57">
        <v>0</v>
      </c>
      <c r="X30" s="177"/>
      <c r="Y30" s="67">
        <f>SUM(U30:W30)</f>
        <v>0</v>
      </c>
      <c r="Z30" s="177"/>
      <c r="AA30" s="63">
        <f t="shared" si="0"/>
        <v>105877</v>
      </c>
      <c r="AB30" s="177"/>
      <c r="AC30" s="67">
        <f>'Comprhensive Income-9M'!D59</f>
        <v>-1495</v>
      </c>
      <c r="AD30" s="54"/>
      <c r="AE30" s="63">
        <f>SUM(AA30:AC30)</f>
        <v>104382</v>
      </c>
    </row>
    <row r="31" spans="1:31" s="45" customFormat="1" ht="18" customHeight="1" x14ac:dyDescent="0.2">
      <c r="A31" s="62" t="s">
        <v>248</v>
      </c>
      <c r="B31" s="62"/>
      <c r="C31" s="58">
        <v>0</v>
      </c>
      <c r="D31" s="55"/>
      <c r="E31" s="61">
        <v>0</v>
      </c>
      <c r="F31" s="58"/>
      <c r="G31" s="58"/>
      <c r="H31" s="58">
        <v>0</v>
      </c>
      <c r="I31" s="58"/>
      <c r="J31" s="58"/>
      <c r="K31" s="58">
        <v>0</v>
      </c>
      <c r="L31" s="58"/>
      <c r="M31" s="58"/>
      <c r="N31" s="239">
        <v>0</v>
      </c>
      <c r="O31" s="58"/>
      <c r="P31" s="58">
        <v>0</v>
      </c>
      <c r="Q31" s="55"/>
      <c r="R31" s="55"/>
      <c r="S31" s="58">
        <v>0</v>
      </c>
      <c r="T31" s="65"/>
      <c r="U31" s="68">
        <f>'Comprhensive Income-9M'!D34</f>
        <v>14615</v>
      </c>
      <c r="V31" s="67"/>
      <c r="W31" s="68">
        <f>'Comprhensive Income-9M'!D40</f>
        <v>-51915</v>
      </c>
      <c r="X31" s="177"/>
      <c r="Y31" s="67">
        <f>SUM(U31:W31)</f>
        <v>-37300</v>
      </c>
      <c r="Z31" s="177"/>
      <c r="AA31" s="63">
        <f t="shared" si="0"/>
        <v>-37300</v>
      </c>
      <c r="AB31" s="177"/>
      <c r="AC31" s="61">
        <v>0</v>
      </c>
      <c r="AD31" s="54"/>
      <c r="AE31" s="68">
        <f>SUM(AA31:AC31)</f>
        <v>-37300</v>
      </c>
    </row>
    <row r="32" spans="1:31" s="45" customFormat="1" ht="18" customHeight="1" x14ac:dyDescent="0.2">
      <c r="A32" s="48" t="s">
        <v>245</v>
      </c>
      <c r="B32" s="48"/>
      <c r="C32" s="66">
        <f>SUM(C31)</f>
        <v>0</v>
      </c>
      <c r="D32" s="55"/>
      <c r="E32" s="66">
        <f>SUM(E30:E31)</f>
        <v>0</v>
      </c>
      <c r="F32" s="58"/>
      <c r="G32" s="58"/>
      <c r="H32" s="66">
        <f>SUM(H30:H31)</f>
        <v>0</v>
      </c>
      <c r="I32" s="58"/>
      <c r="J32" s="58"/>
      <c r="K32" s="66">
        <f>SUM(K30:K31)</f>
        <v>0</v>
      </c>
      <c r="L32" s="58"/>
      <c r="M32" s="58"/>
      <c r="N32" s="234">
        <f>SUM(N30:N31)</f>
        <v>0</v>
      </c>
      <c r="O32" s="58"/>
      <c r="P32" s="66">
        <f>SUM(P30:P31)</f>
        <v>0</v>
      </c>
      <c r="Q32" s="55"/>
      <c r="R32" s="55"/>
      <c r="S32" s="171">
        <f>SUM(S30:S31)</f>
        <v>105877</v>
      </c>
      <c r="T32" s="179"/>
      <c r="U32" s="171">
        <f>SUM(U30:U31)</f>
        <v>14615</v>
      </c>
      <c r="V32" s="67"/>
      <c r="W32" s="171">
        <f>SUM(W30:W31)</f>
        <v>-51915</v>
      </c>
      <c r="X32" s="67"/>
      <c r="Y32" s="171">
        <f>SUM(Y30:Y31)</f>
        <v>-37300</v>
      </c>
      <c r="Z32" s="67"/>
      <c r="AA32" s="171">
        <f>SUM(AA30:AA31)</f>
        <v>68577</v>
      </c>
      <c r="AB32" s="67"/>
      <c r="AC32" s="171">
        <f>SUM(AC30:AC31)</f>
        <v>-1495</v>
      </c>
      <c r="AD32" s="170"/>
      <c r="AE32" s="171">
        <f>SUM(AE30:AE31)</f>
        <v>67082</v>
      </c>
    </row>
    <row r="33" spans="1:31" s="45" customFormat="1" ht="18" customHeight="1" x14ac:dyDescent="0.2">
      <c r="A33" s="62" t="s">
        <v>72</v>
      </c>
      <c r="B33" s="59">
        <v>23</v>
      </c>
      <c r="C33" s="176">
        <v>0</v>
      </c>
      <c r="D33" s="58"/>
      <c r="E33" s="176">
        <v>0</v>
      </c>
      <c r="F33" s="58"/>
      <c r="G33" s="58"/>
      <c r="H33" s="176">
        <v>0</v>
      </c>
      <c r="I33" s="58"/>
      <c r="J33" s="58"/>
      <c r="K33" s="176">
        <v>0</v>
      </c>
      <c r="L33" s="58"/>
      <c r="M33" s="58"/>
      <c r="N33" s="234">
        <v>0</v>
      </c>
      <c r="O33" s="58"/>
      <c r="P33" s="176">
        <v>0</v>
      </c>
      <c r="Q33" s="55"/>
      <c r="R33" s="55"/>
      <c r="S33" s="63">
        <v>-120047</v>
      </c>
      <c r="T33" s="65"/>
      <c r="U33" s="176">
        <v>0</v>
      </c>
      <c r="V33" s="177"/>
      <c r="W33" s="176">
        <v>0</v>
      </c>
      <c r="X33" s="177"/>
      <c r="Y33" s="67">
        <f>SUM(U33:W33)</f>
        <v>0</v>
      </c>
      <c r="Z33" s="177"/>
      <c r="AA33" s="63">
        <f>SUM(Y33,C33:S33)</f>
        <v>-120047</v>
      </c>
      <c r="AB33" s="177"/>
      <c r="AC33" s="58">
        <v>0</v>
      </c>
      <c r="AD33" s="54"/>
      <c r="AE33" s="63">
        <f>SUM(AA33:AC33)</f>
        <v>-120047</v>
      </c>
    </row>
    <row r="34" spans="1:31" s="45" customFormat="1" ht="18" customHeight="1" x14ac:dyDescent="0.2">
      <c r="A34" s="62" t="s">
        <v>91</v>
      </c>
      <c r="B34" s="59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5"/>
      <c r="R34" s="55"/>
      <c r="S34" s="63"/>
      <c r="T34" s="65"/>
      <c r="U34" s="58"/>
      <c r="V34" s="58"/>
      <c r="W34" s="58"/>
      <c r="X34" s="177"/>
      <c r="Y34" s="58"/>
      <c r="Z34" s="177"/>
      <c r="AA34" s="63"/>
      <c r="AB34" s="63"/>
      <c r="AC34" s="63"/>
      <c r="AD34" s="63"/>
      <c r="AE34" s="63"/>
    </row>
    <row r="35" spans="1:31" s="45" customFormat="1" ht="18" customHeight="1" x14ac:dyDescent="0.2">
      <c r="A35" s="233" t="s">
        <v>217</v>
      </c>
      <c r="B35" s="59"/>
      <c r="C35" s="176">
        <v>0</v>
      </c>
      <c r="D35" s="58"/>
      <c r="E35" s="176">
        <v>0</v>
      </c>
      <c r="F35" s="58"/>
      <c r="G35" s="58"/>
      <c r="H35" s="176">
        <v>0</v>
      </c>
      <c r="I35" s="58"/>
      <c r="J35" s="58"/>
      <c r="K35" s="176">
        <v>0</v>
      </c>
      <c r="L35" s="58"/>
      <c r="M35" s="58"/>
      <c r="N35" s="234">
        <v>0</v>
      </c>
      <c r="O35" s="58"/>
      <c r="P35" s="176">
        <v>0</v>
      </c>
      <c r="Q35" s="55"/>
      <c r="R35" s="55"/>
      <c r="S35" s="63">
        <v>7160</v>
      </c>
      <c r="T35" s="65"/>
      <c r="U35" s="176">
        <v>0</v>
      </c>
      <c r="V35" s="58"/>
      <c r="W35" s="63">
        <f>-S35</f>
        <v>-7160</v>
      </c>
      <c r="X35" s="177"/>
      <c r="Y35" s="67">
        <f>SUM(U35:W35)</f>
        <v>-7160</v>
      </c>
      <c r="Z35" s="177"/>
      <c r="AA35" s="63">
        <f>SUM(Y35,C35:S35)</f>
        <v>0</v>
      </c>
      <c r="AB35" s="177"/>
      <c r="AC35" s="58">
        <v>0</v>
      </c>
      <c r="AD35" s="54"/>
      <c r="AE35" s="63">
        <f>SUM(AA35:AC35)</f>
        <v>0</v>
      </c>
    </row>
    <row r="36" spans="1:31" s="45" customFormat="1" ht="18" customHeight="1" x14ac:dyDescent="0.2">
      <c r="A36" s="62" t="s">
        <v>216</v>
      </c>
      <c r="B36" s="59"/>
      <c r="C36" s="176"/>
      <c r="D36" s="58"/>
      <c r="E36" s="176"/>
      <c r="F36" s="58"/>
      <c r="G36" s="58"/>
      <c r="H36" s="176"/>
      <c r="I36" s="58"/>
      <c r="J36" s="58"/>
      <c r="K36" s="176"/>
      <c r="L36" s="58"/>
      <c r="M36" s="58"/>
      <c r="N36" s="176"/>
      <c r="O36" s="58"/>
      <c r="P36" s="176"/>
      <c r="Q36" s="55"/>
      <c r="R36" s="55"/>
      <c r="S36" s="63"/>
      <c r="T36" s="65"/>
      <c r="U36" s="176"/>
      <c r="V36" s="58"/>
      <c r="W36" s="63"/>
      <c r="X36" s="177"/>
      <c r="Y36" s="67"/>
      <c r="Z36" s="177"/>
      <c r="AA36" s="63"/>
      <c r="AB36" s="177"/>
      <c r="AC36" s="58"/>
      <c r="AD36" s="54"/>
      <c r="AE36" s="63"/>
    </row>
    <row r="37" spans="1:31" s="45" customFormat="1" ht="18" customHeight="1" x14ac:dyDescent="0.2">
      <c r="A37" s="233" t="s">
        <v>215</v>
      </c>
      <c r="B37" s="59"/>
      <c r="C37" s="176">
        <v>0</v>
      </c>
      <c r="D37" s="58"/>
      <c r="E37" s="176">
        <v>0</v>
      </c>
      <c r="F37" s="58"/>
      <c r="G37" s="58"/>
      <c r="H37" s="176">
        <v>0</v>
      </c>
      <c r="I37" s="58"/>
      <c r="J37" s="58"/>
      <c r="K37" s="176">
        <v>0</v>
      </c>
      <c r="L37" s="58"/>
      <c r="M37" s="58"/>
      <c r="N37" s="234">
        <v>0</v>
      </c>
      <c r="O37" s="58"/>
      <c r="P37" s="176">
        <v>0</v>
      </c>
      <c r="Q37" s="55"/>
      <c r="R37" s="55"/>
      <c r="S37" s="176">
        <v>0</v>
      </c>
      <c r="T37" s="65"/>
      <c r="U37" s="176">
        <v>0</v>
      </c>
      <c r="V37" s="58"/>
      <c r="W37" s="176">
        <v>0</v>
      </c>
      <c r="X37" s="177"/>
      <c r="Y37" s="57">
        <f>SUM(U37:X37)</f>
        <v>0</v>
      </c>
      <c r="Z37" s="177"/>
      <c r="AA37" s="63">
        <f>SUM(Y37,C37:S37)</f>
        <v>0</v>
      </c>
      <c r="AB37" s="177"/>
      <c r="AC37" s="188">
        <v>2246</v>
      </c>
      <c r="AD37" s="54"/>
      <c r="AE37" s="68">
        <f>SUM(AA37:AC37)</f>
        <v>2246</v>
      </c>
    </row>
    <row r="38" spans="1:31" s="45" customFormat="1" ht="18" customHeight="1" thickBot="1" x14ac:dyDescent="0.25">
      <c r="A38" s="48" t="s">
        <v>175</v>
      </c>
      <c r="B38" s="48"/>
      <c r="C38" s="64">
        <f>C27+C32+C28</f>
        <v>433722</v>
      </c>
      <c r="D38" s="55"/>
      <c r="E38" s="64">
        <f>E27+E32+E28</f>
        <v>2542304</v>
      </c>
      <c r="F38" s="56"/>
      <c r="G38" s="55"/>
      <c r="H38" s="64">
        <f>H27+H32</f>
        <v>5145</v>
      </c>
      <c r="I38" s="55"/>
      <c r="J38" s="55"/>
      <c r="K38" s="64">
        <f>K27+K32</f>
        <v>-12666</v>
      </c>
      <c r="L38" s="55"/>
      <c r="M38" s="55"/>
      <c r="N38" s="212">
        <f>N27+N32+N29</f>
        <v>5222</v>
      </c>
      <c r="O38" s="55"/>
      <c r="P38" s="64">
        <f>P27+P32</f>
        <v>34500</v>
      </c>
      <c r="Q38" s="55"/>
      <c r="S38" s="180">
        <f>S27+S32+S33+S35</f>
        <v>363452</v>
      </c>
      <c r="T38" s="177"/>
      <c r="U38" s="180">
        <f>U27+U32+U33+U35</f>
        <v>18697</v>
      </c>
      <c r="V38" s="177"/>
      <c r="W38" s="180">
        <f>W27+W32+W33+W35</f>
        <v>-17706</v>
      </c>
      <c r="X38" s="177"/>
      <c r="Y38" s="180">
        <f>Y27+Y32+Y33+Y35</f>
        <v>991</v>
      </c>
      <c r="Z38" s="177"/>
      <c r="AA38" s="180">
        <f>AA27+AA32+AA33+AA35+AA28+AA29</f>
        <v>3372670</v>
      </c>
      <c r="AB38" s="177"/>
      <c r="AC38" s="180">
        <f>AC27+AC32+AC33+AC35+AC37</f>
        <v>6362</v>
      </c>
      <c r="AD38" s="54"/>
      <c r="AE38" s="64">
        <f>SUM(AE27,AE32,AE33,AE35,AE37,AE28,AE29)</f>
        <v>3379032</v>
      </c>
    </row>
    <row r="39" spans="1:31" ht="21" customHeight="1" thickTop="1" x14ac:dyDescent="0.2"/>
    <row r="41" spans="1:31" ht="21" customHeight="1" x14ac:dyDescent="0.2">
      <c r="A41" s="1" t="s">
        <v>25</v>
      </c>
    </row>
  </sheetData>
  <mergeCells count="12">
    <mergeCell ref="D11:F11"/>
    <mergeCell ref="H8:L8"/>
    <mergeCell ref="A1:AE1"/>
    <mergeCell ref="A2:AE2"/>
    <mergeCell ref="A3:AE3"/>
    <mergeCell ref="A6:AE6"/>
    <mergeCell ref="A5:AE5"/>
    <mergeCell ref="A4:AE4"/>
    <mergeCell ref="T8:Y8"/>
    <mergeCell ref="D9:F9"/>
    <mergeCell ref="D10:F10"/>
    <mergeCell ref="P8:S8"/>
  </mergeCells>
  <phoneticPr fontId="4" type="noConversion"/>
  <pageMargins left="1" right="0.2" top="1" bottom="0.5" header="0.5" footer="0.3"/>
  <pageSetup paperSize="9" scale="65" firstPageNumber="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W38"/>
  <sheetViews>
    <sheetView zoomScale="70" zoomScaleNormal="70" zoomScaleSheetLayoutView="81" workbookViewId="0">
      <selection activeCell="A37" sqref="A37"/>
    </sheetView>
  </sheetViews>
  <sheetFormatPr defaultColWidth="9.140625" defaultRowHeight="21" customHeight="1" x14ac:dyDescent="0.2"/>
  <cols>
    <col min="1" max="1" width="58.85546875" style="1" customWidth="1"/>
    <col min="2" max="2" width="7.42578125" style="1" customWidth="1"/>
    <col min="3" max="3" width="13.140625" style="16" customWidth="1"/>
    <col min="4" max="4" width="1.140625" style="16" customWidth="1"/>
    <col min="5" max="5" width="13.140625" style="16" customWidth="1"/>
    <col min="6" max="6" width="1.140625" style="16" customWidth="1"/>
    <col min="7" max="7" width="15.140625" style="16" bestFit="1" customWidth="1"/>
    <col min="8" max="8" width="1.42578125" style="16" customWidth="1"/>
    <col min="9" max="9" width="13.42578125" style="16" customWidth="1"/>
    <col min="10" max="10" width="1.140625" style="16" customWidth="1"/>
    <col min="11" max="11" width="13.140625" style="16" customWidth="1"/>
    <col min="12" max="12" width="1.140625" style="16" customWidth="1"/>
    <col min="13" max="13" width="13.42578125" style="15" customWidth="1"/>
    <col min="14" max="14" width="1.140625" style="16" customWidth="1"/>
    <col min="15" max="15" width="17.42578125" style="16" customWidth="1"/>
    <col min="16" max="16" width="1.140625" style="16" customWidth="1"/>
    <col min="17" max="17" width="16.42578125" style="16" customWidth="1"/>
    <col min="18" max="18" width="1.140625" style="16" customWidth="1"/>
    <col min="19" max="19" width="13.5703125" style="16" customWidth="1"/>
    <col min="20" max="23" width="9.140625" style="16"/>
    <col min="24" max="16384" width="9.140625" style="1"/>
  </cols>
  <sheetData>
    <row r="1" spans="1:23" ht="21" customHeight="1" x14ac:dyDescent="0.2">
      <c r="A1" s="250" t="s">
        <v>82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</row>
    <row r="2" spans="1:23" ht="21" customHeight="1" x14ac:dyDescent="0.2">
      <c r="A2" s="250" t="s">
        <v>36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</row>
    <row r="3" spans="1:23" ht="21" customHeight="1" x14ac:dyDescent="0.2">
      <c r="A3" s="251" t="s">
        <v>176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</row>
    <row r="4" spans="1:23" ht="21" customHeight="1" x14ac:dyDescent="0.2">
      <c r="A4" s="250" t="s">
        <v>7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</row>
    <row r="5" spans="1:23" ht="21" customHeight="1" x14ac:dyDescent="0.2">
      <c r="A5" s="250" t="s">
        <v>29</v>
      </c>
      <c r="B5" s="250"/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</row>
    <row r="6" spans="1:23" ht="21" customHeight="1" x14ac:dyDescent="0.2">
      <c r="A6" s="256" t="s">
        <v>13</v>
      </c>
      <c r="B6" s="256"/>
      <c r="C6" s="256"/>
      <c r="D6" s="256"/>
      <c r="E6" s="256"/>
      <c r="F6" s="256"/>
      <c r="G6" s="256"/>
      <c r="H6" s="256"/>
      <c r="I6" s="256"/>
      <c r="J6" s="256"/>
      <c r="K6" s="256"/>
      <c r="L6" s="256"/>
      <c r="M6" s="256"/>
      <c r="N6" s="256"/>
      <c r="O6" s="256"/>
      <c r="P6" s="256"/>
      <c r="Q6" s="256"/>
      <c r="R6" s="256"/>
      <c r="S6" s="256"/>
      <c r="T6" s="9"/>
      <c r="U6" s="9"/>
      <c r="V6" s="9"/>
      <c r="W6" s="9"/>
    </row>
    <row r="7" spans="1:23" ht="9.1999999999999993" customHeight="1" x14ac:dyDescent="0.2"/>
    <row r="8" spans="1:23" ht="21" customHeight="1" x14ac:dyDescent="0.2">
      <c r="B8" s="6" t="s">
        <v>0</v>
      </c>
      <c r="C8" s="18" t="s">
        <v>2</v>
      </c>
      <c r="E8" s="18" t="s">
        <v>48</v>
      </c>
      <c r="F8" s="19"/>
      <c r="G8" s="211" t="s">
        <v>201</v>
      </c>
      <c r="H8" s="18"/>
      <c r="I8" s="46" t="s">
        <v>185</v>
      </c>
      <c r="J8" s="258" t="s">
        <v>15</v>
      </c>
      <c r="K8" s="258"/>
      <c r="L8" s="258"/>
      <c r="M8" s="258"/>
      <c r="N8" s="21"/>
      <c r="O8" s="257" t="s">
        <v>28</v>
      </c>
      <c r="P8" s="257"/>
      <c r="Q8" s="257"/>
      <c r="R8" s="20"/>
      <c r="S8" s="21" t="s">
        <v>4</v>
      </c>
    </row>
    <row r="9" spans="1:23" ht="21" customHeight="1" x14ac:dyDescent="0.2">
      <c r="C9" s="21" t="s">
        <v>26</v>
      </c>
      <c r="D9" s="9"/>
      <c r="E9" s="18" t="s">
        <v>49</v>
      </c>
      <c r="F9" s="9"/>
      <c r="G9" s="222" t="s">
        <v>195</v>
      </c>
      <c r="H9" s="42"/>
      <c r="I9" s="42"/>
      <c r="J9" s="22"/>
      <c r="K9" s="42" t="s">
        <v>9</v>
      </c>
      <c r="L9" s="255" t="s">
        <v>3</v>
      </c>
      <c r="M9" s="255"/>
      <c r="N9" s="43"/>
      <c r="O9" s="23" t="s">
        <v>243</v>
      </c>
      <c r="P9" s="24"/>
      <c r="Q9" s="24" t="s">
        <v>50</v>
      </c>
      <c r="R9" s="25"/>
      <c r="S9" s="18" t="s">
        <v>54</v>
      </c>
      <c r="T9" s="9"/>
      <c r="U9" s="9"/>
      <c r="V9" s="9"/>
      <c r="W9" s="9"/>
    </row>
    <row r="10" spans="1:23" ht="21" customHeight="1" x14ac:dyDescent="0.2">
      <c r="C10" s="18" t="s">
        <v>27</v>
      </c>
      <c r="D10" s="26"/>
      <c r="E10" s="21" t="s">
        <v>32</v>
      </c>
      <c r="F10" s="21"/>
      <c r="G10" s="6" t="s">
        <v>196</v>
      </c>
      <c r="H10" s="43"/>
      <c r="I10" s="43"/>
      <c r="J10" s="42"/>
      <c r="K10" s="43" t="s">
        <v>64</v>
      </c>
      <c r="L10" s="254"/>
      <c r="M10" s="254"/>
      <c r="N10" s="42"/>
      <c r="O10" s="27" t="s">
        <v>98</v>
      </c>
      <c r="P10" s="24"/>
      <c r="Q10" s="24" t="s">
        <v>51</v>
      </c>
      <c r="R10" s="18"/>
      <c r="S10" s="18" t="s">
        <v>30</v>
      </c>
      <c r="T10" s="9"/>
      <c r="U10" s="9"/>
      <c r="V10" s="9"/>
      <c r="W10" s="9"/>
    </row>
    <row r="11" spans="1:23" ht="21" customHeight="1" x14ac:dyDescent="0.2">
      <c r="C11" s="18"/>
      <c r="D11" s="26"/>
      <c r="E11" s="21" t="s">
        <v>73</v>
      </c>
      <c r="F11" s="21"/>
      <c r="G11" s="6" t="s">
        <v>60</v>
      </c>
      <c r="H11" s="43"/>
      <c r="I11" s="43"/>
      <c r="J11" s="42"/>
      <c r="K11" s="43"/>
      <c r="L11" s="42"/>
      <c r="M11" s="42"/>
      <c r="N11" s="42"/>
      <c r="O11" s="27" t="s">
        <v>100</v>
      </c>
      <c r="P11" s="24"/>
      <c r="Q11" s="24" t="s">
        <v>54</v>
      </c>
      <c r="R11" s="18"/>
      <c r="S11" s="9"/>
      <c r="T11" s="9"/>
      <c r="U11" s="9"/>
      <c r="V11" s="9"/>
      <c r="W11" s="9"/>
    </row>
    <row r="12" spans="1:23" ht="21" customHeight="1" x14ac:dyDescent="0.2">
      <c r="C12" s="18"/>
      <c r="D12" s="26"/>
      <c r="E12" s="21"/>
      <c r="F12" s="21"/>
      <c r="G12" s="43"/>
      <c r="H12" s="43"/>
      <c r="I12" s="43"/>
      <c r="J12" s="42"/>
      <c r="K12" s="43"/>
      <c r="L12" s="42"/>
      <c r="M12" s="42"/>
      <c r="N12" s="42"/>
      <c r="O12" s="27" t="s">
        <v>99</v>
      </c>
      <c r="P12" s="24"/>
      <c r="Q12" s="24" t="s">
        <v>30</v>
      </c>
      <c r="R12" s="18"/>
      <c r="S12" s="9"/>
      <c r="T12" s="9"/>
      <c r="U12" s="9"/>
      <c r="V12" s="9"/>
      <c r="W12" s="9"/>
    </row>
    <row r="13" spans="1:23" ht="21" customHeight="1" x14ac:dyDescent="0.2">
      <c r="C13" s="18"/>
      <c r="D13" s="26"/>
      <c r="E13" s="21"/>
      <c r="F13" s="21"/>
      <c r="G13" s="43"/>
      <c r="H13" s="43"/>
      <c r="I13" s="43"/>
      <c r="J13" s="42"/>
      <c r="K13" s="43"/>
      <c r="L13" s="42"/>
      <c r="M13" s="42"/>
      <c r="N13" s="42"/>
      <c r="O13" s="27" t="s">
        <v>88</v>
      </c>
      <c r="P13" s="24"/>
      <c r="Q13" s="24"/>
      <c r="R13" s="18"/>
      <c r="S13" s="9"/>
      <c r="T13" s="9"/>
      <c r="U13" s="9"/>
      <c r="V13" s="9"/>
      <c r="W13" s="9"/>
    </row>
    <row r="14" spans="1:23" ht="21" customHeight="1" x14ac:dyDescent="0.2">
      <c r="C14" s="18"/>
      <c r="D14" s="26"/>
      <c r="E14" s="21"/>
      <c r="F14" s="21"/>
      <c r="G14" s="43"/>
      <c r="H14" s="43"/>
      <c r="I14" s="43"/>
      <c r="J14" s="42"/>
      <c r="K14" s="43"/>
      <c r="L14" s="42"/>
      <c r="M14" s="42"/>
      <c r="N14" s="42"/>
      <c r="O14" s="27" t="s">
        <v>96</v>
      </c>
      <c r="P14" s="24"/>
      <c r="Q14" s="24"/>
      <c r="R14" s="18"/>
      <c r="S14" s="9"/>
      <c r="T14" s="9"/>
      <c r="U14" s="9"/>
      <c r="V14" s="9"/>
      <c r="W14" s="9"/>
    </row>
    <row r="15" spans="1:23" s="5" customFormat="1" ht="21" customHeight="1" x14ac:dyDescent="0.2">
      <c r="C15" s="28"/>
      <c r="D15" s="28"/>
      <c r="E15" s="28"/>
      <c r="F15" s="28"/>
      <c r="G15" s="28" t="s">
        <v>41</v>
      </c>
      <c r="H15" s="28"/>
      <c r="I15" s="28"/>
      <c r="J15" s="28"/>
      <c r="K15" s="28"/>
      <c r="L15" s="29"/>
      <c r="M15" s="28"/>
      <c r="N15" s="18"/>
      <c r="O15" s="24" t="s">
        <v>97</v>
      </c>
      <c r="P15" s="21"/>
      <c r="Q15" s="24"/>
      <c r="R15" s="18"/>
      <c r="S15" s="18"/>
      <c r="T15" s="28"/>
      <c r="U15" s="28"/>
      <c r="V15" s="28"/>
      <c r="W15" s="28"/>
    </row>
    <row r="16" spans="1:23" ht="21" customHeight="1" x14ac:dyDescent="0.2">
      <c r="A16" s="7" t="s">
        <v>155</v>
      </c>
      <c r="B16" s="7"/>
      <c r="C16" s="17">
        <v>340000</v>
      </c>
      <c r="D16" s="17"/>
      <c r="E16" s="17">
        <v>649124</v>
      </c>
      <c r="F16" s="17"/>
      <c r="G16" s="17">
        <v>5145</v>
      </c>
      <c r="H16" s="17"/>
      <c r="I16" s="69">
        <v>0</v>
      </c>
      <c r="J16" s="37"/>
      <c r="K16" s="17">
        <v>34000</v>
      </c>
      <c r="L16" s="37"/>
      <c r="M16" s="34">
        <v>164078</v>
      </c>
      <c r="N16" s="38"/>
      <c r="O16" s="39">
        <v>-5897</v>
      </c>
      <c r="P16" s="17"/>
      <c r="Q16" s="39">
        <f>SUM(O16:O16)</f>
        <v>-5897</v>
      </c>
      <c r="R16" s="38"/>
      <c r="S16" s="33">
        <f>SUM(C16:M16,Q16)</f>
        <v>1186450</v>
      </c>
      <c r="T16" s="17"/>
      <c r="U16" s="17"/>
      <c r="V16" s="17"/>
      <c r="W16" s="17"/>
    </row>
    <row r="17" spans="1:23" ht="21" customHeight="1" x14ac:dyDescent="0.2">
      <c r="A17" s="8" t="s">
        <v>55</v>
      </c>
      <c r="B17" s="8"/>
      <c r="C17" s="69">
        <v>0</v>
      </c>
      <c r="D17" s="9"/>
      <c r="E17" s="69">
        <v>0</v>
      </c>
      <c r="F17" s="9"/>
      <c r="G17" s="69">
        <v>0</v>
      </c>
      <c r="H17" s="69"/>
      <c r="I17" s="69">
        <v>0</v>
      </c>
      <c r="J17" s="31"/>
      <c r="K17" s="69">
        <v>0</v>
      </c>
      <c r="L17" s="31"/>
      <c r="M17" s="17">
        <f>'Comprhensive Income-9M'!J58</f>
        <v>156320</v>
      </c>
      <c r="N17" s="38"/>
      <c r="O17" s="69">
        <v>0</v>
      </c>
      <c r="P17" s="17"/>
      <c r="Q17" s="69">
        <f>SUM(O17:O17)</f>
        <v>0</v>
      </c>
      <c r="R17" s="36"/>
      <c r="S17" s="40">
        <f>SUM(C17:M17,Q17)</f>
        <v>156320</v>
      </c>
      <c r="T17" s="9"/>
      <c r="U17" s="9"/>
      <c r="V17" s="9"/>
      <c r="W17" s="9"/>
    </row>
    <row r="18" spans="1:23" ht="21" customHeight="1" x14ac:dyDescent="0.2">
      <c r="A18" s="8" t="s">
        <v>56</v>
      </c>
      <c r="B18" s="8"/>
      <c r="C18" s="69">
        <v>0</v>
      </c>
      <c r="E18" s="69">
        <v>0</v>
      </c>
      <c r="G18" s="185">
        <v>0</v>
      </c>
      <c r="H18" s="69"/>
      <c r="I18" s="185">
        <v>0</v>
      </c>
      <c r="J18" s="30"/>
      <c r="K18" s="185">
        <v>0</v>
      </c>
      <c r="L18" s="31"/>
      <c r="M18" s="172">
        <v>0</v>
      </c>
      <c r="N18" s="181"/>
      <c r="O18" s="182">
        <f>'Comprhensive Income-9M'!J40</f>
        <v>47025</v>
      </c>
      <c r="P18" s="172"/>
      <c r="Q18" s="172">
        <f>SUM(O18:O18)</f>
        <v>47025</v>
      </c>
      <c r="R18" s="173"/>
      <c r="S18" s="40">
        <f>SUM(C18:M18,Q18)</f>
        <v>47025</v>
      </c>
      <c r="T18" s="9"/>
      <c r="U18" s="9"/>
      <c r="V18" s="9"/>
      <c r="W18" s="9"/>
    </row>
    <row r="19" spans="1:23" ht="21" customHeight="1" x14ac:dyDescent="0.2">
      <c r="A19" s="7" t="s">
        <v>47</v>
      </c>
      <c r="B19" s="7"/>
      <c r="C19" s="70">
        <f>SUM(C17:C18)</f>
        <v>0</v>
      </c>
      <c r="D19" s="9"/>
      <c r="E19" s="70">
        <f>SUM(E17:E18)</f>
        <v>0</v>
      </c>
      <c r="F19" s="9"/>
      <c r="G19" s="69">
        <f>SUM(G17:G18)</f>
        <v>0</v>
      </c>
      <c r="H19" s="69"/>
      <c r="I19" s="69">
        <f>SUM(I17:I18)</f>
        <v>0</v>
      </c>
      <c r="J19" s="31"/>
      <c r="K19" s="69">
        <f>SUM(K17:K18)</f>
        <v>0</v>
      </c>
      <c r="L19" s="31"/>
      <c r="M19" s="174">
        <f>SUM(M17:M18)</f>
        <v>156320</v>
      </c>
      <c r="N19" s="183"/>
      <c r="O19" s="174">
        <f>SUM(O17:O18)</f>
        <v>47025</v>
      </c>
      <c r="P19" s="172"/>
      <c r="Q19" s="174">
        <f>SUM(Q17:Q18)</f>
        <v>47025</v>
      </c>
      <c r="R19" s="173"/>
      <c r="S19" s="174">
        <f>SUM(S17:S18)</f>
        <v>203345</v>
      </c>
      <c r="T19" s="9"/>
      <c r="U19" s="9"/>
      <c r="V19" s="9"/>
      <c r="W19" s="9"/>
    </row>
    <row r="20" spans="1:23" ht="21" customHeight="1" x14ac:dyDescent="0.2">
      <c r="A20" s="8" t="s">
        <v>72</v>
      </c>
      <c r="B20" s="13">
        <v>23</v>
      </c>
      <c r="C20" s="69">
        <v>0</v>
      </c>
      <c r="E20" s="69">
        <v>0</v>
      </c>
      <c r="F20" s="15"/>
      <c r="G20" s="69">
        <v>0</v>
      </c>
      <c r="H20" s="69"/>
      <c r="I20" s="69">
        <v>0</v>
      </c>
      <c r="J20" s="30"/>
      <c r="K20" s="69">
        <v>0</v>
      </c>
      <c r="M20" s="40">
        <v>-95200</v>
      </c>
      <c r="N20" s="184"/>
      <c r="O20" s="69">
        <v>0</v>
      </c>
      <c r="P20" s="34"/>
      <c r="Q20" s="69">
        <v>0</v>
      </c>
      <c r="R20" s="36"/>
      <c r="S20" s="40">
        <f>SUM(C20:M20,Q20)</f>
        <v>-95200</v>
      </c>
      <c r="T20" s="9"/>
      <c r="U20" s="9"/>
      <c r="V20" s="9"/>
      <c r="W20" s="9"/>
    </row>
    <row r="21" spans="1:23" ht="21" customHeight="1" x14ac:dyDescent="0.2">
      <c r="A21" s="8" t="s">
        <v>91</v>
      </c>
      <c r="B21" s="13"/>
      <c r="C21" s="69"/>
      <c r="E21" s="69"/>
      <c r="F21" s="15"/>
      <c r="G21" s="69"/>
      <c r="H21" s="69"/>
      <c r="I21" s="69"/>
      <c r="J21" s="30"/>
      <c r="K21" s="71"/>
      <c r="M21" s="40"/>
      <c r="N21" s="184"/>
      <c r="O21" s="72"/>
      <c r="P21" s="34"/>
      <c r="Q21" s="17"/>
      <c r="R21" s="36"/>
      <c r="S21" s="40"/>
      <c r="T21" s="9"/>
      <c r="U21" s="9"/>
      <c r="V21" s="9"/>
      <c r="W21" s="9"/>
    </row>
    <row r="22" spans="1:23" ht="21" customHeight="1" x14ac:dyDescent="0.2">
      <c r="A22" s="8" t="s">
        <v>92</v>
      </c>
      <c r="B22" s="13"/>
      <c r="C22" s="69">
        <v>0</v>
      </c>
      <c r="E22" s="69">
        <v>0</v>
      </c>
      <c r="F22" s="15"/>
      <c r="G22" s="69">
        <v>0</v>
      </c>
      <c r="H22" s="69"/>
      <c r="I22" s="69">
        <v>0</v>
      </c>
      <c r="J22" s="30"/>
      <c r="K22" s="69">
        <v>0</v>
      </c>
      <c r="M22" s="172">
        <v>9641</v>
      </c>
      <c r="N22" s="181"/>
      <c r="O22" s="175">
        <f>-M22</f>
        <v>-9641</v>
      </c>
      <c r="P22" s="175"/>
      <c r="Q22" s="172">
        <f>SUM(O22:O22)</f>
        <v>-9641</v>
      </c>
      <c r="R22" s="32"/>
      <c r="S22" s="40">
        <f>SUM(C22:M22,Q22)</f>
        <v>0</v>
      </c>
      <c r="T22" s="9"/>
      <c r="U22" s="9"/>
      <c r="V22" s="9"/>
      <c r="W22" s="9"/>
    </row>
    <row r="23" spans="1:23" ht="21" customHeight="1" thickBot="1" x14ac:dyDescent="0.25">
      <c r="A23" s="7" t="s">
        <v>101</v>
      </c>
      <c r="B23" s="7"/>
      <c r="C23" s="35">
        <f>SUM(C16,C19,C20,C22)</f>
        <v>340000</v>
      </c>
      <c r="D23" s="38"/>
      <c r="E23" s="35">
        <f>SUM(E16,E19,E20,E22)</f>
        <v>649124</v>
      </c>
      <c r="F23" s="17"/>
      <c r="G23" s="35">
        <f>SUM(G16,G19,G20,G22)</f>
        <v>5145</v>
      </c>
      <c r="H23" s="17"/>
      <c r="I23" s="213">
        <f>SUM(I16,I19,I20,I22)</f>
        <v>0</v>
      </c>
      <c r="J23" s="38"/>
      <c r="K23" s="35">
        <f>SUM(K16,K19,K20,K22)</f>
        <v>34000</v>
      </c>
      <c r="L23" s="36"/>
      <c r="M23" s="35">
        <f>SUM(M16,M19,M20,M22)</f>
        <v>234839</v>
      </c>
      <c r="N23" s="38"/>
      <c r="O23" s="139">
        <f>SUM(O16,O19,O20,O22)</f>
        <v>31487</v>
      </c>
      <c r="P23" s="17"/>
      <c r="Q23" s="41">
        <f>SUM(Q16,Q19,Q20,Q22)</f>
        <v>31487</v>
      </c>
      <c r="R23" s="36"/>
      <c r="S23" s="35">
        <f>SUM(S16,S19,S20,S22)</f>
        <v>1294595</v>
      </c>
      <c r="T23" s="9"/>
      <c r="U23" s="9"/>
      <c r="V23" s="9"/>
      <c r="W23" s="9"/>
    </row>
    <row r="24" spans="1:23" ht="8.1" customHeight="1" thickTop="1" x14ac:dyDescent="0.2"/>
    <row r="25" spans="1:23" ht="21" customHeight="1" x14ac:dyDescent="0.2">
      <c r="A25" s="7" t="s">
        <v>174</v>
      </c>
      <c r="B25" s="7"/>
      <c r="C25" s="17">
        <v>340000</v>
      </c>
      <c r="D25" s="17"/>
      <c r="E25" s="17">
        <v>649124</v>
      </c>
      <c r="F25" s="17"/>
      <c r="G25" s="17">
        <v>5145</v>
      </c>
      <c r="H25" s="17"/>
      <c r="I25" s="69">
        <v>0</v>
      </c>
      <c r="J25" s="37"/>
      <c r="K25" s="17">
        <v>34500</v>
      </c>
      <c r="L25" s="37"/>
      <c r="M25" s="34">
        <v>285668</v>
      </c>
      <c r="N25" s="38"/>
      <c r="O25" s="39">
        <v>41369</v>
      </c>
      <c r="P25" s="17"/>
      <c r="Q25" s="39">
        <f>SUM(O25:O25)</f>
        <v>41369</v>
      </c>
      <c r="R25" s="38"/>
      <c r="S25" s="33">
        <f>SUM(C25:M25,Q25)</f>
        <v>1355806</v>
      </c>
      <c r="T25" s="17"/>
      <c r="U25" s="17"/>
      <c r="V25" s="17"/>
      <c r="W25" s="17"/>
    </row>
    <row r="26" spans="1:23" ht="21" customHeight="1" x14ac:dyDescent="0.2">
      <c r="A26" s="8" t="s">
        <v>181</v>
      </c>
      <c r="B26" s="13">
        <v>21</v>
      </c>
      <c r="C26" s="17">
        <v>93722</v>
      </c>
      <c r="D26" s="17"/>
      <c r="E26" s="17">
        <v>1893180</v>
      </c>
      <c r="F26" s="17"/>
      <c r="G26" s="69">
        <v>0</v>
      </c>
      <c r="H26" s="17"/>
      <c r="I26" s="69">
        <v>0</v>
      </c>
      <c r="J26" s="37"/>
      <c r="K26" s="69">
        <v>0</v>
      </c>
      <c r="L26" s="37"/>
      <c r="M26" s="69">
        <v>0</v>
      </c>
      <c r="N26" s="38"/>
      <c r="O26" s="69">
        <v>0</v>
      </c>
      <c r="P26" s="17"/>
      <c r="Q26" s="39">
        <f>SUM(O26:O26)</f>
        <v>0</v>
      </c>
      <c r="R26" s="38"/>
      <c r="S26" s="33">
        <f>SUM(C26:M26,Q26)</f>
        <v>1986902</v>
      </c>
      <c r="T26" s="17"/>
      <c r="U26" s="17"/>
      <c r="V26" s="17"/>
      <c r="W26" s="17"/>
    </row>
    <row r="27" spans="1:23" ht="21" customHeight="1" x14ac:dyDescent="0.2">
      <c r="A27" s="8" t="s">
        <v>183</v>
      </c>
      <c r="B27" s="13">
        <v>19</v>
      </c>
      <c r="C27" s="69">
        <v>0</v>
      </c>
      <c r="D27" s="9"/>
      <c r="E27" s="69">
        <v>0</v>
      </c>
      <c r="F27" s="9"/>
      <c r="G27" s="69">
        <v>0</v>
      </c>
      <c r="H27" s="17"/>
      <c r="I27" s="38">
        <f>'Financial Position'!G87</f>
        <v>5222</v>
      </c>
      <c r="J27" s="37"/>
      <c r="K27" s="69">
        <v>0</v>
      </c>
      <c r="L27" s="37"/>
      <c r="M27" s="69">
        <v>0</v>
      </c>
      <c r="N27" s="38"/>
      <c r="O27" s="69">
        <v>0</v>
      </c>
      <c r="P27" s="17"/>
      <c r="Q27" s="39">
        <f>SUM(O27:O27)</f>
        <v>0</v>
      </c>
      <c r="R27" s="38"/>
      <c r="S27" s="33">
        <f>SUM(C27:M27,Q27)</f>
        <v>5222</v>
      </c>
      <c r="T27" s="17"/>
      <c r="U27" s="17"/>
      <c r="V27" s="17"/>
      <c r="W27" s="17"/>
    </row>
    <row r="28" spans="1:23" ht="21" customHeight="1" x14ac:dyDescent="0.2">
      <c r="A28" s="8" t="s">
        <v>55</v>
      </c>
      <c r="B28" s="13"/>
      <c r="C28" s="69">
        <v>0</v>
      </c>
      <c r="D28" s="9"/>
      <c r="E28" s="69">
        <v>0</v>
      </c>
      <c r="F28" s="9"/>
      <c r="G28" s="69">
        <v>0</v>
      </c>
      <c r="H28" s="69"/>
      <c r="I28" s="69">
        <v>0</v>
      </c>
      <c r="J28" s="31"/>
      <c r="K28" s="69">
        <v>0</v>
      </c>
      <c r="L28" s="31"/>
      <c r="M28" s="17">
        <f>'Comprhensive Income-9M'!H58</f>
        <v>95609</v>
      </c>
      <c r="N28" s="38"/>
      <c r="O28" s="69">
        <v>0</v>
      </c>
      <c r="P28" s="17"/>
      <c r="Q28" s="69">
        <f>SUM(O28:O28)</f>
        <v>0</v>
      </c>
      <c r="R28" s="36"/>
      <c r="S28" s="40">
        <f>SUM(C28:M28,Q28)</f>
        <v>95609</v>
      </c>
      <c r="T28" s="9"/>
      <c r="U28" s="9"/>
      <c r="V28" s="9"/>
      <c r="W28" s="9"/>
    </row>
    <row r="29" spans="1:23" ht="21" customHeight="1" x14ac:dyDescent="0.2">
      <c r="A29" s="8" t="s">
        <v>202</v>
      </c>
      <c r="B29" s="8"/>
      <c r="C29" s="69">
        <v>0</v>
      </c>
      <c r="E29" s="69">
        <v>0</v>
      </c>
      <c r="G29" s="185">
        <v>0</v>
      </c>
      <c r="H29" s="69"/>
      <c r="I29" s="185">
        <v>0</v>
      </c>
      <c r="J29" s="30"/>
      <c r="K29" s="185">
        <v>0</v>
      </c>
      <c r="L29" s="31"/>
      <c r="M29" s="69">
        <v>0</v>
      </c>
      <c r="N29" s="181"/>
      <c r="O29" s="182">
        <f>'Comprhensive Income-9M'!H40</f>
        <v>-51915</v>
      </c>
      <c r="P29" s="172"/>
      <c r="Q29" s="172">
        <f>SUM(O29:O29)</f>
        <v>-51915</v>
      </c>
      <c r="R29" s="173"/>
      <c r="S29" s="40">
        <f>SUM(C29:M29,Q29)</f>
        <v>-51915</v>
      </c>
      <c r="T29" s="9"/>
      <c r="U29" s="9"/>
      <c r="V29" s="9"/>
      <c r="W29" s="9"/>
    </row>
    <row r="30" spans="1:23" ht="21" customHeight="1" x14ac:dyDescent="0.2">
      <c r="A30" s="7" t="s">
        <v>245</v>
      </c>
      <c r="B30" s="7"/>
      <c r="C30" s="70">
        <f>SUM(C28:C29)</f>
        <v>0</v>
      </c>
      <c r="D30" s="9"/>
      <c r="E30" s="70">
        <f>SUM(E28:E29)</f>
        <v>0</v>
      </c>
      <c r="F30" s="9"/>
      <c r="G30" s="69">
        <f>SUM(G28:G29)</f>
        <v>0</v>
      </c>
      <c r="H30" s="69"/>
      <c r="I30" s="69">
        <f>SUM(I28:I29)</f>
        <v>0</v>
      </c>
      <c r="J30" s="31"/>
      <c r="K30" s="69">
        <f>SUM(K28:K29)</f>
        <v>0</v>
      </c>
      <c r="L30" s="31"/>
      <c r="M30" s="174">
        <f>SUM(M28:M29)</f>
        <v>95609</v>
      </c>
      <c r="N30" s="183"/>
      <c r="O30" s="174">
        <f>SUM(O28:O29)</f>
        <v>-51915</v>
      </c>
      <c r="P30" s="172"/>
      <c r="Q30" s="174">
        <f>SUM(Q28:Q29)</f>
        <v>-51915</v>
      </c>
      <c r="R30" s="173"/>
      <c r="S30" s="174">
        <f>SUM(S28:S29)</f>
        <v>43694</v>
      </c>
      <c r="T30" s="9"/>
      <c r="U30" s="9"/>
      <c r="V30" s="9"/>
      <c r="W30" s="9"/>
    </row>
    <row r="31" spans="1:23" ht="21" customHeight="1" x14ac:dyDescent="0.2">
      <c r="A31" s="8" t="s">
        <v>72</v>
      </c>
      <c r="B31" s="13">
        <v>23</v>
      </c>
      <c r="C31" s="69">
        <v>0</v>
      </c>
      <c r="D31" s="9"/>
      <c r="E31" s="69">
        <v>0</v>
      </c>
      <c r="F31" s="9"/>
      <c r="G31" s="69">
        <v>0</v>
      </c>
      <c r="H31" s="69"/>
      <c r="I31" s="69">
        <v>0</v>
      </c>
      <c r="J31" s="31"/>
      <c r="K31" s="69">
        <v>0</v>
      </c>
      <c r="M31" s="40">
        <f>-120047</f>
        <v>-120047</v>
      </c>
      <c r="N31" s="184"/>
      <c r="O31" s="69">
        <v>0</v>
      </c>
      <c r="P31" s="34"/>
      <c r="Q31" s="39">
        <f>SUM(O31:O31)</f>
        <v>0</v>
      </c>
      <c r="R31" s="36"/>
      <c r="S31" s="40">
        <f>SUM(C31:M31,Q31)</f>
        <v>-120047</v>
      </c>
      <c r="T31" s="9"/>
      <c r="U31" s="9"/>
      <c r="V31" s="9"/>
      <c r="W31" s="9"/>
    </row>
    <row r="32" spans="1:23" ht="21" customHeight="1" x14ac:dyDescent="0.2">
      <c r="A32" s="8" t="s">
        <v>91</v>
      </c>
      <c r="B32" s="13"/>
      <c r="C32" s="69"/>
      <c r="E32" s="69"/>
      <c r="F32" s="15"/>
      <c r="G32" s="69"/>
      <c r="H32" s="69"/>
      <c r="I32" s="69"/>
      <c r="J32" s="30"/>
      <c r="K32" s="71"/>
      <c r="M32" s="40"/>
      <c r="N32" s="184"/>
      <c r="O32" s="72"/>
      <c r="P32" s="34"/>
      <c r="Q32" s="17"/>
      <c r="R32" s="36"/>
      <c r="S32" s="40"/>
      <c r="T32" s="9"/>
      <c r="U32" s="9"/>
      <c r="V32" s="9"/>
      <c r="W32" s="9"/>
    </row>
    <row r="33" spans="1:23" ht="21" customHeight="1" x14ac:dyDescent="0.2">
      <c r="A33" s="8" t="s">
        <v>92</v>
      </c>
      <c r="B33" s="13"/>
      <c r="C33" s="69">
        <v>0</v>
      </c>
      <c r="D33" s="9"/>
      <c r="E33" s="69">
        <v>0</v>
      </c>
      <c r="F33" s="9"/>
      <c r="G33" s="69">
        <v>0</v>
      </c>
      <c r="H33" s="69"/>
      <c r="I33" s="69">
        <v>0</v>
      </c>
      <c r="J33" s="31"/>
      <c r="K33" s="69">
        <v>0</v>
      </c>
      <c r="M33" s="40">
        <f>7160</f>
        <v>7160</v>
      </c>
      <c r="N33" s="181"/>
      <c r="O33" s="175">
        <f>-M33</f>
        <v>-7160</v>
      </c>
      <c r="P33" s="175"/>
      <c r="Q33" s="172">
        <f>SUM(O33:O33)</f>
        <v>-7160</v>
      </c>
      <c r="R33" s="32"/>
      <c r="S33" s="40">
        <f>SUM(C33:M33,Q33)</f>
        <v>0</v>
      </c>
      <c r="T33" s="9"/>
      <c r="U33" s="9"/>
      <c r="V33" s="9"/>
      <c r="W33" s="9"/>
    </row>
    <row r="34" spans="1:23" ht="21" customHeight="1" thickBot="1" x14ac:dyDescent="0.25">
      <c r="A34" s="7" t="s">
        <v>175</v>
      </c>
      <c r="B34" s="7"/>
      <c r="C34" s="35">
        <f>SUM(C25,C26,C27,C30,C31,C33)</f>
        <v>433722</v>
      </c>
      <c r="D34" s="38"/>
      <c r="E34" s="35">
        <f>SUM(E25,E26,E27,E30,E31,E33)</f>
        <v>2542304</v>
      </c>
      <c r="F34" s="17"/>
      <c r="G34" s="35">
        <f>SUM(G25,G26,G27,G30,G31,G33)</f>
        <v>5145</v>
      </c>
      <c r="H34" s="17"/>
      <c r="I34" s="35">
        <f>SUM(I25,I26,I27,I30,I31,I33)</f>
        <v>5222</v>
      </c>
      <c r="J34" s="38"/>
      <c r="K34" s="35">
        <f>SUM(K25,K26,K27,K30,K31,K33)</f>
        <v>34500</v>
      </c>
      <c r="L34" s="36"/>
      <c r="M34" s="35">
        <f>SUM(M25,M26,M27,M30,M31,M33)</f>
        <v>268390</v>
      </c>
      <c r="N34" s="38"/>
      <c r="O34" s="227">
        <f>SUM(O25,O26,O27,O30,O31,O33)</f>
        <v>-17706</v>
      </c>
      <c r="P34" s="17"/>
      <c r="Q34" s="227">
        <f>SUM(Q25,Q26,Q27,Q30,Q31,Q33)</f>
        <v>-17706</v>
      </c>
      <c r="R34" s="36"/>
      <c r="S34" s="35">
        <f>SUM(S25,S26,S27,S30,S31,S33)</f>
        <v>3271577</v>
      </c>
      <c r="T34" s="9"/>
      <c r="U34" s="9"/>
      <c r="V34" s="9"/>
      <c r="W34" s="9"/>
    </row>
    <row r="35" spans="1:23" ht="9" customHeight="1" thickTop="1" x14ac:dyDescent="0.2"/>
    <row r="36" spans="1:23" ht="15.95" customHeight="1" x14ac:dyDescent="0.2"/>
    <row r="38" spans="1:23" ht="21" customHeight="1" x14ac:dyDescent="0.2">
      <c r="A38" s="1" t="s">
        <v>25</v>
      </c>
    </row>
  </sheetData>
  <mergeCells count="10">
    <mergeCell ref="L10:M10"/>
    <mergeCell ref="L9:M9"/>
    <mergeCell ref="A1:S1"/>
    <mergeCell ref="A2:S2"/>
    <mergeCell ref="A4:S4"/>
    <mergeCell ref="A5:S5"/>
    <mergeCell ref="A6:S6"/>
    <mergeCell ref="O8:Q8"/>
    <mergeCell ref="J8:M8"/>
    <mergeCell ref="A3:S3"/>
  </mergeCells>
  <phoneticPr fontId="4" type="noConversion"/>
  <pageMargins left="1" right="0.2" top="1" bottom="0.5" header="0.5" footer="0.3"/>
  <pageSetup paperSize="9" scale="65" firstPageNumber="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AH89"/>
  <sheetViews>
    <sheetView zoomScaleNormal="100" zoomScaleSheetLayoutView="66" workbookViewId="0">
      <selection activeCell="A12" sqref="A12"/>
    </sheetView>
  </sheetViews>
  <sheetFormatPr defaultColWidth="9.140625" defaultRowHeight="21" customHeight="1" x14ac:dyDescent="0.2"/>
  <cols>
    <col min="1" max="1" width="62.42578125" style="2" customWidth="1"/>
    <col min="2" max="2" width="5.42578125" style="2" bestFit="1" customWidth="1"/>
    <col min="3" max="3" width="11.140625" style="229" bestFit="1" customWidth="1"/>
    <col min="4" max="4" width="1" style="103" customWidth="1"/>
    <col min="5" max="5" width="10.140625" style="103" bestFit="1" customWidth="1"/>
    <col min="6" max="6" width="1" style="103" customWidth="1"/>
    <col min="7" max="7" width="10.140625" style="78" bestFit="1" customWidth="1"/>
    <col min="8" max="8" width="1" style="78" customWidth="1"/>
    <col min="9" max="9" width="10.140625" style="78" bestFit="1" customWidth="1"/>
    <col min="10" max="10" width="11.140625" style="2" bestFit="1" customWidth="1"/>
    <col min="11" max="11" width="11.5703125" style="2" bestFit="1" customWidth="1"/>
    <col min="12" max="16384" width="9.140625" style="2"/>
  </cols>
  <sheetData>
    <row r="1" spans="1:10" ht="21" customHeight="1" x14ac:dyDescent="0.2">
      <c r="A1" s="244" t="s">
        <v>82</v>
      </c>
      <c r="B1" s="244"/>
      <c r="C1" s="244"/>
      <c r="D1" s="244"/>
      <c r="E1" s="244"/>
      <c r="F1" s="244"/>
      <c r="G1" s="244"/>
      <c r="H1" s="244"/>
      <c r="I1" s="244"/>
      <c r="J1" s="230"/>
    </row>
    <row r="2" spans="1:10" ht="21" customHeight="1" x14ac:dyDescent="0.2">
      <c r="A2" s="244" t="s">
        <v>37</v>
      </c>
      <c r="B2" s="244"/>
      <c r="C2" s="244"/>
      <c r="D2" s="244"/>
      <c r="E2" s="244"/>
      <c r="F2" s="244"/>
      <c r="G2" s="244"/>
      <c r="H2" s="244"/>
      <c r="I2" s="244"/>
    </row>
    <row r="3" spans="1:10" ht="21" customHeight="1" x14ac:dyDescent="0.2">
      <c r="A3" s="259" t="s">
        <v>171</v>
      </c>
      <c r="B3" s="244"/>
      <c r="C3" s="244"/>
      <c r="D3" s="244"/>
      <c r="E3" s="244"/>
      <c r="F3" s="244"/>
      <c r="G3" s="244"/>
      <c r="H3" s="244"/>
      <c r="I3" s="244"/>
      <c r="J3" s="230"/>
    </row>
    <row r="4" spans="1:10" ht="21" customHeight="1" x14ac:dyDescent="0.2">
      <c r="A4" s="244" t="s">
        <v>29</v>
      </c>
      <c r="B4" s="244"/>
      <c r="C4" s="244"/>
      <c r="D4" s="244"/>
      <c r="E4" s="244"/>
      <c r="F4" s="244"/>
      <c r="G4" s="244"/>
      <c r="H4" s="244"/>
      <c r="I4" s="244"/>
    </row>
    <row r="5" spans="1:10" ht="21" customHeight="1" x14ac:dyDescent="0.2">
      <c r="A5" s="241" t="s">
        <v>13</v>
      </c>
      <c r="B5" s="241"/>
      <c r="C5" s="241"/>
      <c r="D5" s="241"/>
      <c r="E5" s="241"/>
      <c r="F5" s="241"/>
      <c r="G5" s="241"/>
      <c r="H5" s="241"/>
      <c r="I5" s="241"/>
    </row>
    <row r="6" spans="1:10" ht="9.1999999999999993" customHeight="1" x14ac:dyDescent="0.2">
      <c r="C6" s="228"/>
      <c r="D6" s="77"/>
      <c r="E6" s="77"/>
      <c r="F6" s="77"/>
      <c r="G6" s="77"/>
      <c r="I6" s="79"/>
    </row>
    <row r="7" spans="1:10" ht="21" customHeight="1" x14ac:dyDescent="0.2">
      <c r="B7" s="140" t="s">
        <v>0</v>
      </c>
      <c r="C7" s="240" t="s">
        <v>22</v>
      </c>
      <c r="D7" s="240"/>
      <c r="E7" s="240"/>
      <c r="F7" s="77"/>
      <c r="G7" s="244" t="s">
        <v>23</v>
      </c>
      <c r="H7" s="244"/>
      <c r="I7" s="244"/>
    </row>
    <row r="8" spans="1:10" ht="21" customHeight="1" x14ac:dyDescent="0.2">
      <c r="C8" s="240" t="s">
        <v>24</v>
      </c>
      <c r="D8" s="240"/>
      <c r="E8" s="240"/>
      <c r="F8" s="77"/>
      <c r="G8" s="240" t="s">
        <v>24</v>
      </c>
      <c r="H8" s="240"/>
      <c r="I8" s="240"/>
    </row>
    <row r="9" spans="1:10" ht="21" customHeight="1" x14ac:dyDescent="0.2">
      <c r="C9" s="105">
        <v>2022</v>
      </c>
      <c r="D9" s="106"/>
      <c r="E9" s="107" t="s">
        <v>170</v>
      </c>
      <c r="F9" s="81"/>
      <c r="G9" s="105">
        <v>2022</v>
      </c>
      <c r="H9" s="106"/>
      <c r="I9" s="107" t="s">
        <v>170</v>
      </c>
      <c r="J9" s="230"/>
    </row>
    <row r="10" spans="1:10" ht="21" customHeight="1" x14ac:dyDescent="0.2">
      <c r="A10" s="3" t="s">
        <v>8</v>
      </c>
      <c r="B10" s="3"/>
      <c r="C10" s="107"/>
      <c r="E10" s="141"/>
      <c r="J10" s="230"/>
    </row>
    <row r="11" spans="1:10" ht="21" customHeight="1" x14ac:dyDescent="0.2">
      <c r="A11" s="2" t="s">
        <v>57</v>
      </c>
      <c r="C11" s="142">
        <f>'Comprhensive Income-9M'!D27</f>
        <v>114780</v>
      </c>
      <c r="D11" s="143"/>
      <c r="E11" s="142">
        <v>140226</v>
      </c>
      <c r="F11" s="143"/>
      <c r="G11" s="143">
        <f>'Comprhensive Income-9M'!H27</f>
        <v>89489</v>
      </c>
      <c r="H11" s="143"/>
      <c r="I11" s="143">
        <v>164275</v>
      </c>
      <c r="J11" s="230"/>
    </row>
    <row r="12" spans="1:10" ht="21" customHeight="1" x14ac:dyDescent="0.2">
      <c r="A12" s="2" t="s">
        <v>76</v>
      </c>
      <c r="C12" s="142"/>
      <c r="D12" s="143"/>
      <c r="E12" s="142"/>
      <c r="F12" s="143"/>
      <c r="G12" s="143"/>
      <c r="H12" s="143"/>
      <c r="I12" s="143"/>
      <c r="J12" s="231"/>
    </row>
    <row r="13" spans="1:10" ht="21" customHeight="1" x14ac:dyDescent="0.2">
      <c r="A13" s="260" t="s">
        <v>213</v>
      </c>
      <c r="B13" s="260"/>
      <c r="C13" s="142"/>
      <c r="D13" s="143"/>
      <c r="E13" s="142"/>
      <c r="F13" s="143"/>
      <c r="G13" s="143"/>
      <c r="H13" s="143"/>
      <c r="I13" s="143"/>
      <c r="J13" s="231"/>
    </row>
    <row r="14" spans="1:10" ht="21" customHeight="1" x14ac:dyDescent="0.2">
      <c r="A14" s="10" t="s">
        <v>67</v>
      </c>
      <c r="B14" s="10"/>
      <c r="C14" s="142">
        <v>73518</v>
      </c>
      <c r="D14" s="142"/>
      <c r="E14" s="142">
        <v>62288</v>
      </c>
      <c r="F14" s="142"/>
      <c r="G14" s="142">
        <v>42390</v>
      </c>
      <c r="H14" s="142"/>
      <c r="I14" s="142">
        <v>41081</v>
      </c>
    </row>
    <row r="15" spans="1:10" ht="21" customHeight="1" x14ac:dyDescent="0.2">
      <c r="A15" s="10" t="s">
        <v>246</v>
      </c>
      <c r="B15" s="10"/>
      <c r="C15" s="142">
        <v>368</v>
      </c>
      <c r="D15" s="142"/>
      <c r="E15" s="142">
        <v>20</v>
      </c>
      <c r="F15" s="142"/>
      <c r="G15" s="142">
        <v>-548</v>
      </c>
      <c r="H15" s="142"/>
      <c r="I15" s="142">
        <v>20</v>
      </c>
    </row>
    <row r="16" spans="1:10" ht="21" customHeight="1" x14ac:dyDescent="0.2">
      <c r="A16" s="10" t="s">
        <v>224</v>
      </c>
      <c r="B16" s="10"/>
      <c r="C16" s="142">
        <v>38538</v>
      </c>
      <c r="D16" s="142"/>
      <c r="E16" s="142">
        <v>0</v>
      </c>
      <c r="F16" s="142"/>
      <c r="G16" s="142">
        <v>38538</v>
      </c>
      <c r="H16" s="142"/>
      <c r="I16" s="142">
        <v>0</v>
      </c>
    </row>
    <row r="17" spans="1:10" ht="21" customHeight="1" x14ac:dyDescent="0.2">
      <c r="A17" s="10" t="s">
        <v>68</v>
      </c>
      <c r="B17" s="10"/>
      <c r="C17" s="142">
        <v>-289</v>
      </c>
      <c r="D17" s="142"/>
      <c r="E17" s="142">
        <v>0</v>
      </c>
      <c r="F17" s="142"/>
      <c r="G17" s="206">
        <v>-43</v>
      </c>
      <c r="H17" s="142"/>
      <c r="I17" s="142">
        <v>0</v>
      </c>
    </row>
    <row r="18" spans="1:10" ht="21" customHeight="1" x14ac:dyDescent="0.2">
      <c r="A18" s="144" t="s">
        <v>237</v>
      </c>
      <c r="B18" s="10"/>
      <c r="C18" s="142">
        <v>1628</v>
      </c>
      <c r="D18" s="142"/>
      <c r="E18" s="142">
        <v>3197</v>
      </c>
      <c r="F18" s="142"/>
      <c r="G18" s="142">
        <v>0</v>
      </c>
      <c r="H18" s="142"/>
      <c r="I18" s="142">
        <v>0</v>
      </c>
    </row>
    <row r="19" spans="1:10" ht="21" customHeight="1" x14ac:dyDescent="0.2">
      <c r="A19" s="10" t="s">
        <v>63</v>
      </c>
      <c r="B19" s="99"/>
      <c r="C19" s="142">
        <v>11177</v>
      </c>
      <c r="D19" s="145"/>
      <c r="E19" s="142">
        <v>4554</v>
      </c>
      <c r="F19" s="145"/>
      <c r="G19" s="143">
        <v>2178</v>
      </c>
      <c r="H19" s="146"/>
      <c r="I19" s="143">
        <v>2622</v>
      </c>
      <c r="J19" s="230"/>
    </row>
    <row r="20" spans="1:10" ht="21" customHeight="1" x14ac:dyDescent="0.2">
      <c r="A20" s="144" t="s">
        <v>238</v>
      </c>
      <c r="B20" s="99"/>
      <c r="C20" s="142">
        <v>10661</v>
      </c>
      <c r="D20" s="145"/>
      <c r="E20" s="142">
        <v>0</v>
      </c>
      <c r="F20" s="145"/>
      <c r="G20" s="143">
        <v>10661</v>
      </c>
      <c r="H20" s="146"/>
      <c r="I20" s="142">
        <v>0</v>
      </c>
      <c r="J20" s="230"/>
    </row>
    <row r="21" spans="1:10" ht="21" customHeight="1" x14ac:dyDescent="0.2">
      <c r="A21" s="144" t="s">
        <v>234</v>
      </c>
      <c r="B21" s="99"/>
      <c r="C21" s="142">
        <v>8552</v>
      </c>
      <c r="D21" s="145"/>
      <c r="E21" s="142">
        <v>-6129</v>
      </c>
      <c r="F21" s="145"/>
      <c r="G21" s="143">
        <v>8552</v>
      </c>
      <c r="H21" s="146"/>
      <c r="I21" s="143">
        <v>-6129</v>
      </c>
      <c r="J21" s="230"/>
    </row>
    <row r="22" spans="1:10" ht="21" customHeight="1" x14ac:dyDescent="0.2">
      <c r="A22" s="144" t="s">
        <v>203</v>
      </c>
      <c r="B22" s="99"/>
      <c r="C22" s="143">
        <v>2057</v>
      </c>
      <c r="D22" s="145"/>
      <c r="E22" s="143">
        <v>-864</v>
      </c>
      <c r="F22" s="142"/>
      <c r="G22" s="102">
        <v>0</v>
      </c>
      <c r="H22" s="146"/>
      <c r="I22" s="102">
        <v>0</v>
      </c>
      <c r="J22" s="230"/>
    </row>
    <row r="23" spans="1:10" ht="21" customHeight="1" x14ac:dyDescent="0.2">
      <c r="A23" s="144" t="s">
        <v>164</v>
      </c>
      <c r="B23" s="99"/>
      <c r="C23" s="143">
        <v>-4303</v>
      </c>
      <c r="D23" s="147"/>
      <c r="E23" s="143">
        <v>-9860</v>
      </c>
      <c r="F23" s="145"/>
      <c r="G23" s="143">
        <v>-4313</v>
      </c>
      <c r="H23" s="146"/>
      <c r="I23" s="143">
        <v>-7050</v>
      </c>
      <c r="J23" s="230"/>
    </row>
    <row r="24" spans="1:10" ht="21" customHeight="1" x14ac:dyDescent="0.2">
      <c r="A24" s="10" t="s">
        <v>85</v>
      </c>
      <c r="B24" s="99"/>
      <c r="C24" s="143">
        <v>-10030</v>
      </c>
      <c r="D24" s="147"/>
      <c r="E24" s="143">
        <v>-8835</v>
      </c>
      <c r="F24" s="148"/>
      <c r="G24" s="143">
        <v>-68678</v>
      </c>
      <c r="H24" s="149"/>
      <c r="I24" s="143">
        <v>-73801</v>
      </c>
      <c r="J24" s="230"/>
    </row>
    <row r="25" spans="1:10" ht="21" customHeight="1" x14ac:dyDescent="0.2">
      <c r="A25" s="10" t="s">
        <v>158</v>
      </c>
      <c r="B25" s="10"/>
      <c r="C25" s="143">
        <v>9027</v>
      </c>
      <c r="D25" s="147"/>
      <c r="E25" s="143">
        <v>7096</v>
      </c>
      <c r="F25" s="148"/>
      <c r="G25" s="143">
        <v>6103</v>
      </c>
      <c r="H25" s="149"/>
      <c r="I25" s="143">
        <v>6753</v>
      </c>
      <c r="J25" s="230"/>
    </row>
    <row r="26" spans="1:10" ht="21" customHeight="1" x14ac:dyDescent="0.2">
      <c r="A26" s="10" t="s">
        <v>177</v>
      </c>
      <c r="B26" s="99">
        <v>19</v>
      </c>
      <c r="C26" s="150">
        <v>5222</v>
      </c>
      <c r="D26" s="2"/>
      <c r="E26" s="150">
        <v>0</v>
      </c>
      <c r="F26" s="2"/>
      <c r="G26" s="150">
        <v>5222</v>
      </c>
      <c r="H26" s="2"/>
      <c r="I26" s="150">
        <v>0</v>
      </c>
      <c r="J26" s="230"/>
    </row>
    <row r="27" spans="1:10" ht="21" customHeight="1" x14ac:dyDescent="0.2">
      <c r="A27" s="2" t="s">
        <v>221</v>
      </c>
      <c r="C27" s="142">
        <f>SUM(C11:C26)</f>
        <v>260906</v>
      </c>
      <c r="D27" s="143"/>
      <c r="E27" s="142">
        <f>SUM(E11:E26)</f>
        <v>191693</v>
      </c>
      <c r="F27" s="143"/>
      <c r="G27" s="142">
        <f>SUM(G11:G26)</f>
        <v>129551</v>
      </c>
      <c r="H27" s="143"/>
      <c r="I27" s="142">
        <f>SUM(I11:I26)</f>
        <v>127771</v>
      </c>
      <c r="J27" s="230"/>
    </row>
    <row r="28" spans="1:10" ht="21" customHeight="1" x14ac:dyDescent="0.2">
      <c r="A28" s="2" t="s">
        <v>16</v>
      </c>
      <c r="B28" s="10"/>
      <c r="C28" s="142"/>
      <c r="D28" s="152"/>
      <c r="E28" s="142"/>
      <c r="F28" s="143"/>
      <c r="G28" s="143"/>
      <c r="H28" s="151"/>
      <c r="I28" s="143"/>
    </row>
    <row r="29" spans="1:10" ht="21" customHeight="1" x14ac:dyDescent="0.2">
      <c r="A29" s="10" t="s">
        <v>61</v>
      </c>
      <c r="C29" s="142">
        <v>25560</v>
      </c>
      <c r="D29" s="142"/>
      <c r="E29" s="142">
        <v>-29297</v>
      </c>
      <c r="F29" s="142"/>
      <c r="G29" s="142">
        <v>17308</v>
      </c>
      <c r="H29" s="142"/>
      <c r="I29" s="142">
        <v>-17534</v>
      </c>
    </row>
    <row r="30" spans="1:10" ht="21" customHeight="1" x14ac:dyDescent="0.2">
      <c r="A30" s="10" t="s">
        <v>83</v>
      </c>
      <c r="C30" s="142">
        <v>-5774</v>
      </c>
      <c r="D30" s="142"/>
      <c r="E30" s="142">
        <v>-4988</v>
      </c>
      <c r="F30" s="142"/>
      <c r="G30" s="142">
        <v>5955</v>
      </c>
      <c r="H30" s="142"/>
      <c r="I30" s="142">
        <v>-6200</v>
      </c>
    </row>
    <row r="31" spans="1:10" ht="21" customHeight="1" x14ac:dyDescent="0.2">
      <c r="A31" s="10" t="s">
        <v>79</v>
      </c>
      <c r="C31" s="142">
        <v>4388</v>
      </c>
      <c r="D31" s="142"/>
      <c r="E31" s="142">
        <v>-2802</v>
      </c>
      <c r="F31" s="142"/>
      <c r="G31" s="102">
        <v>0</v>
      </c>
      <c r="H31" s="142"/>
      <c r="I31" s="102">
        <v>0</v>
      </c>
    </row>
    <row r="32" spans="1:10" ht="21" customHeight="1" x14ac:dyDescent="0.2">
      <c r="A32" s="10" t="s">
        <v>11</v>
      </c>
      <c r="C32" s="142">
        <v>-13548</v>
      </c>
      <c r="D32" s="143"/>
      <c r="E32" s="142">
        <v>5936</v>
      </c>
      <c r="F32" s="143"/>
      <c r="G32" s="143">
        <v>-13316</v>
      </c>
      <c r="H32" s="143"/>
      <c r="I32" s="143">
        <v>417</v>
      </c>
    </row>
    <row r="33" spans="1:9" ht="21" customHeight="1" x14ac:dyDescent="0.2">
      <c r="A33" s="10" t="s">
        <v>20</v>
      </c>
      <c r="B33" s="89"/>
      <c r="C33" s="142">
        <v>-352</v>
      </c>
      <c r="D33" s="143"/>
      <c r="E33" s="142">
        <v>-1018</v>
      </c>
      <c r="F33" s="143"/>
      <c r="G33" s="142">
        <v>1427</v>
      </c>
      <c r="H33" s="143"/>
      <c r="I33" s="142">
        <v>80</v>
      </c>
    </row>
    <row r="34" spans="1:9" ht="21" customHeight="1" x14ac:dyDescent="0.2">
      <c r="A34" s="2" t="s">
        <v>17</v>
      </c>
      <c r="B34" s="89"/>
      <c r="C34" s="142"/>
      <c r="D34" s="143"/>
      <c r="E34" s="142"/>
      <c r="F34" s="143"/>
      <c r="G34" s="142"/>
      <c r="H34" s="143"/>
      <c r="I34" s="142"/>
    </row>
    <row r="35" spans="1:9" ht="21" customHeight="1" x14ac:dyDescent="0.2">
      <c r="A35" s="10" t="s">
        <v>81</v>
      </c>
      <c r="B35" s="89"/>
      <c r="C35" s="142">
        <v>-27983</v>
      </c>
      <c r="D35" s="143"/>
      <c r="E35" s="142">
        <v>1789</v>
      </c>
      <c r="F35" s="143"/>
      <c r="G35" s="142">
        <v>3950</v>
      </c>
      <c r="H35" s="143"/>
      <c r="I35" s="142">
        <v>-6384</v>
      </c>
    </row>
    <row r="36" spans="1:9" ht="21" customHeight="1" x14ac:dyDescent="0.2">
      <c r="A36" s="10" t="s">
        <v>84</v>
      </c>
      <c r="B36" s="89"/>
      <c r="C36" s="142">
        <v>-27532</v>
      </c>
      <c r="D36" s="143"/>
      <c r="E36" s="142">
        <v>2628</v>
      </c>
      <c r="F36" s="143"/>
      <c r="G36" s="142">
        <v>-13407</v>
      </c>
      <c r="H36" s="143"/>
      <c r="I36" s="142">
        <v>-6067</v>
      </c>
    </row>
    <row r="37" spans="1:9" ht="21" customHeight="1" x14ac:dyDescent="0.2">
      <c r="A37" s="10" t="s">
        <v>18</v>
      </c>
      <c r="B37" s="10"/>
      <c r="C37" s="142">
        <v>11183</v>
      </c>
      <c r="D37" s="143"/>
      <c r="E37" s="142">
        <v>2800</v>
      </c>
      <c r="F37" s="143"/>
      <c r="G37" s="143">
        <v>7764</v>
      </c>
      <c r="H37" s="143"/>
      <c r="I37" s="143">
        <v>1700</v>
      </c>
    </row>
    <row r="38" spans="1:9" ht="21" customHeight="1" x14ac:dyDescent="0.2">
      <c r="A38" s="10" t="s">
        <v>12</v>
      </c>
      <c r="B38" s="10"/>
      <c r="C38" s="153">
        <v>-116</v>
      </c>
      <c r="D38" s="143"/>
      <c r="E38" s="153">
        <v>297</v>
      </c>
      <c r="F38" s="143"/>
      <c r="G38" s="150">
        <v>-115</v>
      </c>
      <c r="H38" s="143"/>
      <c r="I38" s="150">
        <v>442</v>
      </c>
    </row>
    <row r="39" spans="1:9" ht="21" customHeight="1" x14ac:dyDescent="0.2">
      <c r="A39" s="2" t="s">
        <v>59</v>
      </c>
      <c r="B39" s="10"/>
      <c r="C39" s="142">
        <f>SUM(C27:C38)</f>
        <v>226732</v>
      </c>
      <c r="D39" s="151"/>
      <c r="E39" s="142">
        <f>SUM(E27:E38)</f>
        <v>167038</v>
      </c>
      <c r="F39" s="151"/>
      <c r="G39" s="142">
        <f>SUM(G27:G38)</f>
        <v>139117</v>
      </c>
      <c r="H39" s="142">
        <f>SUM(H27:H38)</f>
        <v>0</v>
      </c>
      <c r="I39" s="142">
        <f>SUM(I27:I38)</f>
        <v>94225</v>
      </c>
    </row>
    <row r="40" spans="1:9" ht="21" customHeight="1" x14ac:dyDescent="0.2">
      <c r="A40" s="2" t="s">
        <v>222</v>
      </c>
      <c r="B40" s="10"/>
      <c r="C40" s="142">
        <v>-30629</v>
      </c>
      <c r="D40" s="151"/>
      <c r="E40" s="142">
        <v>-27488</v>
      </c>
      <c r="F40" s="151"/>
      <c r="G40" s="143">
        <v>-13786</v>
      </c>
      <c r="H40" s="151"/>
      <c r="I40" s="143">
        <v>-10920</v>
      </c>
    </row>
    <row r="41" spans="1:9" ht="21" customHeight="1" x14ac:dyDescent="0.2">
      <c r="A41" s="2" t="s">
        <v>223</v>
      </c>
      <c r="B41" s="10"/>
      <c r="C41" s="142">
        <v>0</v>
      </c>
      <c r="D41" s="151"/>
      <c r="E41" s="142">
        <v>139</v>
      </c>
      <c r="F41" s="151"/>
      <c r="G41" s="142">
        <v>0</v>
      </c>
      <c r="H41" s="151"/>
      <c r="I41" s="142">
        <v>0</v>
      </c>
    </row>
    <row r="42" spans="1:9" ht="21" customHeight="1" x14ac:dyDescent="0.2">
      <c r="A42" s="144" t="s">
        <v>90</v>
      </c>
      <c r="B42" s="10"/>
      <c r="C42" s="154">
        <f>SUM(C39:C41)</f>
        <v>196103</v>
      </c>
      <c r="D42" s="151"/>
      <c r="E42" s="154">
        <f>SUM(E39:E41)</f>
        <v>139689</v>
      </c>
      <c r="F42" s="151"/>
      <c r="G42" s="154">
        <f>SUM(G39:G41)</f>
        <v>125331</v>
      </c>
      <c r="H42" s="151"/>
      <c r="I42" s="154">
        <f>SUM(I39:I41)</f>
        <v>83305</v>
      </c>
    </row>
    <row r="43" spans="1:9" ht="21" customHeight="1" x14ac:dyDescent="0.2">
      <c r="A43" s="144"/>
      <c r="B43" s="10"/>
      <c r="C43" s="142"/>
      <c r="D43" s="151"/>
      <c r="E43" s="142"/>
      <c r="F43" s="151"/>
      <c r="G43" s="142"/>
      <c r="H43" s="151"/>
      <c r="I43" s="142"/>
    </row>
    <row r="44" spans="1:9" ht="21" customHeight="1" x14ac:dyDescent="0.2">
      <c r="A44" s="10"/>
      <c r="B44" s="10"/>
      <c r="C44" s="142"/>
      <c r="D44" s="151"/>
      <c r="E44" s="142"/>
      <c r="F44" s="151"/>
      <c r="G44" s="142"/>
      <c r="H44" s="151"/>
      <c r="I44" s="142"/>
    </row>
    <row r="45" spans="1:9" ht="21" customHeight="1" x14ac:dyDescent="0.2">
      <c r="A45" s="244" t="s">
        <v>82</v>
      </c>
      <c r="B45" s="244"/>
      <c r="C45" s="244"/>
      <c r="D45" s="244"/>
      <c r="E45" s="244"/>
      <c r="F45" s="244"/>
      <c r="G45" s="244"/>
      <c r="H45" s="244"/>
      <c r="I45" s="244"/>
    </row>
    <row r="46" spans="1:9" ht="21" customHeight="1" x14ac:dyDescent="0.2">
      <c r="A46" s="244" t="s">
        <v>38</v>
      </c>
      <c r="B46" s="244"/>
      <c r="C46" s="244"/>
      <c r="D46" s="244"/>
      <c r="E46" s="244"/>
      <c r="F46" s="244"/>
      <c r="G46" s="244"/>
      <c r="H46" s="244"/>
      <c r="I46" s="244"/>
    </row>
    <row r="47" spans="1:9" ht="21" customHeight="1" x14ac:dyDescent="0.2">
      <c r="A47" s="259" t="s">
        <v>204</v>
      </c>
      <c r="B47" s="244"/>
      <c r="C47" s="244"/>
      <c r="D47" s="244"/>
      <c r="E47" s="244"/>
      <c r="F47" s="244"/>
      <c r="G47" s="244"/>
      <c r="H47" s="244"/>
      <c r="I47" s="244"/>
    </row>
    <row r="48" spans="1:9" ht="21" customHeight="1" x14ac:dyDescent="0.2">
      <c r="A48" s="244" t="s">
        <v>29</v>
      </c>
      <c r="B48" s="244"/>
      <c r="C48" s="244"/>
      <c r="D48" s="244"/>
      <c r="E48" s="244"/>
      <c r="F48" s="244"/>
      <c r="G48" s="244"/>
      <c r="H48" s="244"/>
      <c r="I48" s="244"/>
    </row>
    <row r="49" spans="1:34" ht="21" customHeight="1" x14ac:dyDescent="0.2">
      <c r="A49" s="241" t="s">
        <v>13</v>
      </c>
      <c r="B49" s="241"/>
      <c r="C49" s="241"/>
      <c r="D49" s="241"/>
      <c r="E49" s="241"/>
      <c r="F49" s="241"/>
      <c r="G49" s="241"/>
      <c r="H49" s="241"/>
      <c r="I49" s="241"/>
    </row>
    <row r="50" spans="1:34" ht="9.1999999999999993" customHeight="1" x14ac:dyDescent="0.2">
      <c r="C50" s="228"/>
      <c r="D50" s="77"/>
      <c r="E50" s="77"/>
      <c r="F50" s="77"/>
      <c r="G50" s="77"/>
      <c r="I50" s="79"/>
    </row>
    <row r="51" spans="1:34" ht="21" customHeight="1" x14ac:dyDescent="0.2">
      <c r="B51" s="140" t="s">
        <v>0</v>
      </c>
      <c r="C51" s="240" t="s">
        <v>22</v>
      </c>
      <c r="D51" s="240"/>
      <c r="E51" s="240"/>
      <c r="F51" s="77"/>
      <c r="G51" s="244" t="s">
        <v>23</v>
      </c>
      <c r="H51" s="244"/>
      <c r="I51" s="244"/>
    </row>
    <row r="52" spans="1:34" ht="21" customHeight="1" x14ac:dyDescent="0.2">
      <c r="C52" s="240" t="s">
        <v>24</v>
      </c>
      <c r="D52" s="240"/>
      <c r="E52" s="240"/>
      <c r="F52" s="77"/>
      <c r="G52" s="240" t="s">
        <v>24</v>
      </c>
      <c r="H52" s="240"/>
      <c r="I52" s="240"/>
    </row>
    <row r="53" spans="1:34" ht="21" customHeight="1" x14ac:dyDescent="0.2">
      <c r="C53" s="105">
        <v>2022</v>
      </c>
      <c r="D53" s="106"/>
      <c r="E53" s="107" t="s">
        <v>170</v>
      </c>
      <c r="F53" s="81"/>
      <c r="G53" s="105">
        <v>2022</v>
      </c>
      <c r="H53" s="106"/>
      <c r="I53" s="107" t="s">
        <v>170</v>
      </c>
    </row>
    <row r="54" spans="1:34" ht="21" customHeight="1" x14ac:dyDescent="0.2">
      <c r="A54" s="3" t="s">
        <v>19</v>
      </c>
      <c r="C54" s="155"/>
      <c r="D54" s="106"/>
      <c r="E54" s="141"/>
      <c r="F54" s="81"/>
      <c r="G54" s="155"/>
      <c r="H54" s="106"/>
      <c r="I54" s="107"/>
    </row>
    <row r="55" spans="1:34" ht="21" customHeight="1" x14ac:dyDescent="0.2">
      <c r="A55" s="114" t="s">
        <v>93</v>
      </c>
      <c r="B55" s="10"/>
      <c r="C55" s="142">
        <v>-2009</v>
      </c>
      <c r="D55" s="151"/>
      <c r="E55" s="142">
        <v>178</v>
      </c>
      <c r="F55" s="151"/>
      <c r="G55" s="143">
        <v>471</v>
      </c>
      <c r="H55" s="151"/>
      <c r="I55" s="143">
        <v>182</v>
      </c>
    </row>
    <row r="56" spans="1:34" ht="21" customHeight="1" x14ac:dyDescent="0.2">
      <c r="A56" s="114" t="s">
        <v>205</v>
      </c>
      <c r="B56" s="10"/>
      <c r="C56" s="143">
        <v>-148572</v>
      </c>
      <c r="D56" s="151"/>
      <c r="E56" s="142">
        <v>-343048</v>
      </c>
      <c r="F56" s="151"/>
      <c r="G56" s="143">
        <v>-148572</v>
      </c>
      <c r="H56" s="151"/>
      <c r="I56" s="143">
        <v>-345954</v>
      </c>
    </row>
    <row r="57" spans="1:34" ht="21" customHeight="1" x14ac:dyDescent="0.2">
      <c r="A57" s="156" t="s">
        <v>206</v>
      </c>
      <c r="B57" s="10"/>
      <c r="C57" s="143">
        <v>167522</v>
      </c>
      <c r="D57" s="151"/>
      <c r="E57" s="142">
        <v>478337</v>
      </c>
      <c r="F57" s="151"/>
      <c r="G57" s="143">
        <v>167522</v>
      </c>
      <c r="H57" s="151"/>
      <c r="I57" s="143">
        <v>477337</v>
      </c>
    </row>
    <row r="58" spans="1:34" ht="21" customHeight="1" x14ac:dyDescent="0.2">
      <c r="A58" s="156" t="s">
        <v>94</v>
      </c>
      <c r="B58" s="157">
        <v>5.2</v>
      </c>
      <c r="C58" s="142">
        <v>-9762</v>
      </c>
      <c r="D58" s="143"/>
      <c r="E58" s="142">
        <v>-13201</v>
      </c>
      <c r="F58" s="143"/>
      <c r="G58" s="143">
        <v>-4470</v>
      </c>
      <c r="H58" s="151"/>
      <c r="I58" s="143">
        <v>-10024</v>
      </c>
    </row>
    <row r="59" spans="1:34" ht="21" customHeight="1" x14ac:dyDescent="0.2">
      <c r="A59" s="114" t="s">
        <v>21</v>
      </c>
      <c r="B59" s="10"/>
      <c r="C59" s="142">
        <v>1055</v>
      </c>
      <c r="D59" s="143"/>
      <c r="E59" s="142">
        <v>0</v>
      </c>
      <c r="F59" s="143"/>
      <c r="G59" s="142">
        <v>757</v>
      </c>
      <c r="H59" s="151"/>
      <c r="I59" s="142">
        <v>0</v>
      </c>
    </row>
    <row r="60" spans="1:34" ht="21" customHeight="1" x14ac:dyDescent="0.2">
      <c r="A60" s="114" t="s">
        <v>69</v>
      </c>
      <c r="B60" s="10"/>
      <c r="C60" s="142">
        <v>-12392</v>
      </c>
      <c r="D60" s="143"/>
      <c r="E60" s="142">
        <v>-14055</v>
      </c>
      <c r="F60" s="143"/>
      <c r="G60" s="143">
        <v>-8699</v>
      </c>
      <c r="H60" s="151"/>
      <c r="I60" s="143">
        <v>-13786</v>
      </c>
    </row>
    <row r="61" spans="1:34" ht="21" customHeight="1" x14ac:dyDescent="0.2">
      <c r="A61" s="114" t="s">
        <v>160</v>
      </c>
      <c r="B61" s="10"/>
      <c r="C61" s="142">
        <v>0</v>
      </c>
      <c r="D61" s="143"/>
      <c r="E61" s="142">
        <v>-4375</v>
      </c>
      <c r="F61" s="143"/>
      <c r="G61" s="143">
        <v>0</v>
      </c>
      <c r="H61" s="151"/>
      <c r="I61" s="143">
        <v>-4375</v>
      </c>
    </row>
    <row r="62" spans="1:34" ht="21" customHeight="1" x14ac:dyDescent="0.2">
      <c r="A62" s="114" t="s">
        <v>161</v>
      </c>
      <c r="B62" s="10"/>
      <c r="C62" s="142">
        <v>0</v>
      </c>
      <c r="D62" s="143"/>
      <c r="E62" s="142">
        <v>0</v>
      </c>
      <c r="F62" s="143"/>
      <c r="G62" s="143">
        <v>0</v>
      </c>
      <c r="H62" s="151"/>
      <c r="I62" s="143">
        <v>14500</v>
      </c>
    </row>
    <row r="63" spans="1:34" ht="21" customHeight="1" x14ac:dyDescent="0.2">
      <c r="A63" s="114" t="s">
        <v>211</v>
      </c>
      <c r="B63" s="10"/>
      <c r="C63" s="142">
        <v>8519</v>
      </c>
      <c r="D63" s="143"/>
      <c r="E63" s="142">
        <v>8813</v>
      </c>
      <c r="F63" s="143"/>
      <c r="G63" s="143">
        <v>36091</v>
      </c>
      <c r="H63" s="151"/>
      <c r="I63" s="143">
        <v>69234</v>
      </c>
    </row>
    <row r="64" spans="1:34" s="223" customFormat="1" ht="21" customHeight="1" x14ac:dyDescent="0.2">
      <c r="A64" s="114" t="s">
        <v>239</v>
      </c>
      <c r="B64" s="114"/>
      <c r="C64" s="142">
        <v>0</v>
      </c>
      <c r="D64" s="143"/>
      <c r="E64" s="142">
        <v>0</v>
      </c>
      <c r="F64" s="114"/>
      <c r="G64" s="143">
        <v>-5876</v>
      </c>
      <c r="H64" s="114"/>
      <c r="I64" s="142">
        <v>0</v>
      </c>
      <c r="J64" s="114"/>
      <c r="K64" s="114"/>
      <c r="L64" s="114"/>
      <c r="M64" s="114"/>
      <c r="N64" s="114"/>
      <c r="O64" s="114"/>
      <c r="P64" s="114"/>
      <c r="Q64" s="114"/>
      <c r="R64" s="114"/>
      <c r="S64" s="114"/>
      <c r="T64" s="114"/>
      <c r="U64" s="114"/>
      <c r="V64" s="114"/>
      <c r="W64" s="114"/>
      <c r="X64" s="114"/>
      <c r="Y64" s="114"/>
      <c r="Z64" s="114"/>
      <c r="AA64" s="114"/>
      <c r="AB64" s="114"/>
      <c r="AC64" s="114"/>
      <c r="AD64" s="114"/>
      <c r="AE64" s="114"/>
      <c r="AF64" s="114"/>
      <c r="AG64" s="114"/>
      <c r="AH64" s="114"/>
    </row>
    <row r="65" spans="1:10" ht="21" customHeight="1" x14ac:dyDescent="0.2">
      <c r="A65" s="156" t="s">
        <v>178</v>
      </c>
      <c r="B65" s="10"/>
      <c r="C65" s="142">
        <v>159656</v>
      </c>
      <c r="D65" s="143"/>
      <c r="E65" s="143">
        <v>0</v>
      </c>
      <c r="F65" s="143"/>
      <c r="G65" s="143">
        <v>0</v>
      </c>
      <c r="H65" s="151"/>
      <c r="I65" s="143">
        <v>0</v>
      </c>
    </row>
    <row r="66" spans="1:10" ht="21" customHeight="1" x14ac:dyDescent="0.2">
      <c r="A66" s="114" t="s">
        <v>207</v>
      </c>
      <c r="B66" s="10"/>
      <c r="C66" s="142">
        <v>-41098</v>
      </c>
      <c r="D66" s="143"/>
      <c r="E66" s="142">
        <v>-35097</v>
      </c>
      <c r="F66" s="143"/>
      <c r="G66" s="143">
        <v>-38802</v>
      </c>
      <c r="H66" s="151"/>
      <c r="I66" s="143">
        <v>-60983</v>
      </c>
    </row>
    <row r="67" spans="1:10" ht="21" customHeight="1" x14ac:dyDescent="0.2">
      <c r="A67" s="94" t="s">
        <v>233</v>
      </c>
      <c r="B67" s="94"/>
      <c r="C67" s="154">
        <f>SUM(C55:C66)</f>
        <v>122919</v>
      </c>
      <c r="D67" s="124"/>
      <c r="E67" s="154">
        <f>SUM(E55:E66)</f>
        <v>77552</v>
      </c>
      <c r="F67" s="124"/>
      <c r="G67" s="154">
        <f>SUM(G55:G66)</f>
        <v>-1578</v>
      </c>
      <c r="H67" s="158"/>
      <c r="I67" s="154">
        <f>SUM(I55:I66)</f>
        <v>126131</v>
      </c>
    </row>
    <row r="68" spans="1:10" ht="21" customHeight="1" x14ac:dyDescent="0.2">
      <c r="C68" s="159"/>
      <c r="D68" s="124"/>
      <c r="E68" s="159"/>
      <c r="F68" s="124"/>
      <c r="G68" s="160"/>
      <c r="H68" s="124"/>
      <c r="I68" s="160"/>
    </row>
    <row r="69" spans="1:10" ht="21" customHeight="1" x14ac:dyDescent="0.2">
      <c r="A69" s="3" t="s">
        <v>39</v>
      </c>
      <c r="B69" s="3"/>
      <c r="C69" s="161"/>
      <c r="E69" s="161"/>
    </row>
    <row r="70" spans="1:10" ht="21" customHeight="1" x14ac:dyDescent="0.2">
      <c r="A70" s="114" t="s">
        <v>162</v>
      </c>
      <c r="B70" s="157">
        <v>5.3</v>
      </c>
      <c r="C70" s="142">
        <v>-20662</v>
      </c>
      <c r="D70" s="162"/>
      <c r="E70" s="142">
        <v>-15825</v>
      </c>
      <c r="F70" s="152"/>
      <c r="G70" s="142">
        <v>-13063</v>
      </c>
      <c r="H70" s="152"/>
      <c r="I70" s="142">
        <v>-10726</v>
      </c>
    </row>
    <row r="71" spans="1:10" ht="21" customHeight="1" x14ac:dyDescent="0.2">
      <c r="A71" s="114" t="s">
        <v>163</v>
      </c>
      <c r="B71" s="157"/>
      <c r="C71" s="142">
        <v>-9027</v>
      </c>
      <c r="D71" s="162"/>
      <c r="E71" s="142">
        <v>-7096</v>
      </c>
      <c r="F71" s="152"/>
      <c r="G71" s="142">
        <v>-6103</v>
      </c>
      <c r="H71" s="152"/>
      <c r="I71" s="142">
        <v>-6753</v>
      </c>
      <c r="J71" s="232"/>
    </row>
    <row r="72" spans="1:10" ht="21" customHeight="1" x14ac:dyDescent="0.2">
      <c r="A72" s="156" t="s">
        <v>72</v>
      </c>
      <c r="B72" s="157"/>
      <c r="C72" s="142">
        <v>-120047</v>
      </c>
      <c r="D72" s="162"/>
      <c r="E72" s="142">
        <v>-95200</v>
      </c>
      <c r="F72" s="152"/>
      <c r="G72" s="142">
        <v>-120047</v>
      </c>
      <c r="H72" s="152"/>
      <c r="I72" s="142">
        <v>-95200</v>
      </c>
      <c r="J72" s="232"/>
    </row>
    <row r="73" spans="1:10" ht="21" customHeight="1" x14ac:dyDescent="0.2">
      <c r="A73" s="94" t="s">
        <v>95</v>
      </c>
      <c r="B73" s="94"/>
      <c r="C73" s="154">
        <f>SUM(C70:C72)</f>
        <v>-149736</v>
      </c>
      <c r="D73" s="152"/>
      <c r="E73" s="154">
        <f>SUM(E70:E72)</f>
        <v>-118121</v>
      </c>
      <c r="F73" s="152"/>
      <c r="G73" s="154">
        <f>SUM(G70:G72)</f>
        <v>-139213</v>
      </c>
      <c r="H73" s="152"/>
      <c r="I73" s="214">
        <f>SUM(I70:I72)</f>
        <v>-112679</v>
      </c>
    </row>
    <row r="74" spans="1:10" ht="21" customHeight="1" x14ac:dyDescent="0.2">
      <c r="A74" s="163" t="s">
        <v>151</v>
      </c>
      <c r="C74" s="207">
        <v>10568</v>
      </c>
      <c r="D74" s="124"/>
      <c r="E74" s="207">
        <v>7008</v>
      </c>
      <c r="F74" s="124"/>
      <c r="G74" s="214">
        <v>0</v>
      </c>
      <c r="H74" s="207"/>
      <c r="I74" s="214">
        <v>0</v>
      </c>
    </row>
    <row r="75" spans="1:10" ht="21" customHeight="1" x14ac:dyDescent="0.2">
      <c r="A75" s="163" t="s">
        <v>179</v>
      </c>
      <c r="C75" s="153">
        <v>-14358</v>
      </c>
      <c r="D75" s="152"/>
      <c r="E75" s="153">
        <v>0</v>
      </c>
      <c r="F75" s="152"/>
      <c r="G75" s="153">
        <v>-14179</v>
      </c>
      <c r="H75" s="207"/>
      <c r="I75" s="153">
        <v>0</v>
      </c>
    </row>
    <row r="76" spans="1:10" ht="21" customHeight="1" x14ac:dyDescent="0.2">
      <c r="A76" s="2" t="s">
        <v>208</v>
      </c>
      <c r="B76" s="142"/>
      <c r="C76" s="142">
        <f>SUM(C75,C74,C73,C67,C42)</f>
        <v>165496</v>
      </c>
      <c r="D76" s="162"/>
      <c r="E76" s="142">
        <f>SUM(E75,E74,E73,E67,E42)</f>
        <v>106128</v>
      </c>
      <c r="F76" s="152"/>
      <c r="G76" s="142">
        <f>SUM(G75,G74,G73,G67,G42)</f>
        <v>-29639</v>
      </c>
      <c r="H76" s="207"/>
      <c r="I76" s="142">
        <f>SUM(I75,I74,I73,I67,I42)</f>
        <v>96757</v>
      </c>
    </row>
    <row r="77" spans="1:10" ht="21" customHeight="1" x14ac:dyDescent="0.2">
      <c r="A77" s="2" t="s">
        <v>33</v>
      </c>
      <c r="C77" s="142">
        <v>334587</v>
      </c>
      <c r="D77" s="162"/>
      <c r="E77" s="142">
        <v>246798</v>
      </c>
      <c r="F77" s="152"/>
      <c r="G77" s="142">
        <v>147329</v>
      </c>
      <c r="H77" s="152"/>
      <c r="I77" s="142">
        <v>105736</v>
      </c>
    </row>
    <row r="78" spans="1:10" ht="21" customHeight="1" thickBot="1" x14ac:dyDescent="0.25">
      <c r="A78" s="3" t="s">
        <v>80</v>
      </c>
      <c r="B78" s="157">
        <v>5.0999999999999996</v>
      </c>
      <c r="C78" s="164">
        <f>C76+C77</f>
        <v>500083</v>
      </c>
      <c r="D78" s="124"/>
      <c r="E78" s="164">
        <f>E76+E77</f>
        <v>352926</v>
      </c>
      <c r="F78" s="124"/>
      <c r="G78" s="164">
        <f>G76+G77</f>
        <v>117690</v>
      </c>
      <c r="H78" s="124"/>
      <c r="I78" s="164">
        <f>I76+I77</f>
        <v>202493</v>
      </c>
    </row>
    <row r="79" spans="1:10" ht="21" customHeight="1" thickTop="1" x14ac:dyDescent="0.2">
      <c r="C79" s="165"/>
      <c r="D79" s="166"/>
      <c r="E79" s="166"/>
      <c r="F79" s="166"/>
      <c r="G79" s="165"/>
      <c r="H79" s="166"/>
      <c r="I79" s="166"/>
    </row>
    <row r="80" spans="1:10" ht="21" customHeight="1" x14ac:dyDescent="0.2">
      <c r="C80" s="165"/>
      <c r="D80" s="166"/>
      <c r="E80" s="166"/>
      <c r="F80" s="166"/>
      <c r="G80" s="160"/>
      <c r="H80" s="166"/>
      <c r="I80" s="166"/>
    </row>
    <row r="81" spans="1:9" ht="21" customHeight="1" x14ac:dyDescent="0.2">
      <c r="C81" s="159"/>
      <c r="D81" s="124"/>
      <c r="E81" s="167"/>
      <c r="F81" s="124"/>
      <c r="G81" s="160"/>
      <c r="H81" s="124"/>
      <c r="I81" s="124"/>
    </row>
    <row r="82" spans="1:9" ht="21" customHeight="1" x14ac:dyDescent="0.2">
      <c r="C82" s="159"/>
      <c r="D82" s="124"/>
      <c r="E82" s="167"/>
      <c r="F82" s="124"/>
      <c r="G82" s="160"/>
      <c r="H82" s="124"/>
      <c r="I82" s="124"/>
    </row>
    <row r="83" spans="1:9" ht="21" customHeight="1" x14ac:dyDescent="0.2">
      <c r="C83" s="159"/>
      <c r="D83" s="124"/>
      <c r="E83" s="167"/>
      <c r="F83" s="124"/>
      <c r="G83" s="160"/>
      <c r="H83" s="124"/>
      <c r="I83" s="124"/>
    </row>
    <row r="84" spans="1:9" ht="21" customHeight="1" x14ac:dyDescent="0.2">
      <c r="C84" s="159"/>
      <c r="D84" s="124"/>
      <c r="E84" s="167"/>
      <c r="F84" s="124"/>
      <c r="G84" s="160"/>
      <c r="H84" s="124"/>
      <c r="I84" s="124"/>
    </row>
    <row r="85" spans="1:9" ht="21" customHeight="1" x14ac:dyDescent="0.2">
      <c r="C85" s="159"/>
      <c r="D85" s="124"/>
      <c r="E85" s="167"/>
      <c r="F85" s="124"/>
      <c r="G85" s="160"/>
      <c r="H85" s="124"/>
      <c r="I85" s="124"/>
    </row>
    <row r="86" spans="1:9" ht="21" customHeight="1" x14ac:dyDescent="0.2">
      <c r="C86" s="159"/>
      <c r="D86" s="124"/>
      <c r="E86" s="167"/>
      <c r="F86" s="124"/>
      <c r="G86" s="160"/>
      <c r="H86" s="124"/>
      <c r="I86" s="124"/>
    </row>
    <row r="87" spans="1:9" ht="21" customHeight="1" x14ac:dyDescent="0.2">
      <c r="C87" s="159"/>
      <c r="D87" s="124"/>
      <c r="E87" s="167"/>
      <c r="F87" s="124"/>
      <c r="G87" s="160"/>
      <c r="H87" s="124"/>
      <c r="I87" s="124"/>
    </row>
    <row r="88" spans="1:9" ht="21" customHeight="1" x14ac:dyDescent="0.2">
      <c r="A88" s="243" t="s">
        <v>25</v>
      </c>
      <c r="B88" s="243"/>
      <c r="C88" s="243"/>
      <c r="D88" s="243"/>
      <c r="E88" s="243"/>
      <c r="F88" s="243"/>
      <c r="G88" s="243"/>
      <c r="H88" s="243"/>
      <c r="I88" s="243"/>
    </row>
    <row r="89" spans="1:9" ht="21" customHeight="1" x14ac:dyDescent="0.2">
      <c r="C89" s="2"/>
      <c r="D89" s="2"/>
      <c r="E89" s="2"/>
      <c r="F89" s="2"/>
      <c r="G89" s="2"/>
      <c r="H89" s="2"/>
      <c r="I89" s="2"/>
    </row>
  </sheetData>
  <mergeCells count="20">
    <mergeCell ref="C7:E7"/>
    <mergeCell ref="G7:I7"/>
    <mergeCell ref="C8:E8"/>
    <mergeCell ref="A1:I1"/>
    <mergeCell ref="A2:I2"/>
    <mergeCell ref="A3:I3"/>
    <mergeCell ref="A4:I4"/>
    <mergeCell ref="A5:I5"/>
    <mergeCell ref="A88:I88"/>
    <mergeCell ref="G8:I8"/>
    <mergeCell ref="C51:E51"/>
    <mergeCell ref="G51:I51"/>
    <mergeCell ref="A46:I46"/>
    <mergeCell ref="A47:I47"/>
    <mergeCell ref="A13:B13"/>
    <mergeCell ref="C52:E52"/>
    <mergeCell ref="G52:I52"/>
    <mergeCell ref="A48:I48"/>
    <mergeCell ref="A49:I49"/>
    <mergeCell ref="A45:I45"/>
  </mergeCells>
  <phoneticPr fontId="4" type="noConversion"/>
  <pageMargins left="0.9" right="0.2" top="1" bottom="0.5" header="0.5" footer="0.3"/>
  <pageSetup paperSize="9" scale="80" firstPageNumber="2" orientation="portrait" r:id="rId1"/>
  <headerFooter alignWithMargins="0"/>
  <rowBreaks count="1" manualBreakCount="1">
    <brk id="44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Financial Position</vt:lpstr>
      <vt:lpstr>Comprhensive Income-3M</vt:lpstr>
      <vt:lpstr>Comprhensive Income-9M</vt:lpstr>
      <vt:lpstr>Consol</vt:lpstr>
      <vt:lpstr>Company</vt:lpstr>
      <vt:lpstr>Cash Flow</vt:lpstr>
      <vt:lpstr>'Cash Flow'!Print_Area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Wichayaporn Tieosakun</cp:lastModifiedBy>
  <cp:lastPrinted>2022-11-11T05:29:01Z</cp:lastPrinted>
  <dcterms:created xsi:type="dcterms:W3CDTF">2004-04-08T12:11:05Z</dcterms:created>
  <dcterms:modified xsi:type="dcterms:W3CDTF">2022-11-13T11:02:06Z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2021-08-20T06:57:11Z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abe908c7-877a-4fb6-819b-383efd873823</vt:lpwstr>
  </property>
  <property fmtid="{D5CDD505-2E9C-101B-9397-08002B2CF9AE}" pid="8" name="MSIP_Label_ea60d57e-af5b-4752-ac57-3e4f28ca11dc_ContentBits">
    <vt:lpwstr>0</vt:lpwstr>
  </property>
</Properties>
</file>