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yamapai\Desktop\MSL 3Q 22\SET\"/>
    </mc:Choice>
  </mc:AlternateContent>
  <xr:revisionPtr revIDLastSave="0" documentId="13_ncr:8001_{D5CCCB09-84BC-42FB-9B02-1C4B9C4DF6BD}" xr6:coauthVersionLast="47" xr6:coauthVersionMax="47" xr10:uidLastSave="{00000000-0000-0000-0000-000000000000}"/>
  <bookViews>
    <workbookView xWindow="0" yWindow="380" windowWidth="19200" windowHeight="6000" tabRatio="661" xr2:uid="{00000000-000D-0000-FFFF-FFFF00000000}"/>
  </bookViews>
  <sheets>
    <sheet name="BL-3-5" sheetId="13" r:id="rId1"/>
    <sheet name="PL 6-9" sheetId="1" r:id="rId2"/>
    <sheet name="SH 10" sheetId="10" r:id="rId3"/>
    <sheet name="SH 11" sheetId="14" r:id="rId4"/>
    <sheet name="SH-12" sheetId="12" r:id="rId5"/>
    <sheet name="SH-13" sheetId="15" r:id="rId6"/>
    <sheet name="CF 14-15" sheetId="7" r:id="rId7"/>
  </sheets>
  <definedNames>
    <definedName name="_xlnm.Print_Area" localSheetId="0">'BL-3-5'!$A$1:$K$94</definedName>
    <definedName name="_xlnm.Print_Area" localSheetId="6">'CF 14-15'!$A$1:$I$76</definedName>
    <definedName name="_xlnm.Print_Area" localSheetId="1">'PL 6-9'!$A$1:$I$113</definedName>
    <definedName name="_xlnm.Print_Area" localSheetId="3">'SH 11'!$A$1:$R$25</definedName>
    <definedName name="_xlnm.Print_Area" localSheetId="5">'SH-13'!$A$1:$N$24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9" i="7" l="1"/>
  <c r="I53" i="7"/>
  <c r="G53" i="7"/>
  <c r="E53" i="7"/>
  <c r="C53" i="7"/>
  <c r="D23" i="15" l="1"/>
  <c r="F23" i="15"/>
  <c r="C20" i="1" l="1"/>
  <c r="D31" i="13"/>
  <c r="D19" i="13"/>
  <c r="D17" i="14"/>
  <c r="D18" i="14" s="1"/>
  <c r="D24" i="14" s="1"/>
  <c r="I69" i="7"/>
  <c r="I23" i="7"/>
  <c r="I35" i="7" s="1"/>
  <c r="I38" i="7" s="1"/>
  <c r="E69" i="7"/>
  <c r="E23" i="7"/>
  <c r="E35" i="7" s="1"/>
  <c r="E38" i="7" s="1"/>
  <c r="J23" i="15"/>
  <c r="H23" i="15"/>
  <c r="L16" i="15"/>
  <c r="L17" i="15" s="1"/>
  <c r="N15" i="15"/>
  <c r="N11" i="15"/>
  <c r="N11" i="12"/>
  <c r="N12" i="14"/>
  <c r="R12" i="14" s="1"/>
  <c r="N12" i="10"/>
  <c r="R12" i="10" s="1"/>
  <c r="P24" i="14"/>
  <c r="J24" i="14"/>
  <c r="H24" i="14"/>
  <c r="F24" i="14"/>
  <c r="L17" i="14"/>
  <c r="L18" i="14" s="1"/>
  <c r="N16" i="14"/>
  <c r="R16" i="14" s="1"/>
  <c r="I71" i="7" l="1"/>
  <c r="I73" i="7" s="1"/>
  <c r="E71" i="7"/>
  <c r="E73" i="7" s="1"/>
  <c r="N16" i="15"/>
  <c r="N17" i="15" s="1"/>
  <c r="R17" i="14"/>
  <c r="R18" i="14" s="1"/>
  <c r="N17" i="14"/>
  <c r="N18" i="14" s="1"/>
  <c r="I109" i="1" l="1"/>
  <c r="I104" i="1"/>
  <c r="I77" i="1"/>
  <c r="I71" i="1"/>
  <c r="I53" i="1"/>
  <c r="I48" i="1"/>
  <c r="I20" i="1"/>
  <c r="I14" i="1"/>
  <c r="E109" i="1"/>
  <c r="E104" i="1"/>
  <c r="E77" i="1"/>
  <c r="E71" i="1"/>
  <c r="E53" i="1"/>
  <c r="E48" i="1"/>
  <c r="E20" i="1"/>
  <c r="E14" i="1"/>
  <c r="G91" i="13"/>
  <c r="G93" i="13" s="1"/>
  <c r="K89" i="13"/>
  <c r="K91" i="13" s="1"/>
  <c r="I89" i="13"/>
  <c r="I91" i="13" s="1"/>
  <c r="F89" i="13"/>
  <c r="F91" i="13" s="1"/>
  <c r="D89" i="13"/>
  <c r="D91" i="13" s="1"/>
  <c r="K65" i="13"/>
  <c r="I65" i="13"/>
  <c r="G65" i="13"/>
  <c r="F65" i="13"/>
  <c r="D65" i="13"/>
  <c r="K56" i="13"/>
  <c r="I56" i="13"/>
  <c r="F56" i="13"/>
  <c r="D56" i="13"/>
  <c r="D67" i="13" s="1"/>
  <c r="J36" i="13"/>
  <c r="K31" i="13"/>
  <c r="I31" i="13"/>
  <c r="F31" i="13"/>
  <c r="K19" i="13"/>
  <c r="I19" i="13"/>
  <c r="F19" i="13"/>
  <c r="F33" i="13" s="1"/>
  <c r="D33" i="13"/>
  <c r="E22" i="1" l="1"/>
  <c r="E29" i="1" s="1"/>
  <c r="E31" i="1" s="1"/>
  <c r="E35" i="1" s="1"/>
  <c r="I22" i="1"/>
  <c r="I29" i="1" s="1"/>
  <c r="I31" i="1" s="1"/>
  <c r="I35" i="1" s="1"/>
  <c r="E79" i="1"/>
  <c r="E85" i="1" s="1"/>
  <c r="E87" i="1" s="1"/>
  <c r="E91" i="1" s="1"/>
  <c r="I79" i="1"/>
  <c r="I85" i="1" s="1"/>
  <c r="I87" i="1" s="1"/>
  <c r="I91" i="1" s="1"/>
  <c r="I67" i="13"/>
  <c r="I93" i="13" s="1"/>
  <c r="K67" i="13"/>
  <c r="K93" i="13" s="1"/>
  <c r="K33" i="13"/>
  <c r="I33" i="13"/>
  <c r="D93" i="13"/>
  <c r="F67" i="13"/>
  <c r="F93" i="13" s="1"/>
  <c r="G20" i="1" l="1"/>
  <c r="N22" i="10" l="1"/>
  <c r="C104" i="1"/>
  <c r="C69" i="7" l="1"/>
  <c r="C23" i="7" l="1"/>
  <c r="L22" i="12" l="1"/>
  <c r="N21" i="12"/>
  <c r="N22" i="12" s="1"/>
  <c r="N23" i="10"/>
  <c r="L23" i="10"/>
  <c r="R22" i="10"/>
  <c r="R23" i="10" s="1"/>
  <c r="L17" i="12" l="1"/>
  <c r="L18" i="12" s="1"/>
  <c r="L24" i="12" s="1"/>
  <c r="D17" i="12"/>
  <c r="D18" i="12" s="1"/>
  <c r="N16" i="12"/>
  <c r="N15" i="12"/>
  <c r="J24" i="12"/>
  <c r="H24" i="12"/>
  <c r="F24" i="12"/>
  <c r="L18" i="10"/>
  <c r="L19" i="10" s="1"/>
  <c r="L25" i="10" s="1"/>
  <c r="D18" i="10"/>
  <c r="D19" i="10" s="1"/>
  <c r="D25" i="10" s="1"/>
  <c r="N17" i="10"/>
  <c r="R17" i="10" s="1"/>
  <c r="N16" i="10"/>
  <c r="R16" i="10" s="1"/>
  <c r="P25" i="10"/>
  <c r="J25" i="10"/>
  <c r="H25" i="10"/>
  <c r="F25" i="10"/>
  <c r="N17" i="12" l="1"/>
  <c r="N18" i="12" s="1"/>
  <c r="D24" i="12"/>
  <c r="R18" i="10"/>
  <c r="R19" i="10" s="1"/>
  <c r="N18" i="10"/>
  <c r="N19" i="10" s="1"/>
  <c r="N25" i="10" s="1"/>
  <c r="N24" i="12" l="1"/>
  <c r="R25" i="10"/>
  <c r="G109" i="1" l="1"/>
  <c r="C109" i="1"/>
  <c r="G104" i="1"/>
  <c r="G77" i="1"/>
  <c r="C77" i="1"/>
  <c r="G71" i="1"/>
  <c r="C71" i="1"/>
  <c r="G53" i="1"/>
  <c r="C53" i="1"/>
  <c r="G48" i="1"/>
  <c r="C48" i="1"/>
  <c r="G14" i="1"/>
  <c r="G22" i="1" s="1"/>
  <c r="G29" i="1" s="1"/>
  <c r="G31" i="1" s="1"/>
  <c r="C14" i="1"/>
  <c r="C79" i="1" l="1"/>
  <c r="G35" i="1"/>
  <c r="G79" i="1"/>
  <c r="G85" i="1" s="1"/>
  <c r="G87" i="1" s="1"/>
  <c r="C22" i="1"/>
  <c r="G91" i="1" l="1"/>
  <c r="L20" i="15"/>
  <c r="C85" i="1"/>
  <c r="C87" i="1" s="1"/>
  <c r="C29" i="1"/>
  <c r="C31" i="1" s="1"/>
  <c r="C35" i="1" s="1"/>
  <c r="G23" i="7"/>
  <c r="L21" i="15" l="1"/>
  <c r="L23" i="15" s="1"/>
  <c r="N20" i="15"/>
  <c r="N21" i="15" s="1"/>
  <c r="N23" i="15" s="1"/>
  <c r="C91" i="1"/>
  <c r="L21" i="14"/>
  <c r="C35" i="7"/>
  <c r="C38" i="7" s="1"/>
  <c r="L22" i="14" l="1"/>
  <c r="L24" i="14" s="1"/>
  <c r="N21" i="14"/>
  <c r="G35" i="7"/>
  <c r="G38" i="7" s="1"/>
  <c r="G71" i="7" s="1"/>
  <c r="R21" i="14" l="1"/>
  <c r="R22" i="14" s="1"/>
  <c r="N22" i="14"/>
  <c r="N24" i="14" s="1"/>
  <c r="R24" i="14" s="1"/>
  <c r="G73" i="7"/>
  <c r="C71" i="7" l="1"/>
  <c r="C73" i="7" s="1"/>
</calcChain>
</file>

<file path=xl/sharedStrings.xml><?xml version="1.0" encoding="utf-8"?>
<sst xmlns="http://schemas.openxmlformats.org/spreadsheetml/2006/main" count="569" uniqueCount="204">
  <si>
    <t>บริษัท มิตรสิบ ลิสซิ่ง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</si>
  <si>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</si>
  <si>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</si>
  <si>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</si>
  <si>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</si>
  <si>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</si>
  <si>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</si>
  <si>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</si>
  <si>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2565</t>
  </si>
  <si>
    <t>2564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</si>
  <si>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</si>
  <si>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</si>
  <si>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</si>
  <si>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</si>
  <si>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ลูกหนี้ตามสัญญาเช่าซื้อที่ถึงกำหนดชำระภายในหนึ่งปี</t>
  </si>
  <si>
    <t>ลูกหนี้จากการซื้อสิทธิเรียกร้อง</t>
  </si>
  <si>
    <t>ลูกหนี้เงินให้สินเชื่ออื่น - สุทธิ</t>
  </si>
  <si>
    <t>ลูกหนี้อื่น</t>
  </si>
  <si>
    <t>ลูกหนี้อื่น - กิจการที่เกี่ยวข้องกัน</t>
  </si>
  <si>
    <t>-</t>
  </si>
  <si>
    <t>สินค้าคงเหลือ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</si>
  <si>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</si>
  <si>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</si>
  <si>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</si>
  <si>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</si>
  <si>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ลูกหนี้ตามสัญญาเช่าซื้อ</t>
  </si>
  <si>
    <t>ลูกหนี้เงินให้สินเชื่อระยะยาวอื่น - สุทธิ</t>
  </si>
  <si>
    <t>เงินลงทุนในบริษัทย่อย</t>
  </si>
  <si>
    <t>เงินลงทุนในการร่วมค้า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</si>
  <si>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</si>
  <si>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</si>
  <si>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</si>
  <si>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</si>
  <si>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</si>
  <si>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</si>
  <si>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</si>
  <si>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</si>
  <si>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</si>
  <si>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</si>
  <si>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</si>
  <si>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</si>
  <si>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</si>
  <si>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</si>
  <si>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4, 8</t>
  </si>
  <si>
    <t>เงินกู้ยืมระยะสั้นจากบุคคลอื่น</t>
  </si>
  <si>
    <t>เงินกู้ยืมระยะยาวจากบุคคลอื่นที่ถึงกำหนดชำระ</t>
  </si>
  <si>
    <t xml:space="preserve">   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</si>
  <si>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</si>
  <si>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</si>
  <si>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</si>
  <si>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</si>
  <si>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</si>
  <si>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เงินกู้ยืมระยะยาวจากบุคคลอื่น</t>
  </si>
  <si>
    <t>ประมาณการหนี้สินไม่หมุนเวียนสำหรับผลประโยชน์</t>
  </si>
  <si>
    <t xml:space="preserve">   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</si>
  <si>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</si>
  <si>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</si>
  <si>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</si>
  <si>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</si>
  <si>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</si>
  <si>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</si>
  <si>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   (หุ้นสามัญจำนวน 750,374,629 หุ้น มูลค่า 0.50 บาทต่อหุ้น)</t>
  </si>
  <si>
    <t xml:space="preserve">   ทุนที่ออกและชำระแล้ว</t>
  </si>
  <si>
    <t xml:space="preserve">      (หุ้นสามัญจำนวน 750,374,357 หุ้น มูลค่า 0.50 บาทต่อหุ้น)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</si>
  <si>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</si>
  <si>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</si>
  <si>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</si>
  <si>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</si>
  <si>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</si>
  <si>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</si>
  <si>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</si>
  <si>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</si>
  <si>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</si>
  <si>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</si>
  <si>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</si>
  <si>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</si>
  <si>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กันยายน</t>
  </si>
  <si>
    <t xml:space="preserve"> </t>
  </si>
  <si>
    <t>รายได้</t>
  </si>
  <si>
    <t>รายได้จากการขาย</t>
  </si>
  <si>
    <t xml:space="preserve"> - </t>
  </si>
  <si>
    <t>รายได้ทางการเงินของเงินลงทุนสุทธิตามสัญญาเช่าซื้อ</t>
  </si>
  <si>
    <t>รายได้ดอกเบี้ยจากการรับซื้อสิทธิเรียกร้อง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</si>
  <si>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</si>
  <si>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</si>
  <si>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</si>
  <si>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</si>
  <si>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</si>
  <si>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</si>
  <si>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</si>
  <si>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</si>
  <si>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ขาดทุนจากการตัดรายการสินทรัพย์ทางการเงินที่วัดมูลค่าด้วย</t>
  </si>
  <si>
    <t xml:space="preserve">    ราคาทุนตัดจำหน่ายและลูกหนี้ตามสัญญาเช่าซื้อ</t>
  </si>
  <si>
    <t>ต้นทุนทางการเงิน</t>
  </si>
  <si>
    <t xml:space="preserve">   ที่คาดว่าจะเกิดขึ้น</t>
  </si>
  <si>
    <t>ส่วนแบ่งขาดทุนจากเงินลงทุนในการร่วมค้าที่ใช้วิธีส่วนได้เสีย</t>
  </si>
  <si>
    <t>กำไร (ขาดทุน) ก่อนภาษีเงินได้</t>
  </si>
  <si>
    <t>ค่าใช้จ่ายภาษีเงินได้</t>
  </si>
  <si>
    <t xml:space="preserve">กำไร (ขาดทุน) สำหรับงวด </t>
  </si>
  <si>
    <t>กำไรขาดทุนเบ็ดเสร็จอื่น</t>
  </si>
  <si>
    <t xml:space="preserve">กำไร (ขาดทุน) เบ็ดเสร็จรวมสำหรับงวด  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</si>
  <si>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</si>
  <si>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</si>
  <si>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</si>
  <si>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</si>
  <si>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 (ขาดทุน) ต่อหุ้น </t>
  </si>
  <si>
    <t>สำหรับงวดเก้าเดือนสิ้นสุด</t>
  </si>
  <si>
    <t>ผลขาดทุนด้านเครดิตที่คาดว่าจะเกิดขึ้น</t>
  </si>
  <si>
    <t>(ค่าใช้จ่าย) รายได้ภาษีเงินได้</t>
  </si>
  <si>
    <t xml:space="preserve">   </t>
  </si>
  <si>
    <t>งบแสดงการเปลี่ยนแปลงส่วนของผู้ถือหุ้น (ไม่ได้ตรวจสอบ)</t>
  </si>
  <si>
    <t>กำไร (ขาดทุน) สะสม</t>
  </si>
  <si>
    <t>ส่วนของ</t>
  </si>
  <si>
    <t>ส่วนเกินทุนจาก</t>
  </si>
  <si>
    <t>รวมส่วน</t>
  </si>
  <si>
    <t>ส่วนได้เสีย</t>
  </si>
  <si>
    <t>ที่ออกและ</t>
  </si>
  <si>
    <t>ส่วนเกินมูลค่า</t>
  </si>
  <si>
    <t>การจ่ายโดยใช้หุ้น</t>
  </si>
  <si>
    <t>ทุนสำรอง</t>
  </si>
  <si>
    <t>ของผู้ถือหุ้น</t>
  </si>
  <si>
    <t>ที่ไม่มีอำนาจ</t>
  </si>
  <si>
    <t xml:space="preserve">ชำระแล้ว </t>
  </si>
  <si>
    <t>หุ้นสามัญ</t>
  </si>
  <si>
    <t>เป็นเกณฑ์</t>
  </si>
  <si>
    <t>ตามกฎหมาย</t>
  </si>
  <si>
    <t>ยังไม่ได้จัดสรร</t>
  </si>
  <si>
    <t>ของบริษัทใหญ่</t>
  </si>
  <si>
    <t>ควบคุม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</si>
  <si>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</si>
  <si>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</si>
  <si>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</si>
  <si>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</si>
  <si>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 xml:space="preserve">   เพิ่มหุ้นสามัญ</t>
  </si>
  <si>
    <t xml:space="preserve">   เงินปันผล</t>
  </si>
  <si>
    <t>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</si>
  <si>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</si>
  <si>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</si>
  <si>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ขาดทุนสำหรับงวด</t>
  </si>
  <si>
    <t>รวมกำไรขาดทุนเบ็ดเสร็จสำหรับงวด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</si>
  <si>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</si>
  <si>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</si>
  <si>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</si>
  <si>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</si>
  <si>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ทุนสำรองตาม</t>
  </si>
  <si>
    <t>ยังไม่ได้</t>
  </si>
  <si>
    <t>กฎหมาย</t>
  </si>
  <si>
    <t>จัดสรร</t>
  </si>
  <si>
    <t>กำไรสำหรับงวด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</si>
  <si>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</si>
  <si>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</si>
  <si>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กำไร (ขาดทุน) สำหรับงวด</t>
  </si>
  <si>
    <t>ปรับรายการที่กระทบกำไร (ขาดทุน) 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</si>
  <si>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</si>
  <si>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</si>
  <si>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ขาดทุนจากการตัดรายการสินทรัพย์ทางการเงินที่วัดมูลค่า</t>
  </si>
  <si>
    <t xml:space="preserve">   ด้วยราคาทุนตัดจำหน่ายและลูกหนี้ตามสัญญาเช่าซื้อ</t>
  </si>
  <si>
    <t>ขาดทุน (กำไร) จากการจำหน่ายอุปกรณ์</t>
  </si>
  <si>
    <t>ภาระผูกพันผลประโยชน์พนักงาน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</si>
  <si>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</si>
  <si>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</si>
  <si>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ลูกหนี้เงินให้สินเชื่ออื่น</t>
  </si>
  <si>
    <t>รับดอกเบี้ย</t>
  </si>
  <si>
    <t>ภาษีเงินได้จ่ายออก</t>
  </si>
  <si>
    <t xml:space="preserve">งบกระแสเงินสด (ไม่ได้ตรวจสอบ) </t>
  </si>
  <si>
    <t>กระแสเงินสดจากกิจกรรมลงทุน</t>
  </si>
  <si>
    <t>เงินสดจ่ายเพื่อซื้ออุปกรณ์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</si>
  <si>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</si>
  <si>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</si>
  <si>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</si>
  <si>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</si>
  <si>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เงินสดจ่ายค่าธรรมเนียมการออกหุ้นทุน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</si>
  <si>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</si>
  <si>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</si>
  <si>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</si>
  <si>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</si>
  <si>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</si>
  <si>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เงินสดจ่ายเพื่อชำระคืนเงินกู้ยืมระยะสั้นจากบุคคลและกิจการที่เกี่ยวข้องกัน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</si>
  <si>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เงินสดรับจากเงินกู้ยืมระยะสั้นจากบุคคลอื่น</t>
  </si>
  <si>
    <t>เงินสดจ่ายเพื่อชำระคืนเงินกู้ยืมระยะสั้นจากบุคคลอื่น</t>
  </si>
  <si>
    <t>เงินสดจ่ายเพื่อชำระคืนเงินกู้ยืมระยะยาวจากบุคคลอื่น</t>
  </si>
  <si>
    <t>เงินปันผลจ่ายให้ผู้ถือหุ้นของบริษัท</t>
  </si>
  <si>
    <t>เงินสดจ่ายชำระหนี้สินตามสัญญาเช่า</t>
  </si>
  <si>
    <t>ดอกเบี้ยจ่าย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</si>
  <si>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</si>
  <si>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</si>
  <si>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รายการที่ไม่ใช่เงินสด</t>
  </si>
  <si>
    <t>หุ้นสามัญปันผลจ่ายให้ผู้ถือหุ้นของบริษัท</t>
  </si>
  <si>
    <t>กำไรก่อนภาษีเงินได้</t>
  </si>
  <si>
    <t xml:space="preserve">กำไรสำหรับงวด </t>
  </si>
  <si>
    <t>กำไรเบ็ดเสร็จอื่นสำหรับงวด - สุทธิจากภาษีเงินได้</t>
  </si>
  <si>
    <t xml:space="preserve">กำไรเบ็ดเสร็จรวมสำหรับงวด  </t>
  </si>
  <si>
    <t>การแบ่งปันกำไร</t>
  </si>
  <si>
    <t>การแบ่งปันกำไรเบ็ดเสร็จรวม</t>
  </si>
  <si>
    <t xml:space="preserve">กำไรต่อหุ้น </t>
  </si>
  <si>
    <r>
      <t>กำไรต่อหุ้นขั้นพื้นฐาน</t>
    </r>
    <r>
      <rPr>
        <i/>
        <sz val="15"/>
        <rFont val="Angsana New"/>
        <family val="1"/>
      </rPr>
      <t xml:space="preserve"> (บาท)</t>
    </r>
  </si>
  <si>
    <r>
      <t xml:space="preserve"> 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</si>
  <si>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t>เงินกู้ยืมระยะสั้นจากบุคคลที่เกี่ยวข้องกัน</t>
  </si>
  <si>
    <t xml:space="preserve">(กลับรายการ) ขาดทุนจากการด้อยค่าของสินทรัพย์ </t>
  </si>
  <si>
    <t>กระแสเงินสดสุทธิใช้ไปในการดำเนินงาน</t>
  </si>
  <si>
    <t>กระแสเงินสดสุทธิ (ใช้ไปใน) ได้มาจากกิจกรรมดำเนินงาน</t>
  </si>
  <si>
    <t>กระแสเงินสดสุทธิใช้ไปในกิจกรรมจัดหาเงิน</t>
  </si>
  <si>
    <t>(ผลขาดทุน) กลับรายการจากการด้อยค่าด้านเครดิต</t>
  </si>
  <si>
    <t>เงินสดและรายการเทียบเท่าเงินสด (ลดลง) 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</si>
</sst>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.000\ ;\(#,##0.000\)"/>
    <numFmt numFmtId="169" formatCode="_(&quot;$&quot;* #,##0.0_);_(&quot;$&quot;* \(#,##0.0\);_(&quot;$&quot;* &quot;-&quot;?_);_(@_)"/>
    <numFmt numFmtId="170" formatCode="_(* #,##0.000_);_(* \(#,##0.000\);_(* &quot;-&quot;??_);_(@_)"/>
  </numFmts>
  <fonts count="56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6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06">
    <xf numFmtId="0" fontId="0" fillId="0" borderId="0"/>
    <xf numFmtId="0" fontId="9" fillId="2" borderId="0" applyNumberFormat="0" applyBorder="0" applyAlignment="0" applyProtection="0"/>
    <xf numFmtId="0" fontId="33" fillId="24" borderId="0" applyNumberFormat="0" applyBorder="0" applyAlignment="0" applyProtection="0"/>
    <xf numFmtId="0" fontId="9" fillId="3" borderId="0" applyNumberFormat="0" applyBorder="0" applyAlignment="0" applyProtection="0"/>
    <xf numFmtId="0" fontId="33" fillId="25" borderId="0" applyNumberFormat="0" applyBorder="0" applyAlignment="0" applyProtection="0"/>
    <xf numFmtId="0" fontId="9" fillId="4" borderId="0" applyNumberFormat="0" applyBorder="0" applyAlignment="0" applyProtection="0"/>
    <xf numFmtId="0" fontId="33" fillId="26" borderId="0" applyNumberFormat="0" applyBorder="0" applyAlignment="0" applyProtection="0"/>
    <xf numFmtId="0" fontId="9" fillId="5" borderId="0" applyNumberFormat="0" applyBorder="0" applyAlignment="0" applyProtection="0"/>
    <xf numFmtId="0" fontId="33" fillId="27" borderId="0" applyNumberFormat="0" applyBorder="0" applyAlignment="0" applyProtection="0"/>
    <xf numFmtId="0" fontId="9" fillId="6" borderId="0" applyNumberFormat="0" applyBorder="0" applyAlignment="0" applyProtection="0"/>
    <xf numFmtId="0" fontId="33" fillId="28" borderId="0" applyNumberFormat="0" applyBorder="0" applyAlignment="0" applyProtection="0"/>
    <xf numFmtId="0" fontId="9" fillId="7" borderId="0" applyNumberFormat="0" applyBorder="0" applyAlignment="0" applyProtection="0"/>
    <xf numFmtId="0" fontId="33" fillId="29" borderId="0" applyNumberFormat="0" applyBorder="0" applyAlignment="0" applyProtection="0"/>
    <xf numFmtId="0" fontId="9" fillId="8" borderId="0" applyNumberFormat="0" applyBorder="0" applyAlignment="0" applyProtection="0"/>
    <xf numFmtId="0" fontId="33" fillId="30" borderId="0" applyNumberFormat="0" applyBorder="0" applyAlignment="0" applyProtection="0"/>
    <xf numFmtId="0" fontId="9" fillId="9" borderId="0" applyNumberFormat="0" applyBorder="0" applyAlignment="0" applyProtection="0"/>
    <xf numFmtId="0" fontId="33" fillId="31" borderId="0" applyNumberFormat="0" applyBorder="0" applyAlignment="0" applyProtection="0"/>
    <xf numFmtId="0" fontId="9" fillId="10" borderId="0" applyNumberFormat="0" applyBorder="0" applyAlignment="0" applyProtection="0"/>
    <xf numFmtId="0" fontId="33" fillId="32" borderId="0" applyNumberFormat="0" applyBorder="0" applyAlignment="0" applyProtection="0"/>
    <xf numFmtId="0" fontId="9" fillId="5" borderId="0" applyNumberFormat="0" applyBorder="0" applyAlignment="0" applyProtection="0"/>
    <xf numFmtId="0" fontId="33" fillId="33" borderId="0" applyNumberFormat="0" applyBorder="0" applyAlignment="0" applyProtection="0"/>
    <xf numFmtId="0" fontId="9" fillId="8" borderId="0" applyNumberFormat="0" applyBorder="0" applyAlignment="0" applyProtection="0"/>
    <xf numFmtId="0" fontId="33" fillId="34" borderId="0" applyNumberFormat="0" applyBorder="0" applyAlignment="0" applyProtection="0"/>
    <xf numFmtId="0" fontId="9" fillId="11" borderId="0" applyNumberFormat="0" applyBorder="0" applyAlignment="0" applyProtection="0"/>
    <xf numFmtId="0" fontId="33" fillId="35" borderId="0" applyNumberFormat="0" applyBorder="0" applyAlignment="0" applyProtection="0"/>
    <xf numFmtId="0" fontId="10" fillId="12" borderId="0" applyNumberFormat="0" applyBorder="0" applyAlignment="0" applyProtection="0"/>
    <xf numFmtId="0" fontId="34" fillId="36" borderId="0" applyNumberFormat="0" applyBorder="0" applyAlignment="0" applyProtection="0"/>
    <xf numFmtId="0" fontId="10" fillId="9" borderId="0" applyNumberFormat="0" applyBorder="0" applyAlignment="0" applyProtection="0"/>
    <xf numFmtId="0" fontId="34" fillId="37" borderId="0" applyNumberFormat="0" applyBorder="0" applyAlignment="0" applyProtection="0"/>
    <xf numFmtId="0" fontId="10" fillId="10" borderId="0" applyNumberFormat="0" applyBorder="0" applyAlignment="0" applyProtection="0"/>
    <xf numFmtId="0" fontId="34" fillId="38" borderId="0" applyNumberFormat="0" applyBorder="0" applyAlignment="0" applyProtection="0"/>
    <xf numFmtId="0" fontId="10" fillId="13" borderId="0" applyNumberFormat="0" applyBorder="0" applyAlignment="0" applyProtection="0"/>
    <xf numFmtId="0" fontId="34" fillId="39" borderId="0" applyNumberFormat="0" applyBorder="0" applyAlignment="0" applyProtection="0"/>
    <xf numFmtId="0" fontId="10" fillId="14" borderId="0" applyNumberFormat="0" applyBorder="0" applyAlignment="0" applyProtection="0"/>
    <xf numFmtId="0" fontId="34" fillId="40" borderId="0" applyNumberFormat="0" applyBorder="0" applyAlignment="0" applyProtection="0"/>
    <xf numFmtId="0" fontId="10" fillId="15" borderId="0" applyNumberFormat="0" applyBorder="0" applyAlignment="0" applyProtection="0"/>
    <xf numFmtId="0" fontId="34" fillId="41" borderId="0" applyNumberFormat="0" applyBorder="0" applyAlignment="0" applyProtection="0"/>
    <xf numFmtId="0" fontId="10" fillId="16" borderId="0" applyNumberFormat="0" applyBorder="0" applyAlignment="0" applyProtection="0"/>
    <xf numFmtId="0" fontId="34" fillId="42" borderId="0" applyNumberFormat="0" applyBorder="0" applyAlignment="0" applyProtection="0"/>
    <xf numFmtId="0" fontId="10" fillId="17" borderId="0" applyNumberFormat="0" applyBorder="0" applyAlignment="0" applyProtection="0"/>
    <xf numFmtId="0" fontId="34" fillId="43" borderId="0" applyNumberFormat="0" applyBorder="0" applyAlignment="0" applyProtection="0"/>
    <xf numFmtId="0" fontId="10" fillId="18" borderId="0" applyNumberFormat="0" applyBorder="0" applyAlignment="0" applyProtection="0"/>
    <xf numFmtId="0" fontId="34" fillId="44" borderId="0" applyNumberFormat="0" applyBorder="0" applyAlignment="0" applyProtection="0"/>
    <xf numFmtId="0" fontId="10" fillId="13" borderId="0" applyNumberFormat="0" applyBorder="0" applyAlignment="0" applyProtection="0"/>
    <xf numFmtId="0" fontId="34" fillId="45" borderId="0" applyNumberFormat="0" applyBorder="0" applyAlignment="0" applyProtection="0"/>
    <xf numFmtId="0" fontId="10" fillId="14" borderId="0" applyNumberFormat="0" applyBorder="0" applyAlignment="0" applyProtection="0"/>
    <xf numFmtId="0" fontId="34" fillId="46" borderId="0" applyNumberFormat="0" applyBorder="0" applyAlignment="0" applyProtection="0"/>
    <xf numFmtId="0" fontId="10" fillId="19" borderId="0" applyNumberFormat="0" applyBorder="0" applyAlignment="0" applyProtection="0"/>
    <xf numFmtId="0" fontId="34" fillId="47" borderId="0" applyNumberFormat="0" applyBorder="0" applyAlignment="0" applyProtection="0"/>
    <xf numFmtId="0" fontId="11" fillId="3" borderId="0" applyNumberFormat="0" applyBorder="0" applyAlignment="0" applyProtection="0"/>
    <xf numFmtId="0" fontId="35" fillId="48" borderId="0" applyNumberFormat="0" applyBorder="0" applyAlignment="0" applyProtection="0"/>
    <xf numFmtId="0" fontId="12" fillId="20" borderId="1" applyNumberFormat="0" applyAlignment="0" applyProtection="0"/>
    <xf numFmtId="0" fontId="36" fillId="49" borderId="14" applyNumberFormat="0" applyAlignment="0" applyProtection="0"/>
    <xf numFmtId="0" fontId="13" fillId="21" borderId="2" applyNumberFormat="0" applyAlignment="0" applyProtection="0"/>
    <xf numFmtId="0" fontId="37" fillId="50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39" fillId="51" borderId="0" applyNumberFormat="0" applyBorder="0" applyAlignment="0" applyProtection="0"/>
    <xf numFmtId="0" fontId="16" fillId="0" borderId="3" applyNumberFormat="0" applyFill="0" applyAlignment="0" applyProtection="0"/>
    <xf numFmtId="0" fontId="40" fillId="0" borderId="16" applyNumberFormat="0" applyFill="0" applyAlignment="0" applyProtection="0"/>
    <xf numFmtId="0" fontId="17" fillId="0" borderId="4" applyNumberFormat="0" applyFill="0" applyAlignment="0" applyProtection="0"/>
    <xf numFmtId="0" fontId="41" fillId="0" borderId="17" applyNumberFormat="0" applyFill="0" applyAlignment="0" applyProtection="0"/>
    <xf numFmtId="0" fontId="18" fillId="0" borderId="5" applyNumberFormat="0" applyFill="0" applyAlignment="0" applyProtection="0"/>
    <xf numFmtId="0" fontId="42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" fillId="7" borderId="1" applyNumberFormat="0" applyAlignment="0" applyProtection="0"/>
    <xf numFmtId="0" fontId="43" fillId="52" borderId="14" applyNumberFormat="0" applyAlignment="0" applyProtection="0"/>
    <xf numFmtId="0" fontId="20" fillId="0" borderId="6" applyNumberFormat="0" applyFill="0" applyAlignment="0" applyProtection="0"/>
    <xf numFmtId="0" fontId="44" fillId="0" borderId="19" applyNumberFormat="0" applyFill="0" applyAlignment="0" applyProtection="0"/>
    <xf numFmtId="0" fontId="21" fillId="22" borderId="0" applyNumberFormat="0" applyBorder="0" applyAlignment="0" applyProtection="0"/>
    <xf numFmtId="0" fontId="45" fillId="53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3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3" fillId="54" borderId="20" applyNumberFormat="0" applyFont="0" applyAlignment="0" applyProtection="0"/>
    <xf numFmtId="0" fontId="23" fillId="20" borderId="8" applyNumberFormat="0" applyAlignment="0" applyProtection="0"/>
    <xf numFmtId="0" fontId="46" fillId="49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8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</cellStyleXfs>
  <cellXfs count="16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8" fillId="0" borderId="0" xfId="0" applyFont="1"/>
    <xf numFmtId="0" fontId="6" fillId="0" borderId="0" xfId="0" applyFont="1" applyAlignment="1">
      <alignment horizontal="center"/>
    </xf>
    <xf numFmtId="0" fontId="5" fillId="0" borderId="0" xfId="0" applyFont="1"/>
    <xf numFmtId="0" fontId="7" fillId="0" borderId="0" xfId="0" applyFont="1"/>
    <xf numFmtId="37" fontId="7" fillId="0" borderId="0" xfId="0" applyNumberFormat="1" applyFont="1"/>
    <xf numFmtId="0" fontId="6" fillId="0" borderId="0" xfId="0" applyFont="1"/>
    <xf numFmtId="0" fontId="0" fillId="0" borderId="0" xfId="0" applyAlignment="1">
      <alignment horizontal="justify"/>
    </xf>
    <xf numFmtId="167" fontId="8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0" fillId="0" borderId="0" xfId="55" applyNumberFormat="1" applyFont="1" applyFill="1" applyAlignment="1"/>
    <xf numFmtId="167" fontId="0" fillId="0" borderId="0" xfId="55" applyNumberFormat="1" applyFont="1" applyFill="1" applyBorder="1" applyAlignment="1"/>
    <xf numFmtId="43" fontId="0" fillId="0" borderId="0" xfId="55" applyFont="1"/>
    <xf numFmtId="0" fontId="50" fillId="0" borderId="0" xfId="0" applyFont="1"/>
    <xf numFmtId="37" fontId="52" fillId="0" borderId="0" xfId="0" applyNumberFormat="1" applyFont="1"/>
    <xf numFmtId="167" fontId="51" fillId="0" borderId="0" xfId="55" applyNumberFormat="1" applyFont="1" applyFill="1" applyAlignment="1">
      <alignment horizontal="right"/>
    </xf>
    <xf numFmtId="167" fontId="51" fillId="0" borderId="0" xfId="55" applyNumberFormat="1" applyFont="1" applyFill="1" applyBorder="1" applyAlignment="1">
      <alignment horizontal="right"/>
    </xf>
    <xf numFmtId="37" fontId="53" fillId="0" borderId="0" xfId="0" applyNumberFormat="1" applyFont="1"/>
    <xf numFmtId="167" fontId="54" fillId="0" borderId="12" xfId="55" applyNumberFormat="1" applyFont="1" applyFill="1" applyBorder="1" applyAlignment="1">
      <alignment horizontal="right"/>
    </xf>
    <xf numFmtId="167" fontId="54" fillId="0" borderId="0" xfId="55" applyNumberFormat="1" applyFont="1" applyFill="1" applyBorder="1" applyAlignment="1">
      <alignment horizontal="right"/>
    </xf>
    <xf numFmtId="167" fontId="54" fillId="0" borderId="0" xfId="55" applyNumberFormat="1" applyFont="1" applyFill="1" applyAlignment="1"/>
    <xf numFmtId="0" fontId="54" fillId="0" borderId="0" xfId="0" applyFont="1"/>
    <xf numFmtId="167" fontId="51" fillId="0" borderId="0" xfId="55" applyNumberFormat="1" applyFont="1" applyFill="1" applyAlignment="1"/>
    <xf numFmtId="167" fontId="54" fillId="0" borderId="12" xfId="55" applyNumberFormat="1" applyFont="1" applyFill="1" applyBorder="1" applyAlignment="1"/>
    <xf numFmtId="167" fontId="54" fillId="0" borderId="13" xfId="55" applyNumberFormat="1" applyFont="1" applyFill="1" applyBorder="1" applyAlignment="1"/>
    <xf numFmtId="167" fontId="51" fillId="0" borderId="0" xfId="0" applyNumberFormat="1" applyFont="1"/>
    <xf numFmtId="0" fontId="51" fillId="0" borderId="0" xfId="0" applyFont="1"/>
    <xf numFmtId="0" fontId="0" fillId="0" borderId="0" xfId="89" applyFont="1" applyAlignment="1">
      <alignment horizontal="center" vertical="center"/>
    </xf>
    <xf numFmtId="0" fontId="8" fillId="0" borderId="0" xfId="0" applyFont="1" applyAlignment="1">
      <alignment horizontal="left"/>
    </xf>
    <xf numFmtId="37" fontId="0" fillId="0" borderId="0" xfId="0" applyNumberFormat="1"/>
    <xf numFmtId="0" fontId="0" fillId="0" borderId="0" xfId="0" applyAlignment="1">
      <alignment horizontal="left"/>
    </xf>
    <xf numFmtId="169" fontId="0" fillId="0" borderId="0" xfId="0" applyNumberFormat="1" applyAlignment="1">
      <alignment horizontal="right"/>
    </xf>
    <xf numFmtId="167" fontId="0" fillId="0" borderId="0" xfId="55" applyNumberFormat="1" applyFont="1" applyFill="1" applyBorder="1" applyAlignment="1">
      <alignment horizontal="right"/>
    </xf>
    <xf numFmtId="167" fontId="5" fillId="0" borderId="0" xfId="55" applyNumberFormat="1" applyFont="1" applyFill="1" applyAlignment="1"/>
    <xf numFmtId="167" fontId="0" fillId="0" borderId="0" xfId="55" applyNumberFormat="1" applyFont="1"/>
    <xf numFmtId="167" fontId="6" fillId="0" borderId="0" xfId="55" applyNumberFormat="1" applyFont="1" applyFill="1" applyAlignment="1"/>
    <xf numFmtId="165" fontId="5" fillId="0" borderId="0" xfId="0" applyNumberFormat="1" applyFont="1"/>
    <xf numFmtId="165" fontId="55" fillId="0" borderId="0" xfId="0" applyNumberFormat="1" applyFont="1"/>
    <xf numFmtId="165" fontId="0" fillId="0" borderId="0" xfId="0" applyNumberFormat="1"/>
    <xf numFmtId="165" fontId="54" fillId="0" borderId="0" xfId="0" applyNumberFormat="1" applyFont="1" applyAlignment="1">
      <alignment horizontal="center"/>
    </xf>
    <xf numFmtId="43" fontId="8" fillId="0" borderId="0" xfId="55" applyFont="1" applyAlignment="1">
      <alignment horizontal="center"/>
    </xf>
    <xf numFmtId="49" fontId="0" fillId="0" borderId="0" xfId="0" applyNumberFormat="1" applyAlignment="1">
      <alignment horizontal="center"/>
    </xf>
    <xf numFmtId="49" fontId="5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5" fontId="6" fillId="0" borderId="0" xfId="0" applyNumberFormat="1" applyFont="1"/>
    <xf numFmtId="165" fontId="54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5" fontId="51" fillId="0" borderId="0" xfId="0" applyNumberFormat="1" applyFont="1"/>
    <xf numFmtId="165" fontId="8" fillId="0" borderId="0" xfId="0" applyNumberFormat="1" applyFont="1"/>
    <xf numFmtId="37" fontId="54" fillId="0" borderId="12" xfId="0" applyNumberFormat="1" applyFont="1" applyBorder="1"/>
    <xf numFmtId="165" fontId="8" fillId="0" borderId="0" xfId="0" applyNumberFormat="1" applyFont="1" applyAlignment="1">
      <alignment horizontal="center"/>
    </xf>
    <xf numFmtId="165" fontId="54" fillId="0" borderId="12" xfId="0" applyNumberFormat="1" applyFont="1" applyBorder="1"/>
    <xf numFmtId="165" fontId="54" fillId="0" borderId="13" xfId="0" applyNumberFormat="1" applyFont="1" applyBorder="1"/>
    <xf numFmtId="165" fontId="22" fillId="0" borderId="0" xfId="0" applyNumberFormat="1" applyFont="1"/>
    <xf numFmtId="165" fontId="0" fillId="0" borderId="0" xfId="0" applyNumberFormat="1" applyAlignment="1">
      <alignment horizontal="right"/>
    </xf>
    <xf numFmtId="165" fontId="54" fillId="0" borderId="12" xfId="0" applyNumberFormat="1" applyFont="1" applyBorder="1" applyAlignment="1">
      <alignment horizontal="right"/>
    </xf>
    <xf numFmtId="165" fontId="54" fillId="0" borderId="11" xfId="0" applyNumberFormat="1" applyFont="1" applyBorder="1" applyAlignment="1">
      <alignment horizontal="right"/>
    </xf>
    <xf numFmtId="165" fontId="51" fillId="0" borderId="0" xfId="0" applyNumberFormat="1" applyFont="1" applyAlignment="1">
      <alignment horizontal="right"/>
    </xf>
    <xf numFmtId="165" fontId="54" fillId="0" borderId="23" xfId="0" applyNumberFormat="1" applyFont="1" applyBorder="1" applyAlignment="1">
      <alignment horizontal="right"/>
    </xf>
    <xf numFmtId="43" fontId="0" fillId="0" borderId="0" xfId="55" applyFont="1" applyAlignment="1">
      <alignment horizontal="right"/>
    </xf>
    <xf numFmtId="165" fontId="54" fillId="0" borderId="13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/>
    <xf numFmtId="0" fontId="5" fillId="0" borderId="0" xfId="0" applyFont="1" applyAlignment="1">
      <alignment horizontal="center"/>
    </xf>
    <xf numFmtId="49" fontId="8" fillId="0" borderId="0" xfId="0" applyNumberFormat="1" applyFont="1"/>
    <xf numFmtId="37" fontId="0" fillId="0" borderId="0" xfId="0" applyNumberFormat="1" applyAlignment="1">
      <alignment horizontal="right"/>
    </xf>
    <xf numFmtId="167" fontId="22" fillId="0" borderId="0" xfId="55" applyNumberFormat="1" applyFont="1" applyAlignment="1">
      <alignment horizont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37" fontId="8" fillId="0" borderId="12" xfId="0" applyNumberFormat="1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/>
    <xf numFmtId="167" fontId="8" fillId="0" borderId="0" xfId="55" applyNumberFormat="1" applyFont="1"/>
    <xf numFmtId="167" fontId="22" fillId="0" borderId="0" xfId="55" applyNumberFormat="1" applyFont="1"/>
    <xf numFmtId="44" fontId="0" fillId="0" borderId="0" xfId="0" applyNumberFormat="1" applyAlignment="1">
      <alignment horizontal="right"/>
    </xf>
    <xf numFmtId="49" fontId="0" fillId="0" borderId="0" xfId="0" applyNumberFormat="1"/>
    <xf numFmtId="43" fontId="0" fillId="0" borderId="11" xfId="88" applyNumberFormat="1" applyFont="1" applyBorder="1" applyAlignment="1">
      <alignment horizontal="right"/>
    </xf>
    <xf numFmtId="37" fontId="8" fillId="0" borderId="23" xfId="0" applyNumberFormat="1" applyFont="1" applyBorder="1"/>
    <xf numFmtId="167" fontId="0" fillId="0" borderId="11" xfId="55" applyNumberFormat="1" applyFont="1" applyBorder="1"/>
    <xf numFmtId="165" fontId="0" fillId="0" borderId="0" xfId="88" applyNumberFormat="1" applyFont="1"/>
    <xf numFmtId="0" fontId="0" fillId="0" borderId="0" xfId="0" applyAlignment="1">
      <alignment vertical="center"/>
    </xf>
    <xf numFmtId="165" fontId="8" fillId="0" borderId="11" xfId="0" applyNumberFormat="1" applyFont="1" applyBorder="1" applyAlignment="1">
      <alignment vertical="center"/>
    </xf>
    <xf numFmtId="0" fontId="0" fillId="0" borderId="0" xfId="0" applyAlignment="1">
      <alignment vertical="top"/>
    </xf>
    <xf numFmtId="165" fontId="8" fillId="0" borderId="0" xfId="0" applyNumberFormat="1" applyFont="1" applyAlignment="1">
      <alignment vertical="center"/>
    </xf>
    <xf numFmtId="37" fontId="0" fillId="0" borderId="0" xfId="0" applyNumberFormat="1" applyAlignment="1">
      <alignment horizontal="center"/>
    </xf>
    <xf numFmtId="43" fontId="0" fillId="0" borderId="0" xfId="55" applyFont="1" applyAlignment="1">
      <alignment horizontal="center"/>
    </xf>
    <xf numFmtId="165" fontId="8" fillId="0" borderId="10" xfId="0" applyNumberFormat="1" applyFont="1" applyBorder="1" applyAlignment="1">
      <alignment vertical="center"/>
    </xf>
    <xf numFmtId="168" fontId="8" fillId="0" borderId="0" xfId="0" applyNumberFormat="1" applyFont="1"/>
    <xf numFmtId="166" fontId="8" fillId="0" borderId="0" xfId="0" applyNumberFormat="1" applyFont="1" applyAlignment="1">
      <alignment vertical="center"/>
    </xf>
    <xf numFmtId="43" fontId="22" fillId="0" borderId="0" xfId="55" applyFont="1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43" fontId="8" fillId="0" borderId="0" xfId="55" applyFont="1"/>
    <xf numFmtId="167" fontId="8" fillId="0" borderId="0" xfId="55" applyNumberFormat="1" applyFont="1" applyAlignment="1">
      <alignment horizontal="right"/>
    </xf>
    <xf numFmtId="167" fontId="0" fillId="0" borderId="0" xfId="55" applyNumberFormat="1" applyFont="1" applyAlignment="1">
      <alignment horizontal="right"/>
    </xf>
    <xf numFmtId="167" fontId="22" fillId="0" borderId="0" xfId="55" applyNumberFormat="1" applyFont="1" applyAlignment="1">
      <alignment horizontal="right"/>
    </xf>
    <xf numFmtId="165" fontId="0" fillId="0" borderId="0" xfId="0" applyNumberFormat="1" applyAlignment="1">
      <alignment horizontal="center"/>
    </xf>
    <xf numFmtId="43" fontId="22" fillId="0" borderId="0" xfId="55" applyFont="1"/>
    <xf numFmtId="167" fontId="8" fillId="0" borderId="12" xfId="55" applyNumberFormat="1" applyFont="1" applyBorder="1" applyAlignment="1">
      <alignment horizontal="right"/>
    </xf>
    <xf numFmtId="41" fontId="8" fillId="0" borderId="12" xfId="55" applyNumberFormat="1" applyFont="1" applyBorder="1" applyAlignment="1">
      <alignment horizontal="right"/>
    </xf>
    <xf numFmtId="43" fontId="8" fillId="0" borderId="0" xfId="55" applyFont="1" applyAlignment="1">
      <alignment horizontal="right"/>
    </xf>
    <xf numFmtId="167" fontId="8" fillId="0" borderId="0" xfId="0" applyNumberFormat="1" applyFont="1"/>
    <xf numFmtId="167" fontId="8" fillId="0" borderId="13" xfId="55" applyNumberFormat="1" applyFont="1" applyBorder="1"/>
    <xf numFmtId="167" fontId="0" fillId="0" borderId="0" xfId="0" applyNumberFormat="1"/>
    <xf numFmtId="37" fontId="22" fillId="0" borderId="0" xfId="55" applyNumberFormat="1" applyFont="1" applyAlignment="1">
      <alignment horizontal="right"/>
    </xf>
    <xf numFmtId="43" fontId="22" fillId="0" borderId="0" xfId="55" applyFont="1" applyAlignment="1">
      <alignment horizontal="right"/>
    </xf>
    <xf numFmtId="43" fontId="8" fillId="0" borderId="12" xfId="55" applyFont="1" applyBorder="1" applyAlignment="1">
      <alignment horizontal="right"/>
    </xf>
    <xf numFmtId="37" fontId="8" fillId="0" borderId="13" xfId="0" applyNumberFormat="1" applyFont="1" applyBorder="1"/>
    <xf numFmtId="167" fontId="51" fillId="0" borderId="0" xfId="55" applyNumberFormat="1" applyFont="1" applyAlignment="1">
      <alignment horizontal="right"/>
    </xf>
    <xf numFmtId="167" fontId="52" fillId="0" borderId="0" xfId="55" applyNumberFormat="1" applyFont="1"/>
    <xf numFmtId="167" fontId="51" fillId="0" borderId="11" xfId="55" applyNumberFormat="1" applyFont="1" applyBorder="1" applyAlignment="1">
      <alignment horizontal="right"/>
    </xf>
    <xf numFmtId="167" fontId="7" fillId="0" borderId="0" xfId="55" applyNumberFormat="1" applyFont="1"/>
    <xf numFmtId="167" fontId="0" fillId="0" borderId="11" xfId="55" applyNumberFormat="1" applyFont="1" applyBorder="1" applyAlignment="1">
      <alignment horizontal="right"/>
    </xf>
    <xf numFmtId="167" fontId="51" fillId="0" borderId="0" xfId="55" applyNumberFormat="1" applyFont="1"/>
    <xf numFmtId="49" fontId="51" fillId="0" borderId="0" xfId="0" applyNumberFormat="1" applyFont="1"/>
    <xf numFmtId="167" fontId="0" fillId="0" borderId="0" xfId="55" applyNumberFormat="1" applyFont="1" applyFill="1"/>
    <xf numFmtId="165" fontId="8" fillId="0" borderId="12" xfId="0" applyNumberFormat="1" applyFont="1" applyBorder="1"/>
    <xf numFmtId="37" fontId="8" fillId="0" borderId="0" xfId="55" applyNumberFormat="1" applyFont="1" applyBorder="1" applyAlignment="1">
      <alignment horizontal="right"/>
    </xf>
    <xf numFmtId="37" fontId="8" fillId="0" borderId="0" xfId="0" applyNumberFormat="1" applyFont="1" applyAlignment="1">
      <alignment horizontal="right"/>
    </xf>
    <xf numFmtId="43" fontId="8" fillId="0" borderId="0" xfId="55" applyFont="1" applyBorder="1"/>
    <xf numFmtId="170" fontId="0" fillId="0" borderId="13" xfId="88" applyNumberFormat="1" applyFont="1" applyBorder="1" applyAlignment="1">
      <alignment horizontal="right"/>
    </xf>
    <xf numFmtId="0" fontId="0" fillId="0" borderId="0" xfId="0" applyAlignment="1">
      <alignment vertical="center" wrapText="1"/>
    </xf>
    <xf numFmtId="167" fontId="0" fillId="0" borderId="11" xfId="55" applyNumberFormat="1" applyFont="1" applyBorder="1" applyAlignment="1">
      <alignment horizontal="center"/>
    </xf>
    <xf numFmtId="10" fontId="0" fillId="0" borderId="0" xfId="105" applyNumberFormat="1" applyFont="1"/>
    <xf numFmtId="167" fontId="51" fillId="0" borderId="11" xfId="55" applyNumberFormat="1" applyFont="1" applyBorder="1"/>
    <xf numFmtId="165" fontId="51" fillId="0" borderId="0" xfId="0" applyNumberFormat="1" applyFont="1" applyAlignment="1">
      <alignment horizontal="center"/>
    </xf>
    <xf numFmtId="43" fontId="0" fillId="0" borderId="0" xfId="55" applyFont="1" applyFill="1" applyBorder="1" applyAlignment="1"/>
    <xf numFmtId="43" fontId="8" fillId="0" borderId="0" xfId="55" applyFont="1" applyFill="1" applyBorder="1" applyAlignment="1"/>
    <xf numFmtId="43" fontId="0" fillId="0" borderId="0" xfId="0" applyNumberFormat="1"/>
    <xf numFmtId="41" fontId="0" fillId="0" borderId="0" xfId="55" applyNumberFormat="1" applyFont="1" applyFill="1" applyBorder="1" applyAlignment="1">
      <alignment horizontal="right"/>
    </xf>
    <xf numFmtId="165" fontId="8" fillId="0" borderId="13" xfId="0" applyNumberFormat="1" applyFont="1" applyBorder="1"/>
    <xf numFmtId="165" fontId="8" fillId="0" borderId="12" xfId="0" applyNumberFormat="1" applyFont="1" applyBorder="1" applyAlignment="1">
      <alignment horizontal="right"/>
    </xf>
    <xf numFmtId="165" fontId="0" fillId="0" borderId="0" xfId="55" applyNumberFormat="1" applyFont="1" applyFill="1" applyBorder="1" applyAlignment="1"/>
    <xf numFmtId="165" fontId="8" fillId="0" borderId="11" xfId="0" applyNumberFormat="1" applyFont="1" applyBorder="1" applyAlignment="1">
      <alignment horizontal="right"/>
    </xf>
    <xf numFmtId="165" fontId="51" fillId="0" borderId="24" xfId="0" applyNumberFormat="1" applyFont="1" applyBorder="1" applyAlignment="1">
      <alignment horizontal="right"/>
    </xf>
    <xf numFmtId="43" fontId="0" fillId="0" borderId="0" xfId="55" applyFont="1" applyFill="1" applyBorder="1" applyAlignment="1">
      <alignment horizontal="right"/>
    </xf>
    <xf numFmtId="41" fontId="0" fillId="0" borderId="11" xfId="55" applyNumberFormat="1" applyFont="1" applyFill="1" applyBorder="1" applyAlignment="1">
      <alignment horizontal="right"/>
    </xf>
    <xf numFmtId="41" fontId="22" fillId="0" borderId="0" xfId="55" applyNumberFormat="1" applyFont="1" applyFill="1" applyBorder="1" applyAlignment="1"/>
    <xf numFmtId="41" fontId="0" fillId="0" borderId="0" xfId="55" applyNumberFormat="1" applyFont="1" applyFill="1" applyBorder="1" applyAlignment="1"/>
    <xf numFmtId="165" fontId="0" fillId="0" borderId="0" xfId="55" applyNumberFormat="1" applyFont="1" applyFill="1" applyBorder="1" applyAlignment="1">
      <alignment horizontal="right"/>
    </xf>
    <xf numFmtId="165" fontId="51" fillId="0" borderId="11" xfId="55" applyNumberFormat="1" applyFont="1" applyFill="1" applyBorder="1" applyAlignment="1">
      <alignment horizontal="right"/>
    </xf>
    <xf numFmtId="165" fontId="51" fillId="0" borderId="0" xfId="55" applyNumberFormat="1" applyFont="1" applyFill="1" applyBorder="1" applyAlignment="1"/>
    <xf numFmtId="3" fontId="0" fillId="0" borderId="0" xfId="0" applyNumberFormat="1"/>
    <xf numFmtId="165" fontId="0" fillId="0" borderId="0" xfId="0" applyNumberFormat="1" applyAlignment="1">
      <alignment vertical="center"/>
    </xf>
    <xf numFmtId="165" fontId="8" fillId="0" borderId="13" xfId="0" applyNumberFormat="1" applyFont="1" applyBorder="1" applyAlignment="1">
      <alignment vertical="center"/>
    </xf>
    <xf numFmtId="44" fontId="0" fillId="0" borderId="25" xfId="0" applyNumberFormat="1" applyBorder="1" applyAlignment="1">
      <alignment horizontal="right"/>
    </xf>
    <xf numFmtId="165" fontId="51" fillId="0" borderId="0" xfId="0" applyNumberFormat="1" applyFont="1" applyFill="1"/>
    <xf numFmtId="165" fontId="54" fillId="0" borderId="12" xfId="0" applyNumberFormat="1" applyFont="1" applyFill="1" applyBorder="1"/>
    <xf numFmtId="44" fontId="0" fillId="0" borderId="0" xfId="0" applyNumberFormat="1" applyBorder="1" applyAlignment="1">
      <alignment horizontal="right"/>
    </xf>
    <xf numFmtId="0" fontId="6" fillId="0" borderId="0" xfId="0" applyFont="1" applyAlignment="1">
      <alignment horizontal="center"/>
    </xf>
    <xf numFmtId="165" fontId="54" fillId="0" borderId="0" xfId="0" applyNumberFormat="1" applyFont="1" applyAlignment="1">
      <alignment horizontal="center"/>
    </xf>
    <xf numFmtId="43" fontId="8" fillId="0" borderId="0" xfId="55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65" fontId="51" fillId="0" borderId="0" xfId="0" applyNumberFormat="1" applyFont="1" applyAlignment="1">
      <alignment horizontal="center"/>
    </xf>
    <xf numFmtId="0" fontId="0" fillId="0" borderId="0" xfId="80" applyFont="1" applyAlignment="1">
      <alignment horizontal="center"/>
    </xf>
    <xf numFmtId="43" fontId="8" fillId="0" borderId="0" xfId="55" applyFont="1" applyAlignment="1">
      <alignment horizontal="center"/>
    </xf>
    <xf numFmtId="0" fontId="0" fillId="0" borderId="11" xfId="0" applyBorder="1" applyAlignment="1">
      <alignment horizontal="center"/>
    </xf>
    <xf numFmtId="0" fontId="8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37" fontId="0" fillId="0" borderId="0" xfId="104" applyNumberFormat="1" applyFont="1" applyAlignment="1">
      <alignment horizontal="center"/>
    </xf>
    <xf numFmtId="39" fontId="0" fillId="0" borderId="0" xfId="104" applyNumberFormat="1" applyFont="1" applyAlignment="1">
      <alignment horizontal="center" vertical="center"/>
    </xf>
  </cellXfs>
  <cellStyles count="106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 9" xfId="104" xr:uid="{49F40323-5F59-4C93-A58A-94F1E3D2BCFD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" xfId="105" builtinId="5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F4053-9AA4-4763-A3D8-79DD6E1410A0}">
  <sheetPr>
    <tabColor theme="4" tint="0.59999389629810485"/>
    <pageSetUpPr fitToPage="1"/>
  </sheetPr>
  <dimension ref="A1:N97"/>
  <sheetViews>
    <sheetView tabSelected="1" view="pageBreakPreview" zoomScale="80" zoomScaleNormal="82" zoomScaleSheetLayoutView="80" workbookViewId="0">
      <selection activeCell="N11" sqref="N11"/>
    </sheetView>
  </sheetViews>
  <sheetFormatPr defaultColWidth="9.09765625" defaultRowHeight="21.5"/>
  <cols>
    <col min="1" max="1" width="53" customWidth="1"/>
    <col min="2" max="2" width="8.69921875" style="4" customWidth="1"/>
    <col min="3" max="3" width="1.09765625" style="40" customWidth="1"/>
    <col min="4" max="4" width="15" style="49" bestFit="1" customWidth="1"/>
    <col min="5" max="5" width="1" style="40" customWidth="1"/>
    <col min="6" max="6" width="14.59765625" style="40" customWidth="1"/>
    <col min="7" max="7" width="17.09765625" style="130" hidden="1" customWidth="1"/>
    <col min="8" max="8" width="1.09765625" customWidth="1"/>
    <col min="9" max="9" width="14.69921875" style="130" customWidth="1"/>
    <col min="10" max="10" width="1" customWidth="1"/>
    <col min="11" max="11" width="14.69921875" customWidth="1"/>
    <col min="13" max="13" width="17.59765625" customWidth="1"/>
    <col min="14" max="14" width="15.59765625" bestFit="1" customWidth="1"/>
  </cols>
  <sheetData>
    <row r="1" spans="1:14" ht="22.75" customHeight="1">
      <c r="A1" s="1" t="s">
        <v>0</v>
      </c>
      <c r="B1" s="2"/>
      <c r="C1" s="38"/>
      <c r="D1" s="39"/>
      <c r="E1" s="38"/>
      <c r="F1" s="38"/>
    </row>
    <row r="2" spans="1:14" ht="22.75" customHeight="1">
      <c r="A2" s="1" t="s">
        <v>1</v>
      </c>
      <c r="B2" s="2"/>
      <c r="C2" s="38"/>
      <c r="D2" s="39"/>
      <c r="E2" s="38"/>
      <c r="F2" s="38"/>
    </row>
    <row r="3" spans="1:14" ht="22.75" customHeight="1">
      <c r="A3" s="1"/>
      <c r="B3" s="2"/>
      <c r="C3" s="38"/>
      <c r="D3" s="39"/>
      <c r="E3" s="38"/>
    </row>
    <row r="4" spans="1:14" ht="22.75" customHeight="1">
      <c r="A4" s="3"/>
      <c r="B4" s="129"/>
      <c r="C4" s="129"/>
      <c r="D4" s="154" t="s">
        <v>2</v>
      </c>
      <c r="E4" s="154"/>
      <c r="F4" s="154"/>
      <c r="G4" s="131"/>
      <c r="H4" s="3"/>
      <c r="I4" s="155" t="s">
        <v>3</v>
      </c>
      <c r="J4" s="155"/>
      <c r="K4" s="155"/>
    </row>
    <row r="5" spans="1:14" ht="22.75" customHeight="1">
      <c r="A5" s="3"/>
      <c r="B5" s="129"/>
      <c r="C5" s="129"/>
      <c r="D5" s="129" t="s">
        <v>4</v>
      </c>
      <c r="E5" s="129"/>
      <c r="F5" s="129" t="s">
        <v>5</v>
      </c>
      <c r="I5" s="129" t="s">
        <v>4</v>
      </c>
      <c r="J5" s="129"/>
      <c r="K5" s="129" t="s">
        <v>5</v>
      </c>
    </row>
    <row r="6" spans="1:14" ht="22.75" customHeight="1">
      <c r="A6" s="3" t="s">
        <v>6</v>
      </c>
      <c r="B6" s="4" t="s">
        <v>7</v>
      </c>
      <c r="C6" s="43"/>
      <c r="D6" s="129" t="s">
        <v>8</v>
      </c>
      <c r="E6" s="44"/>
      <c r="F6" s="44" t="s">
        <v>9</v>
      </c>
      <c r="I6" s="44" t="s">
        <v>8</v>
      </c>
      <c r="J6" s="44"/>
      <c r="K6" s="44" t="s">
        <v>9</v>
      </c>
    </row>
    <row r="7" spans="1:14" ht="22.75" customHeight="1">
      <c r="A7" s="3"/>
      <c r="C7" s="43"/>
      <c r="D7" s="129" t="s">
        <v>10</v>
      </c>
      <c r="E7" s="118"/>
      <c r="F7" s="118"/>
      <c r="I7" s="44" t="s">
        <v>10</v>
      </c>
      <c r="J7" s="118"/>
      <c r="K7" s="118"/>
    </row>
    <row r="8" spans="1:14" ht="22.75" customHeight="1">
      <c r="B8" s="46"/>
      <c r="C8" s="46"/>
      <c r="D8" s="156" t="s">
        <v>11</v>
      </c>
      <c r="E8" s="156"/>
      <c r="F8" s="156"/>
      <c r="G8" s="156"/>
      <c r="H8" s="156"/>
      <c r="I8" s="156"/>
      <c r="J8" s="156"/>
      <c r="K8" s="156"/>
    </row>
    <row r="9" spans="1:14" ht="22.75" customHeight="1">
      <c r="A9" s="6" t="s">
        <v>12</v>
      </c>
      <c r="D9" s="47"/>
      <c r="E9" s="48"/>
      <c r="F9" s="48"/>
    </row>
    <row r="10" spans="1:14" ht="22.75" customHeight="1">
      <c r="A10" t="s">
        <v>13</v>
      </c>
      <c r="D10" s="136">
        <v>39139</v>
      </c>
      <c r="E10" s="48"/>
      <c r="F10" s="13">
        <v>76170</v>
      </c>
      <c r="I10" s="40">
        <v>17972</v>
      </c>
      <c r="K10" s="40">
        <v>44914</v>
      </c>
      <c r="M10" s="13"/>
      <c r="N10" s="132"/>
    </row>
    <row r="11" spans="1:14" ht="22.75" customHeight="1">
      <c r="A11" t="s">
        <v>14</v>
      </c>
      <c r="B11" s="4">
        <v>5</v>
      </c>
      <c r="D11" s="136">
        <v>395038</v>
      </c>
      <c r="E11" s="48"/>
      <c r="F11" s="13">
        <v>449365</v>
      </c>
      <c r="I11" s="40">
        <v>405438</v>
      </c>
      <c r="K11" s="40">
        <v>457657</v>
      </c>
      <c r="M11" s="13"/>
      <c r="N11" s="132"/>
    </row>
    <row r="12" spans="1:14" ht="22.75" customHeight="1">
      <c r="A12" t="s">
        <v>15</v>
      </c>
      <c r="D12" s="136">
        <v>11800</v>
      </c>
      <c r="E12" s="48"/>
      <c r="F12" s="13">
        <v>11747</v>
      </c>
      <c r="I12" s="40">
        <v>11800</v>
      </c>
      <c r="K12" s="40">
        <v>11747</v>
      </c>
      <c r="M12" s="13"/>
      <c r="N12" s="132"/>
    </row>
    <row r="13" spans="1:14" ht="22.75" customHeight="1">
      <c r="A13" t="s">
        <v>16</v>
      </c>
      <c r="B13" s="4">
        <v>6</v>
      </c>
      <c r="D13" s="150">
        <v>341855</v>
      </c>
      <c r="E13" s="48">
        <v>7918</v>
      </c>
      <c r="F13" s="27">
        <v>171134</v>
      </c>
      <c r="I13" s="40">
        <v>2382</v>
      </c>
      <c r="K13" s="40">
        <v>2922</v>
      </c>
      <c r="M13" s="13"/>
      <c r="N13" s="132"/>
    </row>
    <row r="14" spans="1:14" ht="22.75" customHeight="1">
      <c r="A14" t="s">
        <v>17</v>
      </c>
      <c r="D14" s="150">
        <v>3110</v>
      </c>
      <c r="E14" s="48"/>
      <c r="F14" s="27">
        <v>3506</v>
      </c>
      <c r="I14" s="40">
        <v>1950</v>
      </c>
      <c r="K14" s="40">
        <v>1468</v>
      </c>
      <c r="M14" s="13"/>
      <c r="N14" s="132"/>
    </row>
    <row r="15" spans="1:14" ht="22.75" customHeight="1">
      <c r="A15" t="s">
        <v>18</v>
      </c>
      <c r="B15" s="4">
        <v>4</v>
      </c>
      <c r="D15" s="133" t="s">
        <v>19</v>
      </c>
      <c r="E15" s="52"/>
      <c r="F15" s="133">
        <v>0</v>
      </c>
      <c r="I15" s="40">
        <v>101651</v>
      </c>
      <c r="K15" s="40">
        <v>57415</v>
      </c>
      <c r="M15" s="13"/>
      <c r="N15" s="132"/>
    </row>
    <row r="16" spans="1:14" ht="22.75" customHeight="1">
      <c r="A16" t="s">
        <v>20</v>
      </c>
      <c r="D16" s="136">
        <v>30231</v>
      </c>
      <c r="E16" s="48"/>
      <c r="F16" s="13">
        <v>31511</v>
      </c>
      <c r="I16" s="133">
        <v>0</v>
      </c>
      <c r="K16" s="133">
        <v>0</v>
      </c>
      <c r="N16" s="132"/>
    </row>
    <row r="17" spans="1:14" ht="22.75" customHeight="1">
      <c r="A17" t="s">
        <v>21</v>
      </c>
      <c r="D17" s="143">
        <v>17208</v>
      </c>
      <c r="E17" s="48"/>
      <c r="F17" s="133">
        <v>17545</v>
      </c>
      <c r="I17" s="40">
        <v>17208</v>
      </c>
      <c r="K17" s="40">
        <v>17545</v>
      </c>
      <c r="N17" s="132"/>
    </row>
    <row r="18" spans="1:14" ht="22.75" customHeight="1">
      <c r="A18" t="s">
        <v>22</v>
      </c>
      <c r="B18" s="4">
        <v>4</v>
      </c>
      <c r="D18" s="136">
        <v>7798</v>
      </c>
      <c r="E18" s="48"/>
      <c r="F18" s="13">
        <v>2734</v>
      </c>
      <c r="I18" s="40">
        <v>7037</v>
      </c>
      <c r="K18" s="40">
        <v>2602</v>
      </c>
      <c r="N18" s="132"/>
    </row>
    <row r="19" spans="1:14" ht="22.75" customHeight="1">
      <c r="A19" s="3" t="s">
        <v>23</v>
      </c>
      <c r="C19" s="50"/>
      <c r="D19" s="151">
        <f>SUM(D10:D18)</f>
        <v>846179</v>
      </c>
      <c r="E19" s="48"/>
      <c r="F19" s="51">
        <f>SUM(F10:F18)</f>
        <v>763712</v>
      </c>
      <c r="I19" s="120">
        <f>SUM(I10:I18)</f>
        <v>565438</v>
      </c>
      <c r="K19" s="120">
        <f>SUM(K10:K18)</f>
        <v>596270</v>
      </c>
      <c r="N19" s="132"/>
    </row>
    <row r="20" spans="1:14" ht="25.4" customHeight="1">
      <c r="A20" s="3"/>
      <c r="D20" s="150"/>
      <c r="E20" s="48"/>
      <c r="F20" s="49"/>
      <c r="I20" s="40"/>
      <c r="K20" s="40"/>
    </row>
    <row r="21" spans="1:14" ht="22.5" customHeight="1">
      <c r="A21" s="6" t="s">
        <v>24</v>
      </c>
      <c r="D21" s="150"/>
      <c r="E21" s="48"/>
      <c r="F21" s="49"/>
      <c r="I21" s="40"/>
      <c r="K21" s="40"/>
    </row>
    <row r="22" spans="1:14" ht="22.75" customHeight="1">
      <c r="A22" t="s">
        <v>25</v>
      </c>
      <c r="B22" s="4">
        <v>5</v>
      </c>
      <c r="D22" s="136">
        <v>694077</v>
      </c>
      <c r="E22" s="52"/>
      <c r="F22" s="13">
        <v>751209</v>
      </c>
      <c r="I22" s="133">
        <v>694077</v>
      </c>
      <c r="K22" s="13">
        <v>751210</v>
      </c>
      <c r="N22" s="107"/>
    </row>
    <row r="23" spans="1:14" ht="22.75" customHeight="1">
      <c r="A23" t="s">
        <v>26</v>
      </c>
      <c r="B23" s="4">
        <v>6</v>
      </c>
      <c r="D23" s="136">
        <v>11260</v>
      </c>
      <c r="E23" s="52"/>
      <c r="F23" s="13">
        <v>13856</v>
      </c>
      <c r="I23" s="133">
        <v>0</v>
      </c>
      <c r="K23" s="133">
        <v>0</v>
      </c>
      <c r="N23" s="107"/>
    </row>
    <row r="24" spans="1:14" ht="22.75" customHeight="1">
      <c r="A24" t="s">
        <v>27</v>
      </c>
      <c r="B24" s="4">
        <v>7</v>
      </c>
      <c r="D24" s="133">
        <v>0</v>
      </c>
      <c r="E24" s="52"/>
      <c r="F24" s="133">
        <v>0</v>
      </c>
      <c r="I24" s="13">
        <v>89999</v>
      </c>
      <c r="K24" s="13">
        <v>67499</v>
      </c>
      <c r="N24" s="107"/>
    </row>
    <row r="25" spans="1:14" ht="22.75" customHeight="1">
      <c r="A25" t="s">
        <v>28</v>
      </c>
      <c r="B25" s="4">
        <v>7</v>
      </c>
      <c r="D25" s="150">
        <v>2690</v>
      </c>
      <c r="E25" s="48"/>
      <c r="F25" s="49">
        <v>2877</v>
      </c>
      <c r="I25" s="13">
        <v>2800</v>
      </c>
      <c r="K25" s="13">
        <v>2800</v>
      </c>
      <c r="N25" s="107"/>
    </row>
    <row r="26" spans="1:14" ht="22.75" customHeight="1">
      <c r="A26" t="s">
        <v>29</v>
      </c>
      <c r="D26" s="49">
        <v>11913</v>
      </c>
      <c r="E26" s="48"/>
      <c r="F26" s="49">
        <v>15045</v>
      </c>
      <c r="I26" s="13">
        <v>8003</v>
      </c>
      <c r="K26" s="13">
        <v>10181</v>
      </c>
      <c r="N26" s="107"/>
    </row>
    <row r="27" spans="1:14" ht="22.75" customHeight="1">
      <c r="A27" t="s">
        <v>30</v>
      </c>
      <c r="D27" s="49">
        <v>7759</v>
      </c>
      <c r="E27" s="48"/>
      <c r="F27" s="49">
        <v>13027</v>
      </c>
      <c r="I27" s="13">
        <v>5441</v>
      </c>
      <c r="K27" s="13">
        <v>8208</v>
      </c>
      <c r="N27" s="107"/>
    </row>
    <row r="28" spans="1:14" ht="22.75" customHeight="1">
      <c r="A28" t="s">
        <v>31</v>
      </c>
      <c r="D28" s="49">
        <v>3255</v>
      </c>
      <c r="E28" s="48"/>
      <c r="F28" s="49">
        <v>1716</v>
      </c>
      <c r="I28" s="13">
        <v>2551</v>
      </c>
      <c r="K28" s="13">
        <v>823</v>
      </c>
      <c r="N28" s="107"/>
    </row>
    <row r="29" spans="1:14" ht="22.75" customHeight="1">
      <c r="A29" t="s">
        <v>32</v>
      </c>
      <c r="D29" s="49">
        <v>11860</v>
      </c>
      <c r="E29" s="48"/>
      <c r="F29" s="49">
        <v>11576</v>
      </c>
      <c r="I29" s="13">
        <v>10352</v>
      </c>
      <c r="K29" s="13">
        <v>11613</v>
      </c>
      <c r="N29" s="107"/>
    </row>
    <row r="30" spans="1:14" ht="22.5" customHeight="1">
      <c r="A30" t="s">
        <v>33</v>
      </c>
      <c r="B30" s="4">
        <v>4</v>
      </c>
      <c r="D30" s="49">
        <v>550</v>
      </c>
      <c r="E30" s="48"/>
      <c r="F30" s="49">
        <v>540</v>
      </c>
      <c r="I30" s="13">
        <v>540</v>
      </c>
      <c r="K30" s="13">
        <v>540</v>
      </c>
      <c r="N30" s="107"/>
    </row>
    <row r="31" spans="1:14" ht="22.75" customHeight="1">
      <c r="A31" s="3" t="s">
        <v>34</v>
      </c>
      <c r="B31"/>
      <c r="C31" s="50"/>
      <c r="D31" s="53">
        <f>SUM(D22:D30)</f>
        <v>743364</v>
      </c>
      <c r="E31" s="48"/>
      <c r="F31" s="53">
        <f>SUM(F22:F30)</f>
        <v>809846</v>
      </c>
      <c r="I31" s="120">
        <f>SUM(I22:I30)</f>
        <v>813763</v>
      </c>
      <c r="K31" s="120">
        <f>SUM(K22:K30)</f>
        <v>852874</v>
      </c>
    </row>
    <row r="32" spans="1:14" ht="22.75" customHeight="1">
      <c r="A32" s="3"/>
      <c r="B32"/>
      <c r="C32" s="50"/>
      <c r="D32" s="47"/>
      <c r="E32" s="48"/>
      <c r="F32" s="47"/>
      <c r="I32" s="48"/>
      <c r="K32" s="48"/>
    </row>
    <row r="33" spans="1:14" ht="22.75" customHeight="1" thickBot="1">
      <c r="A33" s="3" t="s">
        <v>35</v>
      </c>
      <c r="B33"/>
      <c r="C33" s="50"/>
      <c r="D33" s="54">
        <f>+D19+D31</f>
        <v>1589543</v>
      </c>
      <c r="E33" s="48"/>
      <c r="F33" s="54">
        <f>+F19+F31</f>
        <v>1573558</v>
      </c>
      <c r="I33" s="134">
        <f>+I19+I31</f>
        <v>1379201</v>
      </c>
      <c r="K33" s="134">
        <f>+K19+K31</f>
        <v>1449144</v>
      </c>
    </row>
    <row r="34" spans="1:14" ht="22.75" customHeight="1" thickTop="1">
      <c r="A34" s="3"/>
      <c r="C34" s="55"/>
      <c r="D34" s="47"/>
      <c r="E34" s="48"/>
      <c r="F34" s="48"/>
    </row>
    <row r="35" spans="1:14" ht="22.75" customHeight="1">
      <c r="A35" s="3"/>
      <c r="C35" s="55"/>
      <c r="D35" s="47"/>
      <c r="E35" s="48"/>
      <c r="F35" s="48"/>
    </row>
    <row r="36" spans="1:14" ht="22.75" customHeight="1">
      <c r="A36" s="1" t="s">
        <v>0</v>
      </c>
      <c r="J36">
        <f>J16+J35</f>
        <v>0</v>
      </c>
    </row>
    <row r="37" spans="1:14" ht="22.75" customHeight="1">
      <c r="A37" s="1" t="s">
        <v>1</v>
      </c>
    </row>
    <row r="38" spans="1:14" ht="22.75" customHeight="1">
      <c r="A38" s="1"/>
    </row>
    <row r="39" spans="1:14" ht="22.75" customHeight="1">
      <c r="A39" s="1"/>
      <c r="D39" s="154" t="s">
        <v>2</v>
      </c>
      <c r="E39" s="154"/>
      <c r="F39" s="154"/>
      <c r="G39" s="131"/>
      <c r="H39" s="3"/>
      <c r="I39" s="155" t="s">
        <v>3</v>
      </c>
      <c r="J39" s="155"/>
      <c r="K39" s="155"/>
    </row>
    <row r="40" spans="1:14" ht="22.75" customHeight="1">
      <c r="A40" s="3"/>
      <c r="D40" s="129" t="s">
        <v>4</v>
      </c>
      <c r="E40" s="129"/>
      <c r="F40" s="129" t="s">
        <v>5</v>
      </c>
      <c r="I40" s="129" t="s">
        <v>4</v>
      </c>
      <c r="J40" s="129"/>
      <c r="K40" s="129" t="s">
        <v>5</v>
      </c>
    </row>
    <row r="41" spans="1:14" ht="22.75" customHeight="1">
      <c r="A41" s="3" t="s">
        <v>36</v>
      </c>
      <c r="B41" s="4" t="s">
        <v>7</v>
      </c>
      <c r="C41" s="43"/>
      <c r="D41" s="129" t="s">
        <v>8</v>
      </c>
      <c r="E41" s="44"/>
      <c r="F41" s="44" t="s">
        <v>9</v>
      </c>
      <c r="I41" s="44" t="s">
        <v>8</v>
      </c>
      <c r="J41" s="44"/>
      <c r="K41" s="44" t="s">
        <v>9</v>
      </c>
    </row>
    <row r="42" spans="1:14" ht="22.75" customHeight="1">
      <c r="A42" s="3"/>
      <c r="C42" s="43"/>
      <c r="D42" s="129" t="s">
        <v>10</v>
      </c>
      <c r="E42" s="118"/>
      <c r="F42" s="118"/>
      <c r="I42" s="44" t="s">
        <v>10</v>
      </c>
      <c r="J42" s="118"/>
      <c r="K42" s="118"/>
    </row>
    <row r="43" spans="1:14" ht="22.75" customHeight="1">
      <c r="B43" s="46"/>
      <c r="C43" s="46"/>
      <c r="D43" s="156" t="s">
        <v>11</v>
      </c>
      <c r="E43" s="156"/>
      <c r="F43" s="156"/>
      <c r="G43" s="156"/>
      <c r="H43" s="156"/>
      <c r="I43" s="156"/>
      <c r="J43" s="156"/>
      <c r="K43" s="156"/>
    </row>
    <row r="44" spans="1:14" ht="22.75" customHeight="1">
      <c r="A44" s="6" t="s">
        <v>37</v>
      </c>
      <c r="E44" s="56"/>
      <c r="F44" s="56"/>
    </row>
    <row r="45" spans="1:14" ht="22.75" customHeight="1">
      <c r="A45" t="s">
        <v>38</v>
      </c>
      <c r="B45" s="4">
        <v>8</v>
      </c>
      <c r="D45" s="49">
        <v>100000</v>
      </c>
      <c r="E45" s="56"/>
      <c r="F45" s="49">
        <v>110000</v>
      </c>
      <c r="I45" s="40">
        <v>50000</v>
      </c>
      <c r="K45" s="40">
        <v>70000</v>
      </c>
      <c r="M45" s="130"/>
      <c r="N45" s="132"/>
    </row>
    <row r="46" spans="1:14" ht="22.75" customHeight="1">
      <c r="A46" t="s">
        <v>39</v>
      </c>
      <c r="B46" s="4">
        <v>4</v>
      </c>
      <c r="D46" s="49">
        <v>17439</v>
      </c>
      <c r="E46" s="56"/>
      <c r="F46" s="49">
        <v>20095</v>
      </c>
      <c r="I46" s="40">
        <v>16104</v>
      </c>
      <c r="K46" s="40">
        <v>27742</v>
      </c>
      <c r="M46" s="130"/>
      <c r="N46" s="132"/>
    </row>
    <row r="47" spans="1:14" ht="22.75" customHeight="1">
      <c r="A47" t="s">
        <v>40</v>
      </c>
      <c r="B47"/>
      <c r="C47"/>
      <c r="D47" s="40"/>
      <c r="E47"/>
      <c r="F47"/>
      <c r="G47"/>
      <c r="I47"/>
    </row>
    <row r="48" spans="1:14" ht="22.75" customHeight="1">
      <c r="A48" t="s">
        <v>41</v>
      </c>
      <c r="B48" s="4">
        <v>8</v>
      </c>
      <c r="D48" s="49">
        <v>181265</v>
      </c>
      <c r="E48" s="56"/>
      <c r="F48" s="49">
        <v>156771</v>
      </c>
      <c r="I48" s="13">
        <v>181265</v>
      </c>
      <c r="K48" s="13">
        <v>156771</v>
      </c>
      <c r="M48" s="130"/>
      <c r="N48" s="132"/>
    </row>
    <row r="49" spans="1:14" ht="22.75" customHeight="1">
      <c r="A49" t="s">
        <v>42</v>
      </c>
      <c r="B49" s="4">
        <v>8</v>
      </c>
      <c r="D49" s="49">
        <v>5895</v>
      </c>
      <c r="E49" s="56"/>
      <c r="F49" s="49">
        <v>7748</v>
      </c>
      <c r="I49" s="40">
        <v>4151</v>
      </c>
      <c r="K49" s="40">
        <v>4013</v>
      </c>
      <c r="M49" s="130"/>
      <c r="N49" s="132"/>
    </row>
    <row r="50" spans="1:14" ht="22.75" customHeight="1">
      <c r="A50" t="s">
        <v>197</v>
      </c>
      <c r="B50" s="4" t="s">
        <v>43</v>
      </c>
      <c r="D50" s="49">
        <v>115000</v>
      </c>
      <c r="E50" s="56"/>
      <c r="F50" s="49">
        <v>115000</v>
      </c>
      <c r="I50" s="133">
        <v>0</v>
      </c>
      <c r="K50" s="133">
        <v>0</v>
      </c>
      <c r="M50" s="130"/>
      <c r="N50" s="132"/>
    </row>
    <row r="51" spans="1:14" ht="22.75" customHeight="1">
      <c r="A51" t="s">
        <v>44</v>
      </c>
      <c r="B51" s="4">
        <v>8</v>
      </c>
      <c r="D51" s="49">
        <v>91000</v>
      </c>
      <c r="E51" s="56"/>
      <c r="F51" s="49">
        <v>36000</v>
      </c>
      <c r="I51" s="40">
        <v>36000</v>
      </c>
      <c r="K51" s="40">
        <v>36000</v>
      </c>
      <c r="M51" s="130"/>
      <c r="N51" s="132"/>
    </row>
    <row r="52" spans="1:14" ht="22.75" customHeight="1">
      <c r="A52" t="s">
        <v>45</v>
      </c>
      <c r="D52" s="40"/>
      <c r="E52" s="56"/>
      <c r="F52"/>
      <c r="I52" s="40"/>
      <c r="K52" s="40"/>
      <c r="M52" s="130"/>
      <c r="N52" s="132"/>
    </row>
    <row r="53" spans="1:14" ht="22.75" customHeight="1">
      <c r="A53" t="s">
        <v>46</v>
      </c>
      <c r="B53" s="4">
        <v>8</v>
      </c>
      <c r="D53" s="40">
        <v>3696</v>
      </c>
      <c r="E53" s="56"/>
      <c r="F53" s="40">
        <v>3570</v>
      </c>
      <c r="I53" s="40">
        <v>3696</v>
      </c>
      <c r="K53" s="40">
        <v>3570</v>
      </c>
      <c r="M53" s="130"/>
      <c r="N53" s="132"/>
    </row>
    <row r="54" spans="1:14" ht="22.5" customHeight="1">
      <c r="A54" t="s">
        <v>47</v>
      </c>
      <c r="D54" s="133">
        <v>0</v>
      </c>
      <c r="E54" s="56"/>
      <c r="F54" s="49">
        <v>5320</v>
      </c>
      <c r="I54" s="133">
        <v>0</v>
      </c>
      <c r="K54" s="40">
        <v>5320</v>
      </c>
      <c r="M54" s="130"/>
      <c r="N54" s="132"/>
    </row>
    <row r="55" spans="1:14" ht="22.5" customHeight="1">
      <c r="A55" t="s">
        <v>48</v>
      </c>
      <c r="B55" s="4">
        <v>4</v>
      </c>
      <c r="D55" s="49">
        <v>5284</v>
      </c>
      <c r="E55" s="56"/>
      <c r="F55" s="49">
        <v>11224</v>
      </c>
      <c r="I55" s="40">
        <v>5226</v>
      </c>
      <c r="K55" s="40">
        <v>11475</v>
      </c>
    </row>
    <row r="56" spans="1:14" ht="22.5" customHeight="1">
      <c r="A56" s="3" t="s">
        <v>49</v>
      </c>
      <c r="D56" s="57">
        <f>SUM(D45:D55)</f>
        <v>519579</v>
      </c>
      <c r="E56" s="48"/>
      <c r="F56" s="57">
        <f>SUM(F45:F55)</f>
        <v>465728</v>
      </c>
      <c r="H56" s="130"/>
      <c r="I56" s="135">
        <f>SUM(I45:I55)</f>
        <v>296442</v>
      </c>
      <c r="K56" s="135">
        <f>SUM(K45:K55)</f>
        <v>314891</v>
      </c>
    </row>
    <row r="57" spans="1:14" ht="23.25" customHeight="1">
      <c r="A57" s="3"/>
      <c r="E57" s="56"/>
      <c r="F57" s="49"/>
      <c r="H57" s="130"/>
      <c r="I57" s="40"/>
      <c r="K57" s="40"/>
    </row>
    <row r="58" spans="1:14" ht="22.75" customHeight="1">
      <c r="A58" s="6" t="s">
        <v>50</v>
      </c>
      <c r="E58" s="56"/>
      <c r="F58" s="49"/>
      <c r="H58" s="130"/>
      <c r="I58" s="40"/>
      <c r="K58" s="40"/>
    </row>
    <row r="59" spans="1:14" ht="22.75" customHeight="1">
      <c r="A59" t="s">
        <v>40</v>
      </c>
      <c r="B59" s="4">
        <v>8</v>
      </c>
      <c r="D59" s="40">
        <v>320710</v>
      </c>
      <c r="E59" s="56"/>
      <c r="F59" s="40">
        <v>364597</v>
      </c>
      <c r="G59" s="136"/>
      <c r="I59" s="40">
        <v>320710</v>
      </c>
      <c r="K59" s="40">
        <v>364597</v>
      </c>
    </row>
    <row r="60" spans="1:14" ht="22.75" customHeight="1">
      <c r="A60" t="s">
        <v>51</v>
      </c>
      <c r="B60" s="4">
        <v>8</v>
      </c>
      <c r="D60" s="40">
        <v>884</v>
      </c>
      <c r="E60" s="56"/>
      <c r="F60" s="40">
        <v>4566</v>
      </c>
      <c r="I60" s="40">
        <v>884</v>
      </c>
      <c r="K60" s="40">
        <v>4015</v>
      </c>
    </row>
    <row r="61" spans="1:14" ht="22.75" customHeight="1">
      <c r="A61" t="s">
        <v>52</v>
      </c>
      <c r="B61" s="4">
        <v>8</v>
      </c>
      <c r="D61" s="40">
        <v>3640</v>
      </c>
      <c r="E61" s="56"/>
      <c r="F61" s="40">
        <v>6420</v>
      </c>
      <c r="I61" s="40">
        <v>3640</v>
      </c>
      <c r="K61" s="40">
        <v>6420</v>
      </c>
    </row>
    <row r="62" spans="1:14" ht="22.75" customHeight="1">
      <c r="A62" t="s">
        <v>53</v>
      </c>
      <c r="D62" s="40"/>
      <c r="E62" s="56"/>
      <c r="F62"/>
      <c r="G62" s="136"/>
    </row>
    <row r="63" spans="1:14" ht="22.75" customHeight="1">
      <c r="A63" t="s">
        <v>54</v>
      </c>
      <c r="D63" s="40">
        <v>4441</v>
      </c>
      <c r="E63" s="56"/>
      <c r="F63" s="40">
        <v>3416</v>
      </c>
      <c r="G63" s="136"/>
      <c r="I63" s="146">
        <v>2498</v>
      </c>
      <c r="K63" s="40">
        <v>1866</v>
      </c>
    </row>
    <row r="64" spans="1:14" ht="22.75" customHeight="1">
      <c r="A64" t="s">
        <v>55</v>
      </c>
      <c r="B64" s="4">
        <v>4</v>
      </c>
      <c r="D64" s="40">
        <v>250</v>
      </c>
      <c r="E64" s="56"/>
      <c r="F64" s="40">
        <v>350</v>
      </c>
      <c r="G64" s="136"/>
      <c r="I64" s="40">
        <v>250</v>
      </c>
      <c r="K64" s="40">
        <v>350</v>
      </c>
    </row>
    <row r="65" spans="1:11" ht="22.75" customHeight="1">
      <c r="A65" s="3" t="s">
        <v>56</v>
      </c>
      <c r="D65" s="57">
        <f>SUM(D59:D64)</f>
        <v>329925</v>
      </c>
      <c r="E65" s="48"/>
      <c r="F65" s="57">
        <f>SUM(F59:F64)</f>
        <v>379349</v>
      </c>
      <c r="G65" s="130" t="e">
        <f>#REF!</f>
        <v>#REF!</v>
      </c>
      <c r="I65" s="135">
        <f>SUM(I59:I64)</f>
        <v>327982</v>
      </c>
      <c r="K65" s="135">
        <f>SUM(K59:K64)</f>
        <v>377248</v>
      </c>
    </row>
    <row r="66" spans="1:11" ht="22.75" customHeight="1">
      <c r="A66" s="3"/>
      <c r="D66" s="47"/>
      <c r="E66" s="48"/>
      <c r="F66" s="47"/>
      <c r="G66" s="130">
        <v>2253704</v>
      </c>
      <c r="I66" s="48"/>
      <c r="K66" s="48"/>
    </row>
    <row r="67" spans="1:11" ht="22.75" customHeight="1">
      <c r="A67" s="3" t="s">
        <v>57</v>
      </c>
      <c r="D67" s="58">
        <f>+D56+D65</f>
        <v>849504</v>
      </c>
      <c r="E67" s="48"/>
      <c r="F67" s="58">
        <f>+F56+F65</f>
        <v>845077</v>
      </c>
      <c r="G67" s="130">
        <v>1541822</v>
      </c>
      <c r="I67" s="137">
        <f>+I56+I65</f>
        <v>624424</v>
      </c>
      <c r="K67" s="137">
        <f>+K56+K65</f>
        <v>692139</v>
      </c>
    </row>
    <row r="68" spans="1:11" ht="22.75" customHeight="1">
      <c r="A68" s="3"/>
      <c r="D68" s="47"/>
      <c r="E68" s="48"/>
      <c r="F68" s="47"/>
      <c r="I68" s="48"/>
      <c r="K68" s="48"/>
    </row>
    <row r="69" spans="1:11" ht="22.5" customHeight="1">
      <c r="A69" s="1" t="s">
        <v>0</v>
      </c>
    </row>
    <row r="70" spans="1:11" ht="22.75" customHeight="1">
      <c r="A70" s="1" t="s">
        <v>1</v>
      </c>
    </row>
    <row r="71" spans="1:11" ht="22.75" customHeight="1">
      <c r="A71" s="1"/>
    </row>
    <row r="72" spans="1:11" ht="22.75" customHeight="1">
      <c r="A72" s="1"/>
      <c r="D72" s="154" t="s">
        <v>2</v>
      </c>
      <c r="E72" s="154"/>
      <c r="F72" s="154"/>
      <c r="G72" s="131"/>
      <c r="H72" s="3"/>
      <c r="I72" s="155" t="s">
        <v>3</v>
      </c>
      <c r="J72" s="155"/>
      <c r="K72" s="155"/>
    </row>
    <row r="73" spans="1:11" ht="22.75" customHeight="1">
      <c r="A73" s="3"/>
      <c r="D73" s="129" t="s">
        <v>4</v>
      </c>
      <c r="E73" s="129"/>
      <c r="F73" s="129" t="s">
        <v>5</v>
      </c>
      <c r="I73" s="129" t="s">
        <v>4</v>
      </c>
      <c r="J73" s="129"/>
      <c r="K73" s="129" t="s">
        <v>5</v>
      </c>
    </row>
    <row r="74" spans="1:11" ht="22.75" customHeight="1">
      <c r="A74" s="3" t="s">
        <v>36</v>
      </c>
      <c r="C74" s="43"/>
      <c r="D74" s="129" t="s">
        <v>8</v>
      </c>
      <c r="E74" s="44"/>
      <c r="F74" s="44" t="s">
        <v>9</v>
      </c>
      <c r="I74" s="44" t="s">
        <v>8</v>
      </c>
      <c r="J74" s="44"/>
      <c r="K74" s="44" t="s">
        <v>9</v>
      </c>
    </row>
    <row r="75" spans="1:11" ht="22.75" customHeight="1">
      <c r="A75" s="3"/>
      <c r="C75" s="43"/>
      <c r="D75" s="129" t="s">
        <v>10</v>
      </c>
      <c r="E75" s="118"/>
      <c r="F75" s="118"/>
      <c r="I75" s="44" t="s">
        <v>10</v>
      </c>
      <c r="J75" s="118"/>
      <c r="K75" s="118"/>
    </row>
    <row r="76" spans="1:11" ht="22.75" customHeight="1">
      <c r="A76" s="3"/>
      <c r="C76" s="43"/>
      <c r="D76" s="156" t="s">
        <v>11</v>
      </c>
      <c r="E76" s="156"/>
      <c r="F76" s="156"/>
      <c r="G76" s="156"/>
      <c r="H76" s="156"/>
      <c r="I76" s="156"/>
      <c r="J76" s="156"/>
      <c r="K76" s="156"/>
    </row>
    <row r="77" spans="1:11" ht="22.75" customHeight="1">
      <c r="A77" s="6" t="s">
        <v>58</v>
      </c>
      <c r="D77" s="59"/>
      <c r="E77" s="56"/>
      <c r="F77" s="56"/>
    </row>
    <row r="78" spans="1:11" ht="22.75" customHeight="1">
      <c r="A78" t="s">
        <v>59</v>
      </c>
      <c r="D78" s="59"/>
      <c r="E78" s="56"/>
      <c r="F78" s="56"/>
    </row>
    <row r="79" spans="1:11" ht="22.5" customHeight="1">
      <c r="A79" t="s">
        <v>60</v>
      </c>
      <c r="D79" s="59"/>
      <c r="E79" s="56"/>
      <c r="F79" s="59"/>
      <c r="I79" s="59"/>
      <c r="K79" s="59"/>
    </row>
    <row r="80" spans="1:11" ht="22.5" customHeight="1">
      <c r="A80" s="8" t="s">
        <v>61</v>
      </c>
      <c r="D80" s="138">
        <v>375187</v>
      </c>
      <c r="E80" s="56"/>
      <c r="F80" s="138">
        <v>375187</v>
      </c>
      <c r="I80" s="138">
        <v>375187</v>
      </c>
      <c r="K80" s="138">
        <v>375187</v>
      </c>
    </row>
    <row r="81" spans="1:11" ht="22.75" customHeight="1">
      <c r="A81" t="s">
        <v>62</v>
      </c>
      <c r="E81" s="56"/>
      <c r="F81" s="49"/>
      <c r="I81" s="49"/>
      <c r="K81" s="49"/>
    </row>
    <row r="82" spans="1:11" ht="22.75" customHeight="1">
      <c r="A82" s="8" t="s">
        <v>63</v>
      </c>
      <c r="D82" s="59">
        <v>375187</v>
      </c>
      <c r="E82" s="56"/>
      <c r="F82" s="59">
        <v>375187</v>
      </c>
      <c r="I82" s="59">
        <v>375187</v>
      </c>
      <c r="K82" s="59">
        <v>375187</v>
      </c>
    </row>
    <row r="83" spans="1:11" ht="22.75" customHeight="1">
      <c r="A83" t="s">
        <v>64</v>
      </c>
      <c r="D83" s="49">
        <v>317914</v>
      </c>
      <c r="E83" s="56"/>
      <c r="F83" s="49">
        <v>317914</v>
      </c>
      <c r="I83" s="49">
        <v>317914</v>
      </c>
      <c r="K83" s="49">
        <v>317914</v>
      </c>
    </row>
    <row r="84" spans="1:11" ht="22.75" customHeight="1">
      <c r="A84" t="s">
        <v>65</v>
      </c>
      <c r="D84" s="49">
        <v>2736</v>
      </c>
      <c r="E84" s="56"/>
      <c r="F84" s="49">
        <v>2736</v>
      </c>
      <c r="I84" s="49">
        <v>2736</v>
      </c>
      <c r="K84" s="49">
        <v>2736</v>
      </c>
    </row>
    <row r="85" spans="1:11" ht="22.75" customHeight="1">
      <c r="A85" t="s">
        <v>66</v>
      </c>
      <c r="E85" s="56"/>
      <c r="F85" s="49"/>
      <c r="I85" s="49"/>
      <c r="K85" s="49"/>
    </row>
    <row r="86" spans="1:11" ht="22.75" customHeight="1">
      <c r="A86" t="s">
        <v>67</v>
      </c>
      <c r="E86" s="56"/>
      <c r="F86" s="49"/>
      <c r="I86" s="49"/>
      <c r="K86" s="49"/>
    </row>
    <row r="87" spans="1:11" ht="22.75" customHeight="1">
      <c r="A87" t="s">
        <v>68</v>
      </c>
      <c r="D87" s="49">
        <v>17404</v>
      </c>
      <c r="E87" s="56"/>
      <c r="F87" s="49">
        <v>17404</v>
      </c>
      <c r="I87" s="49">
        <v>17404</v>
      </c>
      <c r="K87" s="49">
        <v>17404</v>
      </c>
    </row>
    <row r="88" spans="1:11" ht="22.75" customHeight="1">
      <c r="A88" t="s">
        <v>69</v>
      </c>
      <c r="D88" s="49">
        <v>26797</v>
      </c>
      <c r="E88" s="56"/>
      <c r="F88" s="40">
        <v>15239</v>
      </c>
      <c r="G88" s="130">
        <v>1254789990</v>
      </c>
      <c r="I88" s="40">
        <v>41536</v>
      </c>
      <c r="K88" s="40">
        <v>43764</v>
      </c>
    </row>
    <row r="89" spans="1:11" ht="22.75" customHeight="1">
      <c r="A89" s="3" t="s">
        <v>70</v>
      </c>
      <c r="D89" s="60">
        <f>SUM(D81:D88)</f>
        <v>740038</v>
      </c>
      <c r="E89" s="48"/>
      <c r="F89" s="60">
        <f>SUM(F81:F88)</f>
        <v>728480</v>
      </c>
      <c r="I89" s="60">
        <f>SUM(I81:I88)-I90</f>
        <v>754777</v>
      </c>
      <c r="K89" s="60">
        <f>SUM(K81:K88)-K90</f>
        <v>757005</v>
      </c>
    </row>
    <row r="90" spans="1:11" ht="22.75" customHeight="1">
      <c r="A90" t="s">
        <v>71</v>
      </c>
      <c r="D90" s="144">
        <v>1</v>
      </c>
      <c r="E90" s="139"/>
      <c r="F90" s="140">
        <v>1</v>
      </c>
      <c r="G90" s="141"/>
      <c r="H90" s="142"/>
      <c r="I90" s="140">
        <v>0</v>
      </c>
      <c r="J90" s="142"/>
      <c r="K90" s="140">
        <v>0</v>
      </c>
    </row>
    <row r="91" spans="1:11" ht="22.75" customHeight="1">
      <c r="A91" s="3" t="s">
        <v>72</v>
      </c>
      <c r="D91" s="57">
        <f>SUM(D89:D90)</f>
        <v>740039</v>
      </c>
      <c r="E91" s="47"/>
      <c r="F91" s="57">
        <f>SUM(F89:F90)</f>
        <v>728481</v>
      </c>
      <c r="G91" s="47">
        <f t="shared" ref="G91:I91" si="0">SUM(G89:G90)</f>
        <v>0</v>
      </c>
      <c r="H91" s="47"/>
      <c r="I91" s="57">
        <f t="shared" si="0"/>
        <v>754777</v>
      </c>
      <c r="J91" s="47"/>
      <c r="K91" s="57">
        <f t="shared" ref="K91" si="1">SUM(K89:K90)</f>
        <v>757005</v>
      </c>
    </row>
    <row r="92" spans="1:11" ht="22.75" customHeight="1">
      <c r="A92" s="3"/>
      <c r="E92" s="48"/>
      <c r="F92" s="49"/>
      <c r="I92" s="40"/>
      <c r="K92" s="40"/>
    </row>
    <row r="93" spans="1:11" ht="22.75" customHeight="1" thickBot="1">
      <c r="A93" s="3" t="s">
        <v>73</v>
      </c>
      <c r="D93" s="62">
        <f>+D67+D91</f>
        <v>1589543</v>
      </c>
      <c r="E93" s="47"/>
      <c r="F93" s="62">
        <f>+F67+F91</f>
        <v>1573558</v>
      </c>
      <c r="G93" s="62">
        <f>+G67+G91</f>
        <v>1541822</v>
      </c>
      <c r="H93" s="47"/>
      <c r="I93" s="62">
        <f>+I67+I91</f>
        <v>1379201</v>
      </c>
      <c r="J93" s="47"/>
      <c r="K93" s="62">
        <f>+K67+K91</f>
        <v>1449144</v>
      </c>
    </row>
    <row r="94" spans="1:11" ht="22.75" customHeight="1" thickTop="1">
      <c r="D94" s="136"/>
      <c r="E94" s="130"/>
      <c r="F94" s="130"/>
      <c r="I94" s="13"/>
    </row>
    <row r="95" spans="1:11" ht="22.75" customHeight="1">
      <c r="K95" s="40"/>
    </row>
    <row r="96" spans="1:11" ht="22.75" customHeight="1"/>
    <row r="97" spans="4:6" ht="22.75" customHeight="1">
      <c r="D97" s="145"/>
      <c r="E97" s="130"/>
      <c r="F97" s="130"/>
    </row>
  </sheetData>
  <mergeCells count="9">
    <mergeCell ref="D72:F72"/>
    <mergeCell ref="I72:K72"/>
    <mergeCell ref="D76:K76"/>
    <mergeCell ref="D4:F4"/>
    <mergeCell ref="I4:K4"/>
    <mergeCell ref="D8:K8"/>
    <mergeCell ref="D39:F39"/>
    <mergeCell ref="I39:K39"/>
    <mergeCell ref="D43:K43"/>
  </mergeCells>
  <pageMargins left="0.7" right="0.7" top="0.48" bottom="0.5" header="0.5" footer="0.5"/>
  <pageSetup paperSize="9" scale="80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  <pageSetUpPr fitToPage="1"/>
  </sheetPr>
  <dimension ref="A1:N113"/>
  <sheetViews>
    <sheetView view="pageBreakPreview" zoomScale="80" zoomScaleNormal="100" zoomScaleSheetLayoutView="80" workbookViewId="0">
      <selection activeCell="O26" sqref="O26"/>
    </sheetView>
  </sheetViews>
  <sheetFormatPr defaultRowHeight="23.25" customHeight="1"/>
  <cols>
    <col min="1" max="1" width="54" customWidth="1"/>
    <col min="2" max="2" width="9" customWidth="1"/>
    <col min="3" max="3" width="11.09765625" customWidth="1"/>
    <col min="4" max="4" width="1.09765625" customWidth="1"/>
    <col min="5" max="5" width="11.09765625" customWidth="1"/>
    <col min="6" max="6" width="1.09765625" customWidth="1"/>
    <col min="7" max="7" width="11.09765625" style="14" customWidth="1"/>
    <col min="8" max="8" width="1.09765625" customWidth="1"/>
    <col min="9" max="9" width="11.09765625" style="14" customWidth="1"/>
  </cols>
  <sheetData>
    <row r="1" spans="1:9" ht="23.25" customHeight="1">
      <c r="A1" s="1" t="s">
        <v>0</v>
      </c>
      <c r="B1" s="63"/>
      <c r="C1" s="63"/>
      <c r="D1" s="63"/>
      <c r="E1" s="63"/>
      <c r="F1" s="63"/>
    </row>
    <row r="2" spans="1:9" ht="23.25" customHeight="1">
      <c r="A2" s="64" t="s">
        <v>74</v>
      </c>
      <c r="B2" s="65"/>
      <c r="C2" s="5"/>
      <c r="D2" s="5"/>
      <c r="E2" s="5"/>
      <c r="F2" s="5"/>
    </row>
    <row r="3" spans="1:9" ht="17.149999999999999" customHeight="1">
      <c r="A3" s="66"/>
      <c r="B3" s="45"/>
      <c r="C3" s="41"/>
      <c r="D3" s="41"/>
      <c r="E3" s="41"/>
      <c r="F3" s="29"/>
      <c r="G3" s="42"/>
      <c r="H3" s="42"/>
      <c r="I3" s="42"/>
    </row>
    <row r="4" spans="1:9" ht="23.25" customHeight="1">
      <c r="B4" s="45"/>
      <c r="C4" s="154" t="s">
        <v>2</v>
      </c>
      <c r="D4" s="154"/>
      <c r="E4" s="154"/>
      <c r="F4" s="29"/>
      <c r="G4" s="159" t="s">
        <v>3</v>
      </c>
      <c r="H4" s="159"/>
      <c r="I4" s="159"/>
    </row>
    <row r="5" spans="1:9" ht="23.25" customHeight="1">
      <c r="B5" s="45"/>
      <c r="C5" s="157" t="s">
        <v>75</v>
      </c>
      <c r="D5" s="157"/>
      <c r="E5" s="157"/>
      <c r="F5" s="29"/>
      <c r="G5" s="157" t="s">
        <v>75</v>
      </c>
      <c r="H5" s="157"/>
      <c r="I5" s="157"/>
    </row>
    <row r="6" spans="1:9" ht="23.25" customHeight="1">
      <c r="A6" s="66"/>
      <c r="B6" s="45"/>
      <c r="C6" s="158" t="s">
        <v>76</v>
      </c>
      <c r="D6" s="158"/>
      <c r="E6" s="158"/>
      <c r="F6" s="29"/>
      <c r="G6" s="158" t="s">
        <v>76</v>
      </c>
      <c r="H6" s="158"/>
      <c r="I6" s="158"/>
    </row>
    <row r="7" spans="1:9" ht="23.25" customHeight="1">
      <c r="B7" s="4"/>
      <c r="C7" s="44" t="s">
        <v>8</v>
      </c>
      <c r="D7" s="44"/>
      <c r="E7" s="44" t="s">
        <v>9</v>
      </c>
      <c r="F7" s="43"/>
      <c r="G7" s="44" t="s">
        <v>8</v>
      </c>
      <c r="H7" s="44"/>
      <c r="I7" s="44" t="s">
        <v>9</v>
      </c>
    </row>
    <row r="8" spans="1:9" ht="23.25" customHeight="1">
      <c r="A8" s="3"/>
      <c r="B8" s="8" t="s">
        <v>77</v>
      </c>
      <c r="C8" s="156" t="s">
        <v>11</v>
      </c>
      <c r="D8" s="156"/>
      <c r="E8" s="156"/>
      <c r="F8" s="156"/>
      <c r="G8" s="156"/>
      <c r="H8" s="156"/>
      <c r="I8" s="156"/>
    </row>
    <row r="9" spans="1:9" ht="23.25" customHeight="1">
      <c r="A9" s="6" t="s">
        <v>78</v>
      </c>
      <c r="B9" s="8"/>
      <c r="C9" s="4"/>
      <c r="D9" s="4"/>
      <c r="E9" s="4"/>
      <c r="F9" s="4"/>
      <c r="G9" s="4"/>
      <c r="H9" s="4"/>
      <c r="I9" s="4"/>
    </row>
    <row r="10" spans="1:9" ht="23.25" customHeight="1">
      <c r="A10" t="s">
        <v>79</v>
      </c>
      <c r="B10" s="4"/>
      <c r="C10" s="67">
        <v>76060</v>
      </c>
      <c r="D10" s="67"/>
      <c r="E10" s="67">
        <v>46355</v>
      </c>
      <c r="F10" s="67"/>
      <c r="G10" s="67" t="s">
        <v>80</v>
      </c>
      <c r="H10" s="67"/>
      <c r="I10" s="67">
        <v>50605</v>
      </c>
    </row>
    <row r="11" spans="1:9" ht="23.25" customHeight="1">
      <c r="A11" t="s">
        <v>81</v>
      </c>
      <c r="B11" s="4"/>
      <c r="C11" s="67">
        <v>37998</v>
      </c>
      <c r="D11" s="67"/>
      <c r="E11" s="67">
        <v>36544</v>
      </c>
      <c r="F11" s="67"/>
      <c r="G11" s="67">
        <v>37194</v>
      </c>
      <c r="H11" s="67"/>
      <c r="I11" s="67">
        <v>35874</v>
      </c>
    </row>
    <row r="12" spans="1:9" s="3" customFormat="1" ht="23.25" customHeight="1">
      <c r="A12" t="s">
        <v>82</v>
      </c>
      <c r="B12" s="4"/>
      <c r="C12" s="68">
        <v>423</v>
      </c>
      <c r="D12" s="31"/>
      <c r="E12" s="68">
        <v>490</v>
      </c>
      <c r="F12" s="31"/>
      <c r="G12" s="68">
        <v>423</v>
      </c>
      <c r="H12"/>
      <c r="I12" s="68">
        <v>490</v>
      </c>
    </row>
    <row r="13" spans="1:9" ht="23.25" customHeight="1">
      <c r="A13" t="s">
        <v>83</v>
      </c>
      <c r="B13" s="4"/>
      <c r="C13" s="31">
        <v>28701</v>
      </c>
      <c r="D13" s="31"/>
      <c r="E13" s="31">
        <v>12401</v>
      </c>
      <c r="F13" s="31"/>
      <c r="G13" s="31">
        <v>6205</v>
      </c>
      <c r="I13" s="31">
        <v>6271</v>
      </c>
    </row>
    <row r="14" spans="1:9" ht="23.25" customHeight="1">
      <c r="A14" s="69" t="s">
        <v>84</v>
      </c>
      <c r="B14" s="70"/>
      <c r="C14" s="71">
        <f>SUM(C10:C13)</f>
        <v>143182</v>
      </c>
      <c r="D14" s="72"/>
      <c r="E14" s="71">
        <f>SUM(E10:E13)</f>
        <v>95790</v>
      </c>
      <c r="F14" s="72"/>
      <c r="G14" s="71">
        <f>SUM(G10:G13)</f>
        <v>43822</v>
      </c>
      <c r="I14" s="71">
        <f>SUM(I10:I13)</f>
        <v>93240</v>
      </c>
    </row>
    <row r="15" spans="1:9" ht="17.149999999999999" customHeight="1">
      <c r="A15" s="73"/>
      <c r="B15" s="45"/>
      <c r="C15" s="31"/>
      <c r="D15" s="31"/>
      <c r="E15" s="31"/>
      <c r="F15" s="31"/>
      <c r="G15" s="31"/>
      <c r="I15" s="31"/>
    </row>
    <row r="16" spans="1:9" ht="23.25" customHeight="1">
      <c r="A16" s="6" t="s">
        <v>85</v>
      </c>
      <c r="B16" s="4"/>
      <c r="C16" s="31"/>
      <c r="D16" s="31"/>
      <c r="E16" s="31"/>
      <c r="F16" s="31"/>
      <c r="G16" s="31"/>
      <c r="I16" s="31"/>
    </row>
    <row r="17" spans="1:9" ht="23.25" customHeight="1">
      <c r="A17" t="s">
        <v>86</v>
      </c>
      <c r="B17" s="4"/>
      <c r="C17" s="119">
        <v>68670</v>
      </c>
      <c r="D17" s="31"/>
      <c r="E17" s="119">
        <v>53552</v>
      </c>
      <c r="F17" s="31"/>
      <c r="G17" s="67" t="s">
        <v>80</v>
      </c>
      <c r="I17" s="119">
        <v>59030</v>
      </c>
    </row>
    <row r="18" spans="1:9" ht="23.25" customHeight="1">
      <c r="A18" t="s">
        <v>87</v>
      </c>
      <c r="B18" s="4"/>
      <c r="C18" s="36">
        <v>9346</v>
      </c>
      <c r="D18" s="31"/>
      <c r="E18" s="36">
        <v>6512</v>
      </c>
      <c r="F18" s="31"/>
      <c r="G18" s="36">
        <v>2299</v>
      </c>
      <c r="I18" s="36">
        <v>933</v>
      </c>
    </row>
    <row r="19" spans="1:9" ht="23.25" customHeight="1">
      <c r="A19" t="s">
        <v>88</v>
      </c>
      <c r="B19" s="4"/>
      <c r="C19" s="36">
        <v>34207</v>
      </c>
      <c r="D19" s="31"/>
      <c r="E19" s="36">
        <v>30149</v>
      </c>
      <c r="F19" s="31"/>
      <c r="G19" s="36">
        <v>28646</v>
      </c>
      <c r="I19" s="36">
        <v>25872</v>
      </c>
    </row>
    <row r="20" spans="1:9" ht="23.25" customHeight="1">
      <c r="A20" s="3" t="s">
        <v>89</v>
      </c>
      <c r="B20" s="4"/>
      <c r="C20" s="71">
        <f>SUM(C17:C19)</f>
        <v>112223</v>
      </c>
      <c r="D20" s="72"/>
      <c r="E20" s="71">
        <f>SUM(E17:E19)</f>
        <v>90213</v>
      </c>
      <c r="F20" s="72"/>
      <c r="G20" s="71">
        <f>SUM(G17:G19)</f>
        <v>30945</v>
      </c>
      <c r="I20" s="71">
        <f>SUM(I17:I19)</f>
        <v>85835</v>
      </c>
    </row>
    <row r="21" spans="1:9" ht="17.149999999999999" customHeight="1">
      <c r="B21" s="4"/>
      <c r="C21" s="36"/>
      <c r="D21" s="31"/>
      <c r="E21" s="36"/>
      <c r="F21" s="31"/>
      <c r="G21" s="36"/>
      <c r="I21" s="36"/>
    </row>
    <row r="22" spans="1:9" ht="23.25" customHeight="1">
      <c r="A22" s="3" t="s">
        <v>90</v>
      </c>
      <c r="B22" s="4"/>
      <c r="C22" s="74">
        <f>SUM(C14-C20)</f>
        <v>30959</v>
      </c>
      <c r="D22" s="73"/>
      <c r="E22" s="74">
        <f>SUM(E14-E20)</f>
        <v>5577</v>
      </c>
      <c r="F22" s="73"/>
      <c r="G22" s="74">
        <f>SUM(G14-G20)</f>
        <v>12877</v>
      </c>
      <c r="H22" s="3"/>
      <c r="I22" s="74">
        <f>SUM(I14-I20)</f>
        <v>7405</v>
      </c>
    </row>
    <row r="23" spans="1:9" ht="23.25" customHeight="1">
      <c r="A23" t="s">
        <v>91</v>
      </c>
      <c r="B23" s="4"/>
      <c r="C23" s="74"/>
      <c r="D23" s="73"/>
      <c r="E23" s="74"/>
      <c r="F23" s="73"/>
      <c r="G23" s="74"/>
      <c r="H23" s="3"/>
      <c r="I23" s="74"/>
    </row>
    <row r="24" spans="1:9" ht="23.25" customHeight="1">
      <c r="A24" t="s">
        <v>92</v>
      </c>
      <c r="B24" s="4"/>
      <c r="C24" s="75">
        <v>-2669</v>
      </c>
      <c r="D24" s="31"/>
      <c r="E24" s="75">
        <v>-375</v>
      </c>
      <c r="F24" s="31"/>
      <c r="G24" s="75">
        <v>-2669</v>
      </c>
      <c r="I24" s="75">
        <v>-375</v>
      </c>
    </row>
    <row r="25" spans="1:9" ht="23.25" customHeight="1">
      <c r="A25" t="s">
        <v>93</v>
      </c>
      <c r="B25" s="4"/>
      <c r="C25" s="36">
        <v>-7726</v>
      </c>
      <c r="D25" s="31"/>
      <c r="E25" s="36">
        <v>-7697</v>
      </c>
      <c r="F25" s="31"/>
      <c r="G25" s="36">
        <v>-5330</v>
      </c>
      <c r="I25" s="36">
        <v>-6906</v>
      </c>
    </row>
    <row r="26" spans="1:9" ht="23.25" customHeight="1">
      <c r="A26" t="s">
        <v>202</v>
      </c>
      <c r="B26" s="4"/>
      <c r="D26" s="31"/>
      <c r="E26" s="36"/>
      <c r="F26" s="31"/>
      <c r="I26" s="36"/>
    </row>
    <row r="27" spans="1:9" ht="23.25" customHeight="1">
      <c r="A27" t="s">
        <v>94</v>
      </c>
      <c r="B27" s="4"/>
      <c r="C27" s="36">
        <v>-1996</v>
      </c>
      <c r="D27" s="31"/>
      <c r="E27" s="119">
        <v>9913</v>
      </c>
      <c r="F27" s="73"/>
      <c r="G27" s="36">
        <v>-1182</v>
      </c>
      <c r="H27" s="3"/>
      <c r="I27" s="119">
        <v>10185</v>
      </c>
    </row>
    <row r="28" spans="1:9" ht="23.25" customHeight="1">
      <c r="A28" s="77" t="s">
        <v>95</v>
      </c>
      <c r="B28" s="4"/>
      <c r="C28" s="119">
        <v>-61</v>
      </c>
      <c r="D28" s="31"/>
      <c r="E28" s="119">
        <v>-68</v>
      </c>
      <c r="F28" s="31"/>
      <c r="G28" s="78" t="s">
        <v>19</v>
      </c>
      <c r="I28" s="78" t="s">
        <v>19</v>
      </c>
    </row>
    <row r="29" spans="1:9" ht="23.25" customHeight="1">
      <c r="A29" s="3" t="s">
        <v>188</v>
      </c>
      <c r="B29" s="4"/>
      <c r="C29" s="79">
        <f>SUM(C22:C28)</f>
        <v>18507</v>
      </c>
      <c r="D29" s="73"/>
      <c r="E29" s="79">
        <f>SUM(E22:E28)</f>
        <v>7350</v>
      </c>
      <c r="F29" s="73"/>
      <c r="G29" s="79">
        <f>SUM(G22:G28)</f>
        <v>3696</v>
      </c>
      <c r="H29" s="3"/>
      <c r="I29" s="79">
        <f>SUM(I22:I28)</f>
        <v>10309</v>
      </c>
    </row>
    <row r="30" spans="1:9" ht="23.25" customHeight="1">
      <c r="A30" t="s">
        <v>97</v>
      </c>
      <c r="B30" s="4"/>
      <c r="C30" s="80">
        <v>-1111</v>
      </c>
      <c r="D30" s="31"/>
      <c r="E30" s="80">
        <v>-785</v>
      </c>
      <c r="F30" s="81"/>
      <c r="G30" s="80">
        <v>-986</v>
      </c>
      <c r="I30" s="80">
        <v>-1117</v>
      </c>
    </row>
    <row r="31" spans="1:9" ht="23.25" customHeight="1">
      <c r="A31" s="69" t="s">
        <v>189</v>
      </c>
      <c r="B31" s="82"/>
      <c r="C31" s="83">
        <f>SUM(C29:C30)</f>
        <v>17396</v>
      </c>
      <c r="D31" s="84"/>
      <c r="E31" s="83">
        <f>SUM(E29:E30)</f>
        <v>6565</v>
      </c>
      <c r="F31" s="85"/>
      <c r="G31" s="83">
        <f>SUM(G29:G30)</f>
        <v>2710</v>
      </c>
      <c r="I31" s="83">
        <f>SUM(I29:I30)</f>
        <v>9192</v>
      </c>
    </row>
    <row r="32" spans="1:9" ht="17.149999999999999" customHeight="1">
      <c r="A32" s="3"/>
      <c r="C32" s="50"/>
      <c r="E32" s="50"/>
      <c r="F32" s="50"/>
      <c r="G32" s="50"/>
      <c r="I32" s="50"/>
    </row>
    <row r="33" spans="1:9" ht="23.25" customHeight="1">
      <c r="A33" s="3" t="s">
        <v>99</v>
      </c>
      <c r="C33" s="50"/>
      <c r="E33" s="50"/>
      <c r="F33" s="50"/>
      <c r="G33" s="50"/>
      <c r="I33" s="50"/>
    </row>
    <row r="34" spans="1:9" ht="23.25" customHeight="1">
      <c r="A34" s="3" t="s">
        <v>190</v>
      </c>
      <c r="C34" s="76" t="s">
        <v>19</v>
      </c>
      <c r="D34" s="86"/>
      <c r="E34" s="76" t="s">
        <v>19</v>
      </c>
      <c r="F34" s="87"/>
      <c r="G34" s="76" t="s">
        <v>19</v>
      </c>
      <c r="I34" s="76" t="s">
        <v>19</v>
      </c>
    </row>
    <row r="35" spans="1:9" ht="23.25" customHeight="1" thickBot="1">
      <c r="A35" s="3" t="s">
        <v>191</v>
      </c>
      <c r="B35" s="82"/>
      <c r="C35" s="88">
        <f>SUM(C31)</f>
        <v>17396</v>
      </c>
      <c r="D35" s="82"/>
      <c r="E35" s="88">
        <f>SUM(E31)</f>
        <v>6565</v>
      </c>
      <c r="F35" s="85"/>
      <c r="G35" s="88">
        <f>SUM(G31)</f>
        <v>2710</v>
      </c>
      <c r="I35" s="88">
        <f>SUM(I31)</f>
        <v>9192</v>
      </c>
    </row>
    <row r="36" spans="1:9" ht="23.25" customHeight="1" thickTop="1">
      <c r="B36" s="4"/>
      <c r="C36" s="87"/>
      <c r="D36" s="89"/>
      <c r="E36" s="87"/>
      <c r="F36" s="90"/>
      <c r="G36" s="87"/>
      <c r="I36" s="87"/>
    </row>
    <row r="37" spans="1:9" ht="23.25" customHeight="1">
      <c r="A37" s="1" t="s">
        <v>0</v>
      </c>
      <c r="B37" s="63"/>
      <c r="C37" s="63"/>
      <c r="D37" s="63"/>
      <c r="E37" s="63"/>
      <c r="F37" s="63"/>
    </row>
    <row r="38" spans="1:9" ht="23.25" customHeight="1">
      <c r="A38" s="64" t="s">
        <v>74</v>
      </c>
      <c r="B38" s="65"/>
      <c r="C38" s="5"/>
      <c r="D38" s="5"/>
      <c r="E38" s="5"/>
      <c r="F38" s="5"/>
    </row>
    <row r="39" spans="1:9" ht="23.15" customHeight="1">
      <c r="A39" s="66"/>
      <c r="B39" s="45"/>
      <c r="C39" s="41"/>
      <c r="D39" s="41"/>
      <c r="E39" s="41"/>
      <c r="F39" s="29"/>
      <c r="G39" s="42"/>
      <c r="H39" s="42"/>
      <c r="I39" s="42"/>
    </row>
    <row r="40" spans="1:9" ht="23.25" customHeight="1">
      <c r="A40" s="66"/>
      <c r="B40" s="45"/>
      <c r="C40" s="154" t="s">
        <v>2</v>
      </c>
      <c r="D40" s="154"/>
      <c r="E40" s="154"/>
      <c r="F40" s="29"/>
      <c r="G40" s="159" t="s">
        <v>3</v>
      </c>
      <c r="H40" s="159"/>
      <c r="I40" s="159"/>
    </row>
    <row r="41" spans="1:9" ht="23.25" customHeight="1">
      <c r="A41" s="66"/>
      <c r="B41" s="45"/>
      <c r="C41" s="157" t="s">
        <v>75</v>
      </c>
      <c r="D41" s="157"/>
      <c r="E41" s="157"/>
      <c r="F41" s="29"/>
      <c r="G41" s="157" t="s">
        <v>75</v>
      </c>
      <c r="H41" s="157"/>
      <c r="I41" s="157"/>
    </row>
    <row r="42" spans="1:9" ht="23.25" customHeight="1">
      <c r="A42" s="66"/>
      <c r="B42" s="45"/>
      <c r="C42" s="158" t="s">
        <v>76</v>
      </c>
      <c r="D42" s="158"/>
      <c r="E42" s="158"/>
      <c r="F42" s="29"/>
      <c r="G42" s="158" t="s">
        <v>76</v>
      </c>
      <c r="H42" s="158"/>
      <c r="I42" s="158"/>
    </row>
    <row r="43" spans="1:9" ht="23.25" customHeight="1">
      <c r="B43" s="4"/>
      <c r="C43" s="44" t="s">
        <v>8</v>
      </c>
      <c r="D43" s="44"/>
      <c r="E43" s="44" t="s">
        <v>9</v>
      </c>
      <c r="F43" s="43"/>
      <c r="G43" s="44" t="s">
        <v>8</v>
      </c>
      <c r="H43" s="44"/>
      <c r="I43" s="44" t="s">
        <v>9</v>
      </c>
    </row>
    <row r="44" spans="1:9" ht="23.25" customHeight="1">
      <c r="A44" s="3"/>
      <c r="B44" s="8" t="s">
        <v>77</v>
      </c>
      <c r="C44" s="156" t="s">
        <v>11</v>
      </c>
      <c r="D44" s="156"/>
      <c r="E44" s="156"/>
      <c r="F44" s="156"/>
      <c r="G44" s="156"/>
      <c r="H44" s="156"/>
      <c r="I44" s="156"/>
    </row>
    <row r="45" spans="1:9" ht="23.25" customHeight="1">
      <c r="A45" s="30" t="s">
        <v>192</v>
      </c>
      <c r="C45" s="50"/>
      <c r="E45" s="50"/>
      <c r="F45" s="50"/>
      <c r="G45" s="50"/>
      <c r="I45" s="50"/>
    </row>
    <row r="46" spans="1:9" ht="23.25" customHeight="1">
      <c r="A46" s="32" t="s">
        <v>102</v>
      </c>
      <c r="C46" s="147">
        <v>17396</v>
      </c>
      <c r="D46" s="40">
        <v>0</v>
      </c>
      <c r="E46" s="40">
        <v>6565</v>
      </c>
      <c r="F46" s="40">
        <v>0</v>
      </c>
      <c r="G46" s="40">
        <v>2710</v>
      </c>
      <c r="H46" s="40">
        <v>0</v>
      </c>
      <c r="I46" s="40">
        <v>9192</v>
      </c>
    </row>
    <row r="47" spans="1:9" ht="23.25" customHeight="1">
      <c r="A47" s="32" t="s">
        <v>103</v>
      </c>
      <c r="C47" s="149" t="s">
        <v>19</v>
      </c>
      <c r="D47" s="86"/>
      <c r="E47" s="76" t="s">
        <v>19</v>
      </c>
      <c r="F47" s="91"/>
      <c r="G47" s="76" t="s">
        <v>19</v>
      </c>
      <c r="I47" s="76" t="s">
        <v>19</v>
      </c>
    </row>
    <row r="48" spans="1:9" ht="23.25" customHeight="1">
      <c r="A48" s="30"/>
      <c r="C48" s="148">
        <f>SUM(C46:C47)</f>
        <v>17396</v>
      </c>
      <c r="D48" s="82"/>
      <c r="E48" s="88">
        <f>SUM(E46:E47)</f>
        <v>6565</v>
      </c>
      <c r="F48" s="85"/>
      <c r="G48" s="88">
        <f>SUM(G46:G47)</f>
        <v>2710</v>
      </c>
      <c r="I48" s="88">
        <f>SUM(I46:I47)</f>
        <v>9192</v>
      </c>
    </row>
    <row r="49" spans="1:9" ht="20.149999999999999" customHeight="1">
      <c r="A49" s="30"/>
      <c r="C49" s="85"/>
      <c r="D49" s="82"/>
      <c r="E49" s="85"/>
      <c r="F49" s="85"/>
      <c r="G49" s="85"/>
      <c r="I49" s="85"/>
    </row>
    <row r="50" spans="1:9" ht="23.25" customHeight="1">
      <c r="A50" s="30" t="s">
        <v>193</v>
      </c>
      <c r="C50" s="50"/>
      <c r="E50" s="50"/>
      <c r="F50" s="50"/>
      <c r="G50" s="50"/>
      <c r="I50" s="50"/>
    </row>
    <row r="51" spans="1:9" ht="23.25" customHeight="1">
      <c r="A51" s="32" t="s">
        <v>102</v>
      </c>
      <c r="C51" s="147">
        <v>17396</v>
      </c>
      <c r="D51" s="40">
        <v>0</v>
      </c>
      <c r="E51" s="40">
        <v>6565</v>
      </c>
      <c r="F51" s="40">
        <v>0</v>
      </c>
      <c r="G51" s="40">
        <v>2710</v>
      </c>
      <c r="H51" s="40">
        <v>0</v>
      </c>
      <c r="I51" s="40">
        <v>9192</v>
      </c>
    </row>
    <row r="52" spans="1:9" ht="23.25" customHeight="1">
      <c r="A52" s="32" t="s">
        <v>103</v>
      </c>
      <c r="C52" s="76" t="s">
        <v>19</v>
      </c>
      <c r="D52" s="86"/>
      <c r="E52" s="76" t="s">
        <v>19</v>
      </c>
      <c r="F52" s="91"/>
      <c r="G52" s="76" t="s">
        <v>19</v>
      </c>
      <c r="I52" s="76" t="s">
        <v>19</v>
      </c>
    </row>
    <row r="53" spans="1:9" ht="23.25" customHeight="1" thickBot="1">
      <c r="A53" s="3"/>
      <c r="C53" s="88">
        <f>SUM(C51:C52)</f>
        <v>17396</v>
      </c>
      <c r="D53" s="82"/>
      <c r="E53" s="88">
        <f>SUM(E51:E52)</f>
        <v>6565</v>
      </c>
      <c r="F53" s="85"/>
      <c r="G53" s="88">
        <f>SUM(G51:G52)</f>
        <v>2710</v>
      </c>
      <c r="I53" s="88">
        <f>SUM(I51:I52)</f>
        <v>9192</v>
      </c>
    </row>
    <row r="54" spans="1:9" ht="20.149999999999999" customHeight="1" thickTop="1">
      <c r="A54" s="3"/>
      <c r="C54" s="85"/>
      <c r="D54" s="82"/>
      <c r="E54" s="85"/>
      <c r="F54" s="85"/>
      <c r="G54" s="85"/>
      <c r="I54" s="85"/>
    </row>
    <row r="55" spans="1:9" ht="23.25" customHeight="1">
      <c r="A55" s="3" t="s">
        <v>194</v>
      </c>
      <c r="B55" s="4"/>
      <c r="C55" s="50"/>
      <c r="E55" s="50"/>
      <c r="F55" s="50"/>
      <c r="G55" s="50"/>
      <c r="I55" s="50"/>
    </row>
    <row r="56" spans="1:9" ht="23.25" customHeight="1" thickBot="1">
      <c r="A56" t="s">
        <v>195</v>
      </c>
      <c r="C56" s="124">
        <v>2.3E-2</v>
      </c>
      <c r="D56" s="86"/>
      <c r="E56" s="124">
        <v>8.9999999999999993E-3</v>
      </c>
      <c r="F56" s="125"/>
      <c r="G56" s="124">
        <v>4.0000000000000001E-3</v>
      </c>
      <c r="H56" s="125"/>
      <c r="I56" s="124">
        <v>1.2E-2</v>
      </c>
    </row>
    <row r="57" spans="1:9" ht="23.25" customHeight="1" thickTop="1">
      <c r="B57" s="4"/>
      <c r="C57" s="87"/>
      <c r="D57" s="89"/>
      <c r="E57" s="87"/>
      <c r="F57" s="90"/>
      <c r="G57" s="87"/>
      <c r="I57" s="87"/>
    </row>
    <row r="58" spans="1:9" ht="23.25" customHeight="1">
      <c r="A58" s="1" t="s">
        <v>0</v>
      </c>
      <c r="B58" s="63"/>
      <c r="C58" s="63"/>
      <c r="D58" s="63"/>
      <c r="E58" s="63"/>
      <c r="F58" s="63"/>
    </row>
    <row r="59" spans="1:9" ht="23.25" customHeight="1">
      <c r="A59" s="64" t="s">
        <v>74</v>
      </c>
      <c r="B59" s="65"/>
      <c r="C59" s="5"/>
      <c r="D59" s="5"/>
      <c r="E59" s="5"/>
      <c r="F59" s="5"/>
    </row>
    <row r="60" spans="1:9" ht="17.149999999999999" customHeight="1">
      <c r="A60" s="66"/>
      <c r="B60" s="45"/>
      <c r="C60" s="41"/>
      <c r="D60" s="41"/>
      <c r="E60" s="41"/>
      <c r="F60" s="29"/>
      <c r="G60" s="42"/>
      <c r="H60" s="42"/>
      <c r="I60" s="42"/>
    </row>
    <row r="61" spans="1:9" ht="23.25" customHeight="1">
      <c r="A61" s="66"/>
      <c r="B61" s="45"/>
      <c r="C61" s="154" t="s">
        <v>2</v>
      </c>
      <c r="D61" s="154"/>
      <c r="E61" s="154"/>
      <c r="F61" s="29"/>
      <c r="G61" s="159" t="s">
        <v>3</v>
      </c>
      <c r="H61" s="159"/>
      <c r="I61" s="159"/>
    </row>
    <row r="62" spans="1:9" ht="23.25" customHeight="1">
      <c r="A62" s="66"/>
      <c r="B62" s="45"/>
      <c r="C62" s="157" t="s">
        <v>106</v>
      </c>
      <c r="D62" s="157"/>
      <c r="E62" s="157"/>
      <c r="F62" s="29"/>
      <c r="G62" s="157" t="s">
        <v>106</v>
      </c>
      <c r="H62" s="157"/>
      <c r="I62" s="157"/>
    </row>
    <row r="63" spans="1:9" ht="23.25" customHeight="1">
      <c r="A63" s="66"/>
      <c r="B63" s="45"/>
      <c r="C63" s="158" t="s">
        <v>76</v>
      </c>
      <c r="D63" s="158"/>
      <c r="E63" s="158"/>
      <c r="F63" s="29"/>
      <c r="G63" s="158" t="s">
        <v>76</v>
      </c>
      <c r="H63" s="158"/>
      <c r="I63" s="158"/>
    </row>
    <row r="64" spans="1:9" ht="23.25" customHeight="1">
      <c r="B64" s="4" t="s">
        <v>7</v>
      </c>
      <c r="C64" s="44" t="s">
        <v>8</v>
      </c>
      <c r="D64" s="44"/>
      <c r="E64" s="44" t="s">
        <v>9</v>
      </c>
      <c r="F64" s="43"/>
      <c r="G64" s="44" t="s">
        <v>8</v>
      </c>
      <c r="H64" s="44"/>
      <c r="I64" s="44" t="s">
        <v>9</v>
      </c>
    </row>
    <row r="65" spans="1:9" ht="23.25" customHeight="1">
      <c r="A65" s="3"/>
      <c r="B65" s="8" t="s">
        <v>77</v>
      </c>
      <c r="C65" s="156" t="s">
        <v>11</v>
      </c>
      <c r="D65" s="156"/>
      <c r="E65" s="156"/>
      <c r="F65" s="156"/>
      <c r="G65" s="156"/>
      <c r="H65" s="156"/>
      <c r="I65" s="156"/>
    </row>
    <row r="66" spans="1:9" ht="23.25" customHeight="1">
      <c r="A66" s="6" t="s">
        <v>78</v>
      </c>
      <c r="B66" s="8"/>
      <c r="C66" s="4"/>
      <c r="D66" s="4"/>
      <c r="E66" s="4"/>
      <c r="F66" s="4"/>
      <c r="G66" s="4"/>
      <c r="H66" s="4"/>
      <c r="I66" s="4"/>
    </row>
    <row r="67" spans="1:9" ht="23.25" customHeight="1">
      <c r="A67" t="s">
        <v>79</v>
      </c>
      <c r="B67" s="4">
        <v>9</v>
      </c>
      <c r="C67" s="67">
        <v>166637</v>
      </c>
      <c r="D67" s="67"/>
      <c r="E67" s="67">
        <v>219791</v>
      </c>
      <c r="F67" s="67"/>
      <c r="G67" s="152" t="s">
        <v>19</v>
      </c>
      <c r="H67" s="67"/>
      <c r="I67" s="67">
        <v>226856</v>
      </c>
    </row>
    <row r="68" spans="1:9" ht="23.25" customHeight="1">
      <c r="A68" t="s">
        <v>81</v>
      </c>
      <c r="B68" s="4">
        <v>9</v>
      </c>
      <c r="C68" s="67">
        <v>121934</v>
      </c>
      <c r="D68" s="67"/>
      <c r="E68" s="67">
        <v>119263</v>
      </c>
      <c r="F68" s="67"/>
      <c r="G68" s="67">
        <v>118571</v>
      </c>
      <c r="H68" s="67"/>
      <c r="I68" s="67">
        <v>118250</v>
      </c>
    </row>
    <row r="69" spans="1:9" ht="23.25" customHeight="1">
      <c r="A69" t="s">
        <v>82</v>
      </c>
      <c r="B69" s="4">
        <v>9</v>
      </c>
      <c r="C69" s="68">
        <v>1402</v>
      </c>
      <c r="D69" s="31"/>
      <c r="E69" s="98">
        <v>909</v>
      </c>
      <c r="F69" s="31"/>
      <c r="G69" s="98">
        <v>1402</v>
      </c>
      <c r="I69" s="98">
        <v>909</v>
      </c>
    </row>
    <row r="70" spans="1:9" ht="23.25" customHeight="1">
      <c r="A70" t="s">
        <v>83</v>
      </c>
      <c r="B70" s="4">
        <v>4</v>
      </c>
      <c r="C70" s="31">
        <v>64205</v>
      </c>
      <c r="D70" s="31"/>
      <c r="E70" s="31">
        <v>33764</v>
      </c>
      <c r="F70" s="31"/>
      <c r="G70" s="31">
        <v>22501</v>
      </c>
      <c r="I70" s="31">
        <v>20405</v>
      </c>
    </row>
    <row r="71" spans="1:9" ht="23.25" customHeight="1">
      <c r="A71" s="69" t="s">
        <v>84</v>
      </c>
      <c r="B71" s="70"/>
      <c r="C71" s="71">
        <f>SUM(C67:C70)</f>
        <v>354178</v>
      </c>
      <c r="D71" s="72"/>
      <c r="E71" s="71">
        <f>SUM(E67:E70)</f>
        <v>373727</v>
      </c>
      <c r="F71" s="72"/>
      <c r="G71" s="71">
        <f>SUM(G67:G70)</f>
        <v>142474</v>
      </c>
      <c r="I71" s="71">
        <f>SUM(I67:I70)</f>
        <v>366420</v>
      </c>
    </row>
    <row r="72" spans="1:9" ht="17.149999999999999" customHeight="1">
      <c r="A72" s="73"/>
      <c r="B72" s="45"/>
      <c r="C72" s="31"/>
      <c r="D72" s="31"/>
      <c r="E72" s="31"/>
      <c r="F72" s="31"/>
      <c r="G72" s="31"/>
      <c r="I72" s="31"/>
    </row>
    <row r="73" spans="1:9" ht="23.25" customHeight="1">
      <c r="A73" s="6" t="s">
        <v>85</v>
      </c>
      <c r="B73" s="4"/>
      <c r="C73" s="31"/>
      <c r="D73" s="31"/>
      <c r="E73" s="31"/>
      <c r="F73" s="31"/>
      <c r="G73" s="31"/>
      <c r="I73" s="31"/>
    </row>
    <row r="74" spans="1:9" ht="23.25" customHeight="1">
      <c r="A74" t="s">
        <v>86</v>
      </c>
      <c r="B74" s="4"/>
      <c r="C74" s="119">
        <v>156703</v>
      </c>
      <c r="D74" s="31"/>
      <c r="E74" s="36">
        <v>222234</v>
      </c>
      <c r="F74" s="31"/>
      <c r="G74" s="76" t="s">
        <v>19</v>
      </c>
      <c r="I74" s="36">
        <v>234651</v>
      </c>
    </row>
    <row r="75" spans="1:9" ht="23.25" customHeight="1">
      <c r="A75" t="s">
        <v>87</v>
      </c>
      <c r="B75" s="4">
        <v>4</v>
      </c>
      <c r="C75" s="36">
        <v>23531</v>
      </c>
      <c r="D75" s="31"/>
      <c r="E75" s="119">
        <v>25244</v>
      </c>
      <c r="F75" s="31"/>
      <c r="G75" s="119">
        <v>6579</v>
      </c>
      <c r="I75" s="119">
        <v>13813</v>
      </c>
    </row>
    <row r="76" spans="1:9" ht="23.25" customHeight="1">
      <c r="A76" t="s">
        <v>88</v>
      </c>
      <c r="B76" s="4">
        <v>4</v>
      </c>
      <c r="C76" s="36">
        <v>111250</v>
      </c>
      <c r="D76" s="31"/>
      <c r="E76" s="36">
        <v>95996</v>
      </c>
      <c r="F76" s="31"/>
      <c r="G76" s="119">
        <v>95241</v>
      </c>
      <c r="I76" s="119">
        <v>83243</v>
      </c>
    </row>
    <row r="77" spans="1:9" ht="23.25" customHeight="1">
      <c r="A77" s="3" t="s">
        <v>89</v>
      </c>
      <c r="B77" s="4"/>
      <c r="C77" s="71">
        <f>SUM(C74:C76)</f>
        <v>291484</v>
      </c>
      <c r="D77" s="72"/>
      <c r="E77" s="71">
        <f>SUM(E74:E76)</f>
        <v>343474</v>
      </c>
      <c r="F77" s="72"/>
      <c r="G77" s="71">
        <f>SUM(G74:G76)</f>
        <v>101820</v>
      </c>
      <c r="I77" s="71">
        <f>SUM(I74:I76)</f>
        <v>331707</v>
      </c>
    </row>
    <row r="78" spans="1:9" ht="17.149999999999999" customHeight="1">
      <c r="B78" s="4"/>
      <c r="C78" s="36"/>
      <c r="D78" s="31"/>
      <c r="E78" s="36"/>
      <c r="F78" s="31"/>
      <c r="G78" s="36"/>
      <c r="I78" s="36"/>
    </row>
    <row r="79" spans="1:9" ht="23.25" customHeight="1">
      <c r="A79" s="3" t="s">
        <v>90</v>
      </c>
      <c r="B79" s="4"/>
      <c r="C79" s="74">
        <f>SUM(C71-C77)</f>
        <v>62694</v>
      </c>
      <c r="D79" s="73"/>
      <c r="E79" s="74">
        <f>SUM(E71-E77)</f>
        <v>30253</v>
      </c>
      <c r="F79" s="73"/>
      <c r="G79" s="74">
        <f>SUM(G71-G77)</f>
        <v>40654</v>
      </c>
      <c r="H79" s="3"/>
      <c r="I79" s="74">
        <f>SUM(I71-I77)</f>
        <v>34713</v>
      </c>
    </row>
    <row r="80" spans="1:9" ht="23.25" customHeight="1">
      <c r="A80" t="s">
        <v>91</v>
      </c>
      <c r="B80" s="4"/>
      <c r="C80" s="74"/>
      <c r="D80" s="73"/>
      <c r="E80" s="74"/>
      <c r="F80" s="73"/>
      <c r="G80" s="74"/>
      <c r="H80" s="3"/>
      <c r="I80" s="74"/>
    </row>
    <row r="81" spans="1:14" ht="23.25" customHeight="1">
      <c r="A81" t="s">
        <v>92</v>
      </c>
      <c r="B81" s="4">
        <v>3</v>
      </c>
      <c r="C81" s="75">
        <v>-10730</v>
      </c>
      <c r="D81" s="31"/>
      <c r="E81" s="36">
        <v>-1612</v>
      </c>
      <c r="F81" s="31"/>
      <c r="G81" s="36">
        <v>-10730</v>
      </c>
      <c r="I81" s="36">
        <v>-1592</v>
      </c>
      <c r="J81" s="75"/>
    </row>
    <row r="82" spans="1:14" ht="23.25" customHeight="1">
      <c r="A82" t="s">
        <v>93</v>
      </c>
      <c r="B82" s="4">
        <v>4</v>
      </c>
      <c r="C82" s="36">
        <v>-23909</v>
      </c>
      <c r="D82" s="31"/>
      <c r="E82" s="36">
        <v>-21694</v>
      </c>
      <c r="F82" s="31"/>
      <c r="G82" s="98">
        <v>-17212</v>
      </c>
      <c r="I82" s="98">
        <v>-20376</v>
      </c>
      <c r="J82" s="36"/>
    </row>
    <row r="83" spans="1:14" ht="23.25" customHeight="1">
      <c r="A83" t="s">
        <v>107</v>
      </c>
      <c r="B83" s="4"/>
      <c r="C83" s="36">
        <v>-2810</v>
      </c>
      <c r="D83" s="31"/>
      <c r="E83" s="36">
        <v>-10060</v>
      </c>
      <c r="F83" s="73"/>
      <c r="G83" s="98">
        <v>-971</v>
      </c>
      <c r="H83" s="3"/>
      <c r="I83" s="98">
        <v>-9733</v>
      </c>
      <c r="J83" s="36"/>
    </row>
    <row r="84" spans="1:14" ht="23.25" customHeight="1">
      <c r="A84" s="77" t="s">
        <v>95</v>
      </c>
      <c r="B84" s="4"/>
      <c r="C84" s="119">
        <v>-187</v>
      </c>
      <c r="D84" s="31"/>
      <c r="E84" s="36">
        <v>-207</v>
      </c>
      <c r="F84" s="31"/>
      <c r="G84" s="76" t="s">
        <v>19</v>
      </c>
      <c r="I84" s="76" t="s">
        <v>19</v>
      </c>
      <c r="J84" s="119"/>
    </row>
    <row r="85" spans="1:14" ht="23.25" customHeight="1">
      <c r="A85" s="3" t="s">
        <v>96</v>
      </c>
      <c r="B85" s="4"/>
      <c r="C85" s="79">
        <f>SUM(C79:C84)</f>
        <v>25058</v>
      </c>
      <c r="D85" s="73"/>
      <c r="E85" s="79">
        <f>SUM(E79:E84)</f>
        <v>-3320</v>
      </c>
      <c r="F85" s="73"/>
      <c r="G85" s="79">
        <f>SUM(G79:G84)</f>
        <v>11741</v>
      </c>
      <c r="H85" s="3"/>
      <c r="I85" s="79">
        <f>SUM(I79:I84)</f>
        <v>3012</v>
      </c>
    </row>
    <row r="86" spans="1:14" ht="23.25" customHeight="1">
      <c r="A86" t="s">
        <v>108</v>
      </c>
      <c r="B86" s="4"/>
      <c r="C86" s="80">
        <v>-2244</v>
      </c>
      <c r="D86" s="31"/>
      <c r="E86" s="80">
        <v>-399</v>
      </c>
      <c r="F86" s="81"/>
      <c r="G86" s="126">
        <v>-2713</v>
      </c>
      <c r="I86" s="126">
        <v>499</v>
      </c>
    </row>
    <row r="87" spans="1:14" ht="23.25" customHeight="1">
      <c r="A87" s="69" t="s">
        <v>98</v>
      </c>
      <c r="B87" s="82"/>
      <c r="C87" s="83">
        <f>SUM(C85:C86)</f>
        <v>22814</v>
      </c>
      <c r="D87" s="84"/>
      <c r="E87" s="83">
        <f>SUM(E85:E86)</f>
        <v>-3719</v>
      </c>
      <c r="F87" s="85"/>
      <c r="G87" s="83">
        <f>SUM(G85:G86)</f>
        <v>9028</v>
      </c>
      <c r="I87" s="83">
        <f>SUM(I85:I86)</f>
        <v>3511</v>
      </c>
    </row>
    <row r="88" spans="1:14" ht="17.149999999999999" customHeight="1">
      <c r="A88" s="3"/>
      <c r="C88" s="50"/>
      <c r="E88" s="50"/>
      <c r="F88" s="50"/>
      <c r="G88" s="50"/>
      <c r="I88" s="50"/>
      <c r="N88" s="127"/>
    </row>
    <row r="89" spans="1:14" ht="23.25" customHeight="1">
      <c r="A89" s="3" t="s">
        <v>99</v>
      </c>
      <c r="B89" t="s">
        <v>109</v>
      </c>
      <c r="C89" s="50"/>
      <c r="E89" s="50"/>
      <c r="F89" s="50"/>
      <c r="G89" s="50"/>
      <c r="I89" s="50"/>
    </row>
    <row r="90" spans="1:14" ht="23.25" customHeight="1">
      <c r="A90" s="3" t="s">
        <v>190</v>
      </c>
      <c r="C90" s="78" t="s">
        <v>19</v>
      </c>
      <c r="D90" s="86"/>
      <c r="E90" s="78" t="s">
        <v>19</v>
      </c>
      <c r="F90" s="87"/>
      <c r="G90" s="78" t="s">
        <v>19</v>
      </c>
      <c r="I90" s="78" t="s">
        <v>19</v>
      </c>
    </row>
    <row r="91" spans="1:14" ht="23.25" customHeight="1" thickBot="1">
      <c r="A91" s="3" t="s">
        <v>100</v>
      </c>
      <c r="B91" s="82"/>
      <c r="C91" s="88">
        <f>SUM(C87)</f>
        <v>22814</v>
      </c>
      <c r="D91" s="82"/>
      <c r="E91" s="88">
        <f>SUM(E87)</f>
        <v>-3719</v>
      </c>
      <c r="F91" s="85"/>
      <c r="G91" s="88">
        <f>SUM(G87)</f>
        <v>9028</v>
      </c>
      <c r="I91" s="88">
        <f>SUM(I87)</f>
        <v>3511</v>
      </c>
    </row>
    <row r="92" spans="1:14" ht="23.25" customHeight="1" thickTop="1">
      <c r="A92" s="3"/>
      <c r="C92" s="50"/>
      <c r="E92" s="50"/>
      <c r="F92" s="50"/>
      <c r="G92" s="50"/>
      <c r="I92" s="50"/>
    </row>
    <row r="93" spans="1:14" ht="23.25" customHeight="1">
      <c r="A93" s="1" t="s">
        <v>0</v>
      </c>
      <c r="B93" s="63"/>
      <c r="C93" s="63"/>
      <c r="D93" s="63"/>
      <c r="E93" s="63"/>
      <c r="F93" s="63"/>
    </row>
    <row r="94" spans="1:14" ht="23.25" customHeight="1">
      <c r="A94" s="64" t="s">
        <v>74</v>
      </c>
      <c r="B94" s="65"/>
      <c r="C94" s="5"/>
      <c r="D94" s="5"/>
      <c r="E94" s="5"/>
      <c r="F94" s="5"/>
    </row>
    <row r="95" spans="1:14" ht="23.25" customHeight="1">
      <c r="A95" s="66"/>
      <c r="B95" s="45"/>
      <c r="C95" s="41"/>
      <c r="D95" s="41"/>
      <c r="E95" s="41"/>
      <c r="F95" s="29"/>
      <c r="G95" s="42"/>
      <c r="H95" s="42"/>
      <c r="I95" s="42"/>
    </row>
    <row r="96" spans="1:14" ht="23.25" customHeight="1">
      <c r="A96" s="66"/>
      <c r="B96" s="45"/>
      <c r="C96" s="154" t="s">
        <v>2</v>
      </c>
      <c r="D96" s="154"/>
      <c r="E96" s="154"/>
      <c r="F96" s="29"/>
      <c r="G96" s="159" t="s">
        <v>3</v>
      </c>
      <c r="H96" s="159"/>
      <c r="I96" s="159"/>
    </row>
    <row r="97" spans="1:9" ht="23.25" customHeight="1">
      <c r="A97" s="66"/>
      <c r="B97" s="45"/>
      <c r="C97" s="157" t="s">
        <v>106</v>
      </c>
      <c r="D97" s="157"/>
      <c r="E97" s="157"/>
      <c r="F97" s="29"/>
      <c r="G97" s="157" t="s">
        <v>106</v>
      </c>
      <c r="H97" s="157"/>
      <c r="I97" s="157"/>
    </row>
    <row r="98" spans="1:9" ht="23.25" customHeight="1">
      <c r="A98" s="66"/>
      <c r="B98" s="45"/>
      <c r="C98" s="158" t="s">
        <v>76</v>
      </c>
      <c r="D98" s="158"/>
      <c r="E98" s="158"/>
      <c r="F98" s="29"/>
      <c r="G98" s="158" t="s">
        <v>76</v>
      </c>
      <c r="H98" s="158"/>
      <c r="I98" s="158"/>
    </row>
    <row r="99" spans="1:9" ht="23.25" customHeight="1">
      <c r="B99" s="4" t="s">
        <v>7</v>
      </c>
      <c r="C99" s="44" t="s">
        <v>8</v>
      </c>
      <c r="D99" s="44"/>
      <c r="E99" s="44" t="s">
        <v>9</v>
      </c>
      <c r="F99" s="43"/>
      <c r="G99" s="44" t="s">
        <v>8</v>
      </c>
      <c r="H99" s="44"/>
      <c r="I99" s="44" t="s">
        <v>9</v>
      </c>
    </row>
    <row r="100" spans="1:9" ht="23.25" customHeight="1">
      <c r="A100" s="3"/>
      <c r="B100" s="8" t="s">
        <v>77</v>
      </c>
      <c r="C100" s="156" t="s">
        <v>11</v>
      </c>
      <c r="D100" s="156"/>
      <c r="E100" s="156"/>
      <c r="F100" s="156"/>
      <c r="G100" s="156"/>
      <c r="H100" s="156"/>
      <c r="I100" s="156"/>
    </row>
    <row r="101" spans="1:9" ht="23.25" customHeight="1">
      <c r="A101" s="30" t="s">
        <v>101</v>
      </c>
      <c r="C101" s="50"/>
      <c r="E101" s="50"/>
      <c r="F101" s="50"/>
      <c r="G101" s="50"/>
      <c r="I101" s="50"/>
    </row>
    <row r="102" spans="1:9" ht="23.25" customHeight="1">
      <c r="A102" s="32" t="s">
        <v>102</v>
      </c>
      <c r="C102" s="40">
        <v>22814</v>
      </c>
      <c r="D102" s="40"/>
      <c r="E102" s="40">
        <v>-3719</v>
      </c>
      <c r="F102" s="40"/>
      <c r="G102" s="40">
        <v>9028</v>
      </c>
      <c r="H102" s="40"/>
      <c r="I102" s="40">
        <v>3511</v>
      </c>
    </row>
    <row r="103" spans="1:9" ht="23.25" customHeight="1">
      <c r="A103" s="32" t="s">
        <v>103</v>
      </c>
      <c r="C103" s="76" t="s">
        <v>19</v>
      </c>
      <c r="D103" s="86"/>
      <c r="E103" s="76" t="s">
        <v>19</v>
      </c>
      <c r="F103" s="91"/>
      <c r="G103" s="76" t="s">
        <v>19</v>
      </c>
      <c r="I103" s="76" t="s">
        <v>19</v>
      </c>
    </row>
    <row r="104" spans="1:9" ht="23.25" customHeight="1" thickBot="1">
      <c r="A104" s="30"/>
      <c r="C104" s="88">
        <f>SUM(C102:C103)</f>
        <v>22814</v>
      </c>
      <c r="D104" s="82"/>
      <c r="E104" s="88">
        <f>SUM(E102:E103)</f>
        <v>-3719</v>
      </c>
      <c r="F104" s="85"/>
      <c r="G104" s="88">
        <f>SUM(G102:G103)</f>
        <v>9028</v>
      </c>
      <c r="I104" s="88">
        <f>SUM(I102:I103)</f>
        <v>3511</v>
      </c>
    </row>
    <row r="105" spans="1:9" ht="20.149999999999999" customHeight="1" thickTop="1">
      <c r="A105" s="30"/>
      <c r="C105" s="85"/>
      <c r="D105" s="82"/>
      <c r="E105" s="85"/>
      <c r="F105" s="85"/>
      <c r="G105" s="85"/>
      <c r="I105" s="85"/>
    </row>
    <row r="106" spans="1:9" ht="23.25" customHeight="1">
      <c r="A106" s="30" t="s">
        <v>104</v>
      </c>
      <c r="C106" s="50"/>
      <c r="E106" s="50"/>
      <c r="F106" s="50"/>
      <c r="G106" s="50"/>
      <c r="I106" s="50"/>
    </row>
    <row r="107" spans="1:9" ht="23.25" customHeight="1">
      <c r="A107" s="32" t="s">
        <v>102</v>
      </c>
      <c r="C107" s="40">
        <v>22814</v>
      </c>
      <c r="D107" s="40">
        <v>0</v>
      </c>
      <c r="E107" s="40">
        <v>-3719</v>
      </c>
      <c r="F107" s="40">
        <v>0</v>
      </c>
      <c r="G107" s="40">
        <v>9028</v>
      </c>
      <c r="H107" s="40">
        <v>0</v>
      </c>
      <c r="I107" s="40">
        <v>3511</v>
      </c>
    </row>
    <row r="108" spans="1:9" ht="23.25" customHeight="1">
      <c r="A108" s="32" t="s">
        <v>103</v>
      </c>
      <c r="C108" s="76" t="s">
        <v>19</v>
      </c>
      <c r="D108" s="86"/>
      <c r="E108" s="76" t="s">
        <v>19</v>
      </c>
      <c r="F108" s="91"/>
      <c r="G108" s="76" t="s">
        <v>19</v>
      </c>
      <c r="I108" s="76" t="s">
        <v>19</v>
      </c>
    </row>
    <row r="109" spans="1:9" ht="23.25" customHeight="1" thickBot="1">
      <c r="A109" s="3"/>
      <c r="C109" s="88">
        <f>SUM(C107:C108)</f>
        <v>22814</v>
      </c>
      <c r="D109" s="82"/>
      <c r="E109" s="88">
        <f>SUM(E107:E108)</f>
        <v>-3719</v>
      </c>
      <c r="F109" s="85"/>
      <c r="G109" s="88">
        <f>SUM(G107:G108)</f>
        <v>9028</v>
      </c>
      <c r="I109" s="88">
        <f>SUM(I107:I108)</f>
        <v>3511</v>
      </c>
    </row>
    <row r="110" spans="1:9" ht="20.149999999999999" customHeight="1" thickTop="1">
      <c r="A110" s="3"/>
      <c r="C110" s="85"/>
      <c r="D110" s="82"/>
      <c r="E110" s="85"/>
      <c r="F110" s="85"/>
      <c r="G110" s="85"/>
      <c r="I110" s="85"/>
    </row>
    <row r="111" spans="1:9" ht="23.25" customHeight="1">
      <c r="A111" s="3" t="s">
        <v>105</v>
      </c>
      <c r="B111" s="4">
        <v>10</v>
      </c>
      <c r="C111" s="50"/>
      <c r="E111" s="50"/>
      <c r="F111" s="50"/>
      <c r="G111" s="50"/>
      <c r="I111" s="50"/>
    </row>
    <row r="112" spans="1:9" ht="23.25" customHeight="1" thickBot="1">
      <c r="A112" t="s">
        <v>196</v>
      </c>
      <c r="C112" s="124">
        <v>0.03</v>
      </c>
      <c r="D112" s="86"/>
      <c r="E112" s="124">
        <v>-5.0000000000000001E-3</v>
      </c>
      <c r="F112" s="125"/>
      <c r="G112" s="124">
        <v>1.2E-2</v>
      </c>
      <c r="H112" s="125"/>
      <c r="I112" s="124">
        <v>5.0000000000000001E-3</v>
      </c>
    </row>
    <row r="113" spans="2:9" ht="23.25" customHeight="1" thickTop="1">
      <c r="B113" s="4"/>
      <c r="C113" s="87"/>
      <c r="D113" s="89"/>
      <c r="E113" s="87"/>
      <c r="F113" s="90"/>
      <c r="G113" s="87"/>
      <c r="I113" s="87"/>
    </row>
  </sheetData>
  <mergeCells count="28">
    <mergeCell ref="C97:E97"/>
    <mergeCell ref="G97:I97"/>
    <mergeCell ref="C98:E98"/>
    <mergeCell ref="G98:I98"/>
    <mergeCell ref="C100:I100"/>
    <mergeCell ref="C63:E63"/>
    <mergeCell ref="G63:I63"/>
    <mergeCell ref="C65:I65"/>
    <mergeCell ref="C96:E96"/>
    <mergeCell ref="G96:I96"/>
    <mergeCell ref="C44:I44"/>
    <mergeCell ref="C61:E61"/>
    <mergeCell ref="G61:I61"/>
    <mergeCell ref="C62:E62"/>
    <mergeCell ref="G62:I62"/>
    <mergeCell ref="C4:E4"/>
    <mergeCell ref="G4:I4"/>
    <mergeCell ref="C5:E5"/>
    <mergeCell ref="G5:I5"/>
    <mergeCell ref="C6:E6"/>
    <mergeCell ref="G6:I6"/>
    <mergeCell ref="G41:I41"/>
    <mergeCell ref="C42:E42"/>
    <mergeCell ref="G42:I42"/>
    <mergeCell ref="C41:E41"/>
    <mergeCell ref="C8:I8"/>
    <mergeCell ref="C40:E40"/>
    <mergeCell ref="G40:I40"/>
  </mergeCells>
  <phoneticPr fontId="2" type="noConversion"/>
  <pageMargins left="0.7" right="0.7" top="0.48" bottom="0.5" header="0.5" footer="0.5"/>
  <pageSetup paperSize="9" scale="90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6" max="16383" man="1"/>
    <brk id="57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4C8E-DD1E-43F7-8AD3-BA2511B4EE18}">
  <sheetPr>
    <tabColor theme="4" tint="0.59999389629810485"/>
    <pageSetUpPr fitToPage="1"/>
  </sheetPr>
  <dimension ref="A1:R26"/>
  <sheetViews>
    <sheetView view="pageBreakPreview" zoomScale="80" zoomScaleNormal="80" zoomScaleSheetLayoutView="80" workbookViewId="0">
      <selection activeCell="A15" sqref="A15"/>
    </sheetView>
  </sheetViews>
  <sheetFormatPr defaultRowHeight="21.5"/>
  <cols>
    <col min="1" max="1" width="2.09765625" customWidth="1"/>
    <col min="2" max="2" width="55.8984375" customWidth="1"/>
    <col min="3" max="3" width="9.69921875" customWidth="1"/>
    <col min="4" max="4" width="13.09765625" customWidth="1"/>
    <col min="5" max="5" width="1" customWidth="1"/>
    <col min="6" max="6" width="13.09765625" customWidth="1"/>
    <col min="7" max="7" width="1" customWidth="1"/>
    <col min="8" max="8" width="15" customWidth="1"/>
    <col min="9" max="9" width="1" customWidth="1"/>
    <col min="10" max="10" width="13.09765625" customWidth="1"/>
    <col min="11" max="11" width="1" customWidth="1"/>
    <col min="12" max="12" width="14.09765625" customWidth="1"/>
    <col min="13" max="13" width="1" customWidth="1"/>
    <col min="14" max="14" width="13.09765625" customWidth="1"/>
    <col min="15" max="15" width="1" style="14" customWidth="1"/>
    <col min="16" max="16" width="13.69921875" style="14" customWidth="1"/>
    <col min="17" max="17" width="1" style="14" customWidth="1"/>
    <col min="18" max="18" width="13.09765625" style="14" customWidth="1"/>
  </cols>
  <sheetData>
    <row r="1" spans="1:18" ht="22.5" customHeight="1">
      <c r="A1" s="1" t="s">
        <v>0</v>
      </c>
      <c r="B1" s="3"/>
      <c r="C1" s="3"/>
      <c r="L1" s="92"/>
      <c r="M1" s="92"/>
    </row>
    <row r="2" spans="1:18" ht="22.5" customHeight="1">
      <c r="A2" s="1" t="s">
        <v>110</v>
      </c>
      <c r="B2" s="3"/>
      <c r="C2" s="3"/>
      <c r="L2" s="92"/>
      <c r="M2" s="92"/>
    </row>
    <row r="3" spans="1:18" ht="22.5" customHeight="1">
      <c r="A3" s="93"/>
      <c r="B3" s="66"/>
      <c r="C3" s="66"/>
      <c r="H3" s="40"/>
      <c r="I3" s="40"/>
      <c r="J3" s="40"/>
      <c r="K3" s="40"/>
      <c r="L3" s="40"/>
    </row>
    <row r="4" spans="1:18" ht="22.5" customHeight="1">
      <c r="A4" s="3"/>
      <c r="B4" s="3"/>
      <c r="C4" s="3"/>
      <c r="D4" s="161" t="s">
        <v>2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</row>
    <row r="5" spans="1:18" ht="22.5" customHeight="1">
      <c r="A5" s="3"/>
      <c r="B5" s="3"/>
      <c r="C5" s="3"/>
      <c r="D5" s="94"/>
      <c r="E5" s="94"/>
      <c r="F5" s="94"/>
      <c r="G5" s="94"/>
      <c r="H5" s="94"/>
      <c r="I5" s="94"/>
      <c r="J5" s="160" t="s">
        <v>111</v>
      </c>
      <c r="K5" s="160"/>
      <c r="L5" s="160"/>
      <c r="N5" s="94"/>
    </row>
    <row r="6" spans="1:18" ht="22.5" customHeight="1">
      <c r="A6" s="3"/>
      <c r="B6" s="3"/>
      <c r="C6" s="3"/>
      <c r="D6" s="94"/>
      <c r="E6" s="94"/>
      <c r="F6" s="94"/>
      <c r="G6" s="94"/>
      <c r="H6" s="94"/>
      <c r="I6" s="94"/>
      <c r="J6" s="45"/>
      <c r="K6" s="45"/>
      <c r="L6" s="45"/>
      <c r="O6"/>
      <c r="P6" s="95" t="s">
        <v>112</v>
      </c>
      <c r="Q6"/>
      <c r="R6" s="45"/>
    </row>
    <row r="7" spans="1:18" ht="22.5" customHeight="1">
      <c r="A7" s="3"/>
      <c r="B7" s="3"/>
      <c r="C7" s="3"/>
      <c r="D7" s="45" t="s">
        <v>59</v>
      </c>
      <c r="E7" s="45"/>
      <c r="F7" s="45"/>
      <c r="G7" s="45"/>
      <c r="H7" s="45" t="s">
        <v>113</v>
      </c>
      <c r="I7" s="45"/>
      <c r="J7" s="45"/>
      <c r="K7" s="4"/>
      <c r="N7" s="45" t="s">
        <v>114</v>
      </c>
      <c r="O7" s="45"/>
      <c r="P7" s="95" t="s">
        <v>115</v>
      </c>
      <c r="Q7" s="45"/>
      <c r="R7"/>
    </row>
    <row r="8" spans="1:18" ht="22.5" customHeight="1">
      <c r="D8" s="45" t="s">
        <v>116</v>
      </c>
      <c r="E8" s="45"/>
      <c r="F8" s="45" t="s">
        <v>117</v>
      </c>
      <c r="G8" s="45"/>
      <c r="H8" s="45" t="s">
        <v>118</v>
      </c>
      <c r="I8" s="45"/>
      <c r="J8" s="45" t="s">
        <v>119</v>
      </c>
      <c r="K8" s="4"/>
      <c r="L8" s="45"/>
      <c r="M8" s="45"/>
      <c r="N8" s="45" t="s">
        <v>120</v>
      </c>
      <c r="O8" s="45"/>
      <c r="P8" s="95" t="s">
        <v>121</v>
      </c>
      <c r="Q8" s="45"/>
      <c r="R8" s="45" t="s">
        <v>114</v>
      </c>
    </row>
    <row r="9" spans="1:18" ht="22.5" customHeight="1">
      <c r="C9" s="4" t="s">
        <v>7</v>
      </c>
      <c r="D9" s="45" t="s">
        <v>122</v>
      </c>
      <c r="E9" s="45"/>
      <c r="F9" s="45" t="s">
        <v>123</v>
      </c>
      <c r="G9" s="45"/>
      <c r="H9" s="45" t="s">
        <v>124</v>
      </c>
      <c r="I9" s="45"/>
      <c r="J9" s="45" t="s">
        <v>125</v>
      </c>
      <c r="K9" s="45"/>
      <c r="L9" s="45" t="s">
        <v>126</v>
      </c>
      <c r="M9" s="45"/>
      <c r="N9" s="45" t="s">
        <v>127</v>
      </c>
      <c r="O9" s="45"/>
      <c r="P9" s="95" t="s">
        <v>128</v>
      </c>
      <c r="Q9" s="45"/>
      <c r="R9" s="45" t="s">
        <v>120</v>
      </c>
    </row>
    <row r="10" spans="1:18" ht="22.5" customHeight="1">
      <c r="B10" s="30"/>
      <c r="C10" s="30"/>
      <c r="D10" s="162" t="s">
        <v>11</v>
      </c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</row>
    <row r="11" spans="1:18" ht="22.5" customHeight="1">
      <c r="A11" s="30" t="s">
        <v>129</v>
      </c>
      <c r="B11" s="3"/>
      <c r="C11" s="4"/>
      <c r="D11" s="50"/>
      <c r="E11" s="50"/>
      <c r="F11" s="50"/>
      <c r="G11" s="96"/>
      <c r="H11" s="50"/>
      <c r="I11" s="50"/>
      <c r="J11" s="50"/>
      <c r="K11" s="96"/>
      <c r="L11" s="96"/>
      <c r="M11" s="96"/>
    </row>
    <row r="12" spans="1:18" ht="22.5" customHeight="1">
      <c r="A12" s="3" t="s">
        <v>130</v>
      </c>
      <c r="B12" s="3"/>
      <c r="C12" s="4"/>
      <c r="D12" s="121">
        <v>357321</v>
      </c>
      <c r="E12" s="121"/>
      <c r="F12" s="121">
        <v>317914</v>
      </c>
      <c r="G12" s="122"/>
      <c r="H12" s="121">
        <v>2736</v>
      </c>
      <c r="I12" s="121"/>
      <c r="J12" s="121">
        <v>16206</v>
      </c>
      <c r="K12" s="50"/>
      <c r="L12" s="121">
        <v>54391</v>
      </c>
      <c r="M12" s="50"/>
      <c r="N12" s="121">
        <f>SUM(D12:L12)</f>
        <v>748568</v>
      </c>
      <c r="O12" s="123"/>
      <c r="P12" s="121">
        <v>1</v>
      </c>
      <c r="Q12" s="123"/>
      <c r="R12" s="121">
        <f>SUM(N12:P12)</f>
        <v>748569</v>
      </c>
    </row>
    <row r="13" spans="1:18" ht="10" customHeight="1">
      <c r="C13" s="4"/>
      <c r="D13" s="100"/>
      <c r="E13" s="100"/>
      <c r="F13" s="40"/>
      <c r="G13" s="40"/>
      <c r="H13" s="100"/>
      <c r="I13" s="100"/>
      <c r="J13" s="100"/>
      <c r="K13" s="50"/>
      <c r="L13" s="56"/>
      <c r="M13" s="40"/>
      <c r="N13" s="100"/>
    </row>
    <row r="14" spans="1:18" ht="22.5" customHeight="1">
      <c r="A14" s="3" t="s">
        <v>131</v>
      </c>
      <c r="B14" s="3"/>
      <c r="C14" s="4"/>
      <c r="D14" s="50"/>
      <c r="E14" s="50"/>
      <c r="F14" s="50"/>
      <c r="G14" s="96"/>
      <c r="H14" s="50"/>
      <c r="I14" s="50"/>
      <c r="J14" s="50"/>
      <c r="K14" s="96"/>
      <c r="L14" s="50"/>
      <c r="M14" s="96"/>
      <c r="N14" s="50"/>
    </row>
    <row r="15" spans="1:18" ht="22.5" customHeight="1">
      <c r="A15" s="3"/>
      <c r="B15" s="6" t="s">
        <v>132</v>
      </c>
      <c r="C15" s="4"/>
      <c r="D15" s="50"/>
      <c r="E15" s="50"/>
      <c r="F15" s="50"/>
      <c r="G15" s="96"/>
      <c r="H15" s="50"/>
      <c r="I15" s="50"/>
      <c r="J15" s="50"/>
      <c r="K15" s="96"/>
      <c r="L15" s="50"/>
      <c r="M15" s="96"/>
      <c r="N15" s="50"/>
    </row>
    <row r="16" spans="1:18" ht="22.5" customHeight="1">
      <c r="A16" s="3"/>
      <c r="B16" t="s">
        <v>133</v>
      </c>
      <c r="C16" s="4"/>
      <c r="D16" s="40">
        <v>17866</v>
      </c>
      <c r="E16" s="40"/>
      <c r="F16" s="61" t="s">
        <v>19</v>
      </c>
      <c r="G16" s="101"/>
      <c r="H16" s="61" t="s">
        <v>19</v>
      </c>
      <c r="I16" s="40"/>
      <c r="J16" s="61" t="s">
        <v>19</v>
      </c>
      <c r="K16" s="101"/>
      <c r="L16" s="61" t="s">
        <v>19</v>
      </c>
      <c r="M16" s="101"/>
      <c r="N16" s="99">
        <f>SUM(D16:L16)</f>
        <v>17866</v>
      </c>
      <c r="P16" s="61" t="s">
        <v>19</v>
      </c>
      <c r="R16" s="99">
        <f t="shared" ref="R16:R17" si="0">SUM(N16:P16)</f>
        <v>17866</v>
      </c>
    </row>
    <row r="17" spans="1:18" ht="22.5" customHeight="1">
      <c r="B17" t="s">
        <v>134</v>
      </c>
      <c r="C17" s="4">
        <v>11</v>
      </c>
      <c r="D17" s="61" t="s">
        <v>19</v>
      </c>
      <c r="E17" s="61"/>
      <c r="F17" s="61" t="s">
        <v>19</v>
      </c>
      <c r="G17" s="40"/>
      <c r="H17" s="61" t="s">
        <v>19</v>
      </c>
      <c r="I17" s="61"/>
      <c r="J17" s="61" t="s">
        <v>19</v>
      </c>
      <c r="K17" s="50"/>
      <c r="L17" s="98">
        <v>-50854</v>
      </c>
      <c r="M17" s="40"/>
      <c r="N17" s="99">
        <f>SUM(D17:L17)</f>
        <v>-50854</v>
      </c>
      <c r="P17" s="61" t="s">
        <v>19</v>
      </c>
      <c r="R17" s="99">
        <f t="shared" si="0"/>
        <v>-50854</v>
      </c>
    </row>
    <row r="18" spans="1:18" ht="22.5" customHeight="1">
      <c r="A18" s="3"/>
      <c r="B18" s="6" t="s">
        <v>135</v>
      </c>
      <c r="C18" s="4"/>
      <c r="D18" s="102">
        <f>SUM(D16:D17)</f>
        <v>17866</v>
      </c>
      <c r="E18" s="97"/>
      <c r="F18" s="103">
        <v>0</v>
      </c>
      <c r="G18" s="52"/>
      <c r="H18" s="103">
        <v>0</v>
      </c>
      <c r="I18" s="104"/>
      <c r="J18" s="103">
        <v>0</v>
      </c>
      <c r="K18" s="105"/>
      <c r="L18" s="102">
        <f>SUM(L16:L17)</f>
        <v>-50854</v>
      </c>
      <c r="M18" s="105"/>
      <c r="N18" s="102">
        <f>SUM(N16:N17)</f>
        <v>-32988</v>
      </c>
      <c r="P18" s="103">
        <v>0</v>
      </c>
      <c r="R18" s="102">
        <f>SUM(R16:R17)</f>
        <v>-32988</v>
      </c>
    </row>
    <row r="19" spans="1:18" ht="22.5" customHeight="1">
      <c r="A19" s="3" t="s">
        <v>136</v>
      </c>
      <c r="B19" s="6"/>
      <c r="C19" s="4"/>
      <c r="D19" s="102">
        <f>SUM(D18)</f>
        <v>17866</v>
      </c>
      <c r="E19" s="97"/>
      <c r="F19" s="103">
        <v>0</v>
      </c>
      <c r="G19" s="52"/>
      <c r="H19" s="103">
        <v>0</v>
      </c>
      <c r="I19" s="104"/>
      <c r="J19" s="103">
        <v>0</v>
      </c>
      <c r="K19" s="105"/>
      <c r="L19" s="102">
        <f>SUM(L18)</f>
        <v>-50854</v>
      </c>
      <c r="M19" s="105"/>
      <c r="N19" s="102">
        <f>SUM(N18)</f>
        <v>-32988</v>
      </c>
      <c r="P19" s="103">
        <v>0</v>
      </c>
      <c r="R19" s="102">
        <f>SUM(R18)</f>
        <v>-32988</v>
      </c>
    </row>
    <row r="20" spans="1:18" ht="10" customHeight="1">
      <c r="C20" s="4"/>
      <c r="D20" s="100"/>
      <c r="E20" s="100"/>
      <c r="F20" s="40"/>
      <c r="G20" s="40"/>
      <c r="H20" s="100"/>
      <c r="I20" s="100"/>
      <c r="J20" s="100"/>
      <c r="K20" s="50"/>
      <c r="L20" s="56"/>
      <c r="M20" s="40"/>
      <c r="N20" s="100"/>
    </row>
    <row r="21" spans="1:18" ht="22.5" customHeight="1">
      <c r="A21" s="3" t="s">
        <v>137</v>
      </c>
      <c r="B21" s="3"/>
      <c r="C21" s="4"/>
      <c r="D21" s="50"/>
      <c r="E21" s="50"/>
      <c r="F21" s="50"/>
      <c r="G21" s="96"/>
      <c r="H21" s="50"/>
      <c r="I21" s="50"/>
      <c r="J21" s="50"/>
      <c r="K21" s="96"/>
      <c r="L21" s="50"/>
      <c r="M21" s="96"/>
      <c r="N21" s="50"/>
    </row>
    <row r="22" spans="1:18" ht="22.5" customHeight="1">
      <c r="B22" t="s">
        <v>138</v>
      </c>
      <c r="C22" s="4"/>
      <c r="D22" s="61" t="s">
        <v>19</v>
      </c>
      <c r="E22" s="61"/>
      <c r="F22" s="61" t="s">
        <v>19</v>
      </c>
      <c r="G22" s="40"/>
      <c r="H22" s="61" t="s">
        <v>19</v>
      </c>
      <c r="I22" s="61"/>
      <c r="J22" s="61" t="s">
        <v>19</v>
      </c>
      <c r="K22" s="50"/>
      <c r="L22" s="98">
        <v>-3719</v>
      </c>
      <c r="M22" s="40"/>
      <c r="N22" s="99">
        <f>SUM(D22:L22)</f>
        <v>-3719</v>
      </c>
      <c r="P22" s="61" t="s">
        <v>19</v>
      </c>
      <c r="R22" s="99">
        <f t="shared" ref="R22" si="1">SUM(N22:P22)</f>
        <v>-3719</v>
      </c>
    </row>
    <row r="23" spans="1:18" ht="22.5" customHeight="1">
      <c r="A23" s="3" t="s">
        <v>139</v>
      </c>
      <c r="B23" s="3"/>
      <c r="C23" s="4"/>
      <c r="D23" s="110" t="s">
        <v>19</v>
      </c>
      <c r="E23" s="61"/>
      <c r="F23" s="110" t="s">
        <v>19</v>
      </c>
      <c r="G23" s="40"/>
      <c r="H23" s="110" t="s">
        <v>19</v>
      </c>
      <c r="I23" s="61"/>
      <c r="J23" s="110" t="s">
        <v>19</v>
      </c>
      <c r="K23" s="50"/>
      <c r="L23" s="103">
        <f>SUM(L22)</f>
        <v>-3719</v>
      </c>
      <c r="M23" s="50"/>
      <c r="N23" s="103">
        <f>SUM(N22)</f>
        <v>-3719</v>
      </c>
      <c r="P23" s="110" t="s">
        <v>19</v>
      </c>
      <c r="R23" s="103">
        <f>SUM(R22)</f>
        <v>-3719</v>
      </c>
    </row>
    <row r="24" spans="1:18" ht="10" customHeight="1">
      <c r="C24" s="4"/>
      <c r="D24" s="100"/>
      <c r="E24" s="100"/>
      <c r="F24" s="40"/>
      <c r="G24" s="40"/>
      <c r="H24" s="100"/>
      <c r="I24" s="100"/>
      <c r="J24" s="100"/>
      <c r="K24" s="50"/>
      <c r="L24" s="56"/>
      <c r="M24" s="40"/>
      <c r="N24" s="100"/>
      <c r="P24" s="100"/>
      <c r="R24" s="100"/>
    </row>
    <row r="25" spans="1:18" ht="22.5" customHeight="1" thickBot="1">
      <c r="A25" s="3" t="s">
        <v>140</v>
      </c>
      <c r="B25" s="3"/>
      <c r="C25" s="4"/>
      <c r="D25" s="106">
        <f>SUM(D12+D19)</f>
        <v>375187</v>
      </c>
      <c r="E25" s="73"/>
      <c r="F25" s="106">
        <f>SUM(F12+F19)</f>
        <v>317914</v>
      </c>
      <c r="G25" s="73"/>
      <c r="H25" s="106">
        <f>SUM(H12+H19)</f>
        <v>2736</v>
      </c>
      <c r="I25" s="73"/>
      <c r="J25" s="106">
        <f>SUM(J12+J19)</f>
        <v>16206</v>
      </c>
      <c r="K25" s="50"/>
      <c r="L25" s="106">
        <f>L12+L19+L23</f>
        <v>-182</v>
      </c>
      <c r="M25" s="50"/>
      <c r="N25" s="106">
        <f>N12+N19+N23</f>
        <v>711861</v>
      </c>
      <c r="P25" s="106">
        <f>SUM(P12+P19)</f>
        <v>1</v>
      </c>
      <c r="R25" s="106">
        <f>SUM(N25:P25)</f>
        <v>711862</v>
      </c>
    </row>
    <row r="26" spans="1:18" ht="22.5" customHeight="1" thickTop="1">
      <c r="C26" s="4"/>
      <c r="L26" s="107"/>
      <c r="N26" s="107"/>
    </row>
  </sheetData>
  <mergeCells count="3">
    <mergeCell ref="J5:L5"/>
    <mergeCell ref="D4:R4"/>
    <mergeCell ref="D10:R10"/>
  </mergeCells>
  <pageMargins left="0.7" right="0.7" top="0.48" bottom="0.5" header="0.5" footer="0.5"/>
  <pageSetup paperSize="9" scale="82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EF275-79A7-407A-B1CC-C51B831A3119}">
  <sheetPr>
    <tabColor theme="4" tint="0.59999389629810485"/>
    <pageSetUpPr fitToPage="1"/>
  </sheetPr>
  <dimension ref="A1:R25"/>
  <sheetViews>
    <sheetView view="pageBreakPreview" topLeftCell="A4" zoomScale="80" zoomScaleNormal="80" zoomScaleSheetLayoutView="80" workbookViewId="0">
      <selection activeCell="C20" sqref="C20"/>
    </sheetView>
  </sheetViews>
  <sheetFormatPr defaultRowHeight="21.5"/>
  <cols>
    <col min="1" max="1" width="2.09765625" customWidth="1"/>
    <col min="2" max="2" width="55.296875" customWidth="1"/>
    <col min="3" max="3" width="9.69921875" customWidth="1"/>
    <col min="4" max="4" width="13.09765625" customWidth="1"/>
    <col min="5" max="5" width="1" customWidth="1"/>
    <col min="6" max="6" width="13.09765625" customWidth="1"/>
    <col min="7" max="7" width="1" customWidth="1"/>
    <col min="8" max="8" width="15" customWidth="1"/>
    <col min="9" max="9" width="1" customWidth="1"/>
    <col min="10" max="10" width="13.09765625" customWidth="1"/>
    <col min="11" max="11" width="1" customWidth="1"/>
    <col min="12" max="12" width="14.09765625" customWidth="1"/>
    <col min="13" max="13" width="1" customWidth="1"/>
    <col min="14" max="14" width="13.09765625" customWidth="1"/>
    <col min="15" max="15" width="1" style="14" customWidth="1"/>
    <col min="16" max="16" width="13.69921875" style="14" customWidth="1"/>
    <col min="17" max="17" width="1" style="14" customWidth="1"/>
    <col min="18" max="18" width="13.09765625" style="14" customWidth="1"/>
  </cols>
  <sheetData>
    <row r="1" spans="1:18" ht="22.5" customHeight="1">
      <c r="A1" s="1" t="s">
        <v>0</v>
      </c>
      <c r="B1" s="3"/>
      <c r="C1" s="3"/>
      <c r="L1" s="92"/>
      <c r="M1" s="92"/>
    </row>
    <row r="2" spans="1:18" ht="22.5" customHeight="1">
      <c r="A2" s="1" t="s">
        <v>110</v>
      </c>
      <c r="B2" s="3"/>
      <c r="C2" s="3"/>
      <c r="L2" s="92"/>
      <c r="M2" s="92"/>
    </row>
    <row r="3" spans="1:18" ht="22.5" customHeight="1">
      <c r="A3" s="93"/>
      <c r="B3" s="66"/>
      <c r="C3" s="66"/>
      <c r="H3" s="40"/>
      <c r="I3" s="40"/>
      <c r="J3" s="40"/>
      <c r="K3" s="40"/>
      <c r="L3" s="40"/>
    </row>
    <row r="4" spans="1:18" ht="22.5" customHeight="1">
      <c r="A4" s="3"/>
      <c r="B4" s="3"/>
      <c r="C4" s="3"/>
      <c r="D4" s="161" t="s">
        <v>2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</row>
    <row r="5" spans="1:18" ht="22.5" customHeight="1">
      <c r="A5" s="3"/>
      <c r="B5" s="3"/>
      <c r="C5" s="3"/>
      <c r="D5" s="94"/>
      <c r="E5" s="94"/>
      <c r="F5" s="94"/>
      <c r="G5" s="94"/>
      <c r="H5" s="94"/>
      <c r="I5" s="94"/>
      <c r="J5" s="160" t="s">
        <v>111</v>
      </c>
      <c r="K5" s="160"/>
      <c r="L5" s="160"/>
      <c r="N5" s="94"/>
    </row>
    <row r="6" spans="1:18" ht="22.5" customHeight="1">
      <c r="A6" s="3"/>
      <c r="B6" s="3"/>
      <c r="C6" s="3"/>
      <c r="D6" s="94"/>
      <c r="E6" s="94"/>
      <c r="F6" s="94"/>
      <c r="G6" s="94"/>
      <c r="H6" s="94"/>
      <c r="I6" s="94"/>
      <c r="J6" s="45"/>
      <c r="K6" s="45"/>
      <c r="L6" s="45"/>
      <c r="O6"/>
      <c r="P6" s="95" t="s">
        <v>112</v>
      </c>
      <c r="Q6"/>
      <c r="R6" s="45"/>
    </row>
    <row r="7" spans="1:18" ht="22.5" customHeight="1">
      <c r="A7" s="3"/>
      <c r="B7" s="3"/>
      <c r="C7" s="3"/>
      <c r="D7" s="45" t="s">
        <v>59</v>
      </c>
      <c r="E7" s="45"/>
      <c r="F7" s="45"/>
      <c r="G7" s="45"/>
      <c r="H7" s="45" t="s">
        <v>113</v>
      </c>
      <c r="I7" s="45"/>
      <c r="J7" s="45"/>
      <c r="K7" s="4"/>
      <c r="N7" s="45" t="s">
        <v>114</v>
      </c>
      <c r="O7" s="45"/>
      <c r="P7" s="95" t="s">
        <v>115</v>
      </c>
      <c r="Q7" s="45"/>
      <c r="R7"/>
    </row>
    <row r="8" spans="1:18" ht="22.5" customHeight="1">
      <c r="D8" s="45" t="s">
        <v>116</v>
      </c>
      <c r="E8" s="45"/>
      <c r="F8" s="45" t="s">
        <v>117</v>
      </c>
      <c r="G8" s="45"/>
      <c r="H8" s="45" t="s">
        <v>118</v>
      </c>
      <c r="I8" s="45"/>
      <c r="J8" s="45" t="s">
        <v>119</v>
      </c>
      <c r="K8" s="4"/>
      <c r="L8" s="45"/>
      <c r="M8" s="45"/>
      <c r="N8" s="45" t="s">
        <v>120</v>
      </c>
      <c r="O8" s="45"/>
      <c r="P8" s="95" t="s">
        <v>121</v>
      </c>
      <c r="Q8" s="45"/>
      <c r="R8" s="45" t="s">
        <v>114</v>
      </c>
    </row>
    <row r="9" spans="1:18" ht="22.5" customHeight="1">
      <c r="C9" s="4" t="s">
        <v>7</v>
      </c>
      <c r="D9" s="45" t="s">
        <v>122</v>
      </c>
      <c r="E9" s="45"/>
      <c r="F9" s="45" t="s">
        <v>123</v>
      </c>
      <c r="G9" s="45"/>
      <c r="H9" s="45" t="s">
        <v>124</v>
      </c>
      <c r="I9" s="45"/>
      <c r="J9" s="45" t="s">
        <v>125</v>
      </c>
      <c r="K9" s="45"/>
      <c r="L9" s="45" t="s">
        <v>126</v>
      </c>
      <c r="M9" s="45"/>
      <c r="N9" s="45" t="s">
        <v>127</v>
      </c>
      <c r="O9" s="45"/>
      <c r="P9" s="95" t="s">
        <v>128</v>
      </c>
      <c r="Q9" s="45"/>
      <c r="R9" s="45" t="s">
        <v>120</v>
      </c>
    </row>
    <row r="10" spans="1:18" ht="22.5" customHeight="1">
      <c r="B10" s="30"/>
      <c r="C10" s="30"/>
      <c r="D10" s="162" t="s">
        <v>11</v>
      </c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</row>
    <row r="11" spans="1:18" ht="22.5" customHeight="1">
      <c r="A11" s="30" t="s">
        <v>141</v>
      </c>
      <c r="B11" s="3"/>
      <c r="C11" s="4"/>
      <c r="D11" s="50"/>
      <c r="E11" s="50"/>
      <c r="F11" s="50"/>
      <c r="G11" s="96"/>
      <c r="H11" s="50"/>
      <c r="I11" s="50"/>
      <c r="J11" s="50"/>
      <c r="K11" s="96"/>
      <c r="L11" s="96"/>
      <c r="M11" s="96"/>
    </row>
    <row r="12" spans="1:18" ht="22.5" customHeight="1">
      <c r="A12" s="3" t="s">
        <v>142</v>
      </c>
      <c r="B12" s="3"/>
      <c r="C12" s="4"/>
      <c r="D12" s="121">
        <v>375187</v>
      </c>
      <c r="E12" s="121"/>
      <c r="F12" s="121">
        <v>317914</v>
      </c>
      <c r="G12" s="122"/>
      <c r="H12" s="121">
        <v>2736</v>
      </c>
      <c r="I12" s="121"/>
      <c r="J12" s="121">
        <v>17404</v>
      </c>
      <c r="K12" s="50"/>
      <c r="L12" s="121">
        <v>15239</v>
      </c>
      <c r="M12" s="50"/>
      <c r="N12" s="121">
        <f>SUM(D12:L12)</f>
        <v>728480</v>
      </c>
      <c r="O12" s="123"/>
      <c r="P12" s="121">
        <v>1</v>
      </c>
      <c r="Q12" s="123"/>
      <c r="R12" s="121">
        <f>SUM(N12:P12)</f>
        <v>728481</v>
      </c>
    </row>
    <row r="13" spans="1:18" ht="10" customHeight="1">
      <c r="C13" s="4"/>
      <c r="D13" s="100"/>
      <c r="E13" s="100"/>
      <c r="F13" s="40"/>
      <c r="G13" s="40"/>
      <c r="H13" s="100"/>
      <c r="I13" s="100"/>
      <c r="J13" s="100"/>
      <c r="K13" s="50"/>
      <c r="L13" s="56"/>
      <c r="M13" s="40"/>
      <c r="N13" s="100"/>
    </row>
    <row r="14" spans="1:18" ht="22.5" customHeight="1">
      <c r="A14" s="3" t="s">
        <v>131</v>
      </c>
      <c r="B14" s="3"/>
      <c r="C14" s="4"/>
      <c r="D14" s="50"/>
      <c r="E14" s="50"/>
      <c r="F14" s="50"/>
      <c r="G14" s="96"/>
      <c r="H14" s="50"/>
      <c r="I14" s="50"/>
      <c r="J14" s="50"/>
      <c r="K14" s="96"/>
      <c r="L14" s="50"/>
      <c r="M14" s="96"/>
      <c r="N14" s="50"/>
    </row>
    <row r="15" spans="1:18" ht="22.5" customHeight="1">
      <c r="A15" s="3"/>
      <c r="B15" s="6" t="s">
        <v>132</v>
      </c>
      <c r="C15" s="4"/>
      <c r="D15" s="50"/>
      <c r="E15" s="50"/>
      <c r="F15" s="50"/>
      <c r="G15" s="96"/>
      <c r="H15" s="50"/>
      <c r="I15" s="50"/>
      <c r="J15" s="50"/>
      <c r="K15" s="96"/>
      <c r="L15" s="50"/>
      <c r="M15" s="96"/>
      <c r="N15" s="50"/>
    </row>
    <row r="16" spans="1:18" ht="22.5" customHeight="1">
      <c r="B16" t="s">
        <v>134</v>
      </c>
      <c r="C16" s="4">
        <v>11</v>
      </c>
      <c r="D16" s="61" t="s">
        <v>19</v>
      </c>
      <c r="E16" s="61"/>
      <c r="F16" s="61" t="s">
        <v>19</v>
      </c>
      <c r="G16" s="40"/>
      <c r="H16" s="61" t="s">
        <v>19</v>
      </c>
      <c r="I16" s="61"/>
      <c r="J16" s="61" t="s">
        <v>19</v>
      </c>
      <c r="K16" s="50"/>
      <c r="L16" s="98">
        <v>-11256</v>
      </c>
      <c r="M16" s="40"/>
      <c r="N16" s="99">
        <f>SUM(D16:L16)</f>
        <v>-11256</v>
      </c>
      <c r="P16" s="61" t="s">
        <v>19</v>
      </c>
      <c r="R16" s="99">
        <f>SUM(N16:P16)</f>
        <v>-11256</v>
      </c>
    </row>
    <row r="17" spans="1:18" ht="22.5" customHeight="1">
      <c r="A17" s="3"/>
      <c r="B17" s="6" t="s">
        <v>135</v>
      </c>
      <c r="C17" s="4"/>
      <c r="D17" s="103">
        <f>SUM(D16:D16)</f>
        <v>0</v>
      </c>
      <c r="E17" s="97"/>
      <c r="F17" s="103">
        <v>0</v>
      </c>
      <c r="G17" s="52"/>
      <c r="H17" s="103">
        <v>0</v>
      </c>
      <c r="I17" s="104"/>
      <c r="J17" s="103">
        <v>0</v>
      </c>
      <c r="K17" s="105"/>
      <c r="L17" s="102">
        <f>SUM(L16:L16)</f>
        <v>-11256</v>
      </c>
      <c r="M17" s="105"/>
      <c r="N17" s="102">
        <f>SUM(N16:N16)</f>
        <v>-11256</v>
      </c>
      <c r="P17" s="103">
        <v>0</v>
      </c>
      <c r="R17" s="102">
        <f>SUM(R16:R16)</f>
        <v>-11256</v>
      </c>
    </row>
    <row r="18" spans="1:18" ht="22.5" customHeight="1">
      <c r="A18" s="3" t="s">
        <v>136</v>
      </c>
      <c r="B18" s="6"/>
      <c r="C18" s="4"/>
      <c r="D18" s="103">
        <f>SUM(D17)</f>
        <v>0</v>
      </c>
      <c r="E18" s="97"/>
      <c r="F18" s="103">
        <v>0</v>
      </c>
      <c r="G18" s="52"/>
      <c r="H18" s="103">
        <v>0</v>
      </c>
      <c r="I18" s="104"/>
      <c r="J18" s="103">
        <v>0</v>
      </c>
      <c r="K18" s="105"/>
      <c r="L18" s="102">
        <f>SUM(L17)</f>
        <v>-11256</v>
      </c>
      <c r="M18" s="105"/>
      <c r="N18" s="102">
        <f>SUM(N17)</f>
        <v>-11256</v>
      </c>
      <c r="P18" s="103">
        <v>0</v>
      </c>
      <c r="R18" s="102">
        <f>SUM(R17)</f>
        <v>-11256</v>
      </c>
    </row>
    <row r="19" spans="1:18" ht="10" customHeight="1">
      <c r="C19" s="4"/>
      <c r="D19" s="100"/>
      <c r="E19" s="100"/>
      <c r="F19" s="40"/>
      <c r="G19" s="40"/>
      <c r="H19" s="100"/>
      <c r="I19" s="100"/>
      <c r="J19" s="100"/>
      <c r="K19" s="50"/>
      <c r="L19" s="56"/>
      <c r="M19" s="40"/>
      <c r="N19" s="100"/>
    </row>
    <row r="20" spans="1:18" ht="22.5" customHeight="1">
      <c r="A20" s="3" t="s">
        <v>137</v>
      </c>
      <c r="B20" s="3"/>
      <c r="C20" s="4"/>
      <c r="D20" s="50"/>
      <c r="E20" s="50"/>
      <c r="F20" s="50"/>
      <c r="G20" s="96"/>
      <c r="H20" s="50"/>
      <c r="I20" s="50"/>
      <c r="J20" s="50"/>
      <c r="K20" s="96"/>
      <c r="L20" s="50"/>
      <c r="M20" s="96"/>
      <c r="N20" s="50"/>
    </row>
    <row r="21" spans="1:18" ht="22.5" customHeight="1">
      <c r="B21" t="s">
        <v>148</v>
      </c>
      <c r="C21" s="4"/>
      <c r="D21" s="61" t="s">
        <v>19</v>
      </c>
      <c r="E21" s="61"/>
      <c r="F21" s="61" t="s">
        <v>19</v>
      </c>
      <c r="G21" s="40"/>
      <c r="H21" s="61" t="s">
        <v>19</v>
      </c>
      <c r="I21" s="61"/>
      <c r="J21" s="61" t="s">
        <v>19</v>
      </c>
      <c r="K21" s="50"/>
      <c r="L21" s="98">
        <f>'PL 6-9'!C87</f>
        <v>22814</v>
      </c>
      <c r="M21" s="40"/>
      <c r="N21" s="99">
        <f>SUM(D21:L21)</f>
        <v>22814</v>
      </c>
      <c r="P21" s="61" t="s">
        <v>19</v>
      </c>
      <c r="R21" s="99">
        <f t="shared" ref="R21" si="0">SUM(N21:P21)</f>
        <v>22814</v>
      </c>
    </row>
    <row r="22" spans="1:18" ht="22.5" customHeight="1">
      <c r="A22" s="3" t="s">
        <v>139</v>
      </c>
      <c r="B22" s="3"/>
      <c r="C22" s="4"/>
      <c r="D22" s="110" t="s">
        <v>19</v>
      </c>
      <c r="E22" s="61"/>
      <c r="F22" s="110" t="s">
        <v>19</v>
      </c>
      <c r="G22" s="40"/>
      <c r="H22" s="110" t="s">
        <v>19</v>
      </c>
      <c r="I22" s="61"/>
      <c r="J22" s="110" t="s">
        <v>19</v>
      </c>
      <c r="K22" s="50"/>
      <c r="L22" s="103">
        <f>SUM(L21)</f>
        <v>22814</v>
      </c>
      <c r="M22" s="50"/>
      <c r="N22" s="103">
        <f>SUM(N21)</f>
        <v>22814</v>
      </c>
      <c r="P22" s="110" t="s">
        <v>19</v>
      </c>
      <c r="R22" s="103">
        <f>SUM(R21)</f>
        <v>22814</v>
      </c>
    </row>
    <row r="23" spans="1:18" ht="10" customHeight="1">
      <c r="C23" s="4"/>
      <c r="D23" s="100"/>
      <c r="E23" s="100"/>
      <c r="F23" s="40"/>
      <c r="G23" s="40"/>
      <c r="H23" s="100"/>
      <c r="I23" s="100"/>
      <c r="J23" s="100"/>
      <c r="K23" s="50"/>
      <c r="L23" s="56"/>
      <c r="M23" s="40"/>
      <c r="N23" s="100"/>
      <c r="P23" s="100"/>
      <c r="R23" s="100"/>
    </row>
    <row r="24" spans="1:18" ht="22.5" customHeight="1" thickBot="1">
      <c r="A24" s="3" t="s">
        <v>143</v>
      </c>
      <c r="B24" s="3"/>
      <c r="C24" s="4"/>
      <c r="D24" s="106">
        <f>SUM(D12+D18)</f>
        <v>375187</v>
      </c>
      <c r="E24" s="73"/>
      <c r="F24" s="106">
        <f>SUM(F12+F18)</f>
        <v>317914</v>
      </c>
      <c r="G24" s="73"/>
      <c r="H24" s="106">
        <f>SUM(H12+H18)</f>
        <v>2736</v>
      </c>
      <c r="I24" s="73"/>
      <c r="J24" s="106">
        <f>SUM(J12+J18)</f>
        <v>17404</v>
      </c>
      <c r="K24" s="50"/>
      <c r="L24" s="106">
        <f>L12+L18+L22</f>
        <v>26797</v>
      </c>
      <c r="M24" s="50"/>
      <c r="N24" s="106">
        <f>N12+N18+N22</f>
        <v>740038</v>
      </c>
      <c r="P24" s="106">
        <f>SUM(P12+P18)</f>
        <v>1</v>
      </c>
      <c r="R24" s="106">
        <f>SUM(N24:P24)</f>
        <v>740039</v>
      </c>
    </row>
    <row r="25" spans="1:18" ht="22.5" customHeight="1" thickTop="1">
      <c r="C25" s="4"/>
      <c r="L25" s="107"/>
      <c r="N25" s="107"/>
    </row>
  </sheetData>
  <mergeCells count="3">
    <mergeCell ref="D4:R4"/>
    <mergeCell ref="J5:L5"/>
    <mergeCell ref="D10:R10"/>
  </mergeCells>
  <pageMargins left="0.7" right="0.7" top="0.48" bottom="0.5" header="0.5" footer="0.5"/>
  <pageSetup paperSize="9" scale="82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0E429-02AE-4CBD-9A67-016839F1BEFA}">
  <sheetPr>
    <tabColor theme="4" tint="0.59999389629810485"/>
    <pageSetUpPr fitToPage="1"/>
  </sheetPr>
  <dimension ref="A1:N25"/>
  <sheetViews>
    <sheetView view="pageBreakPreview" zoomScale="80" zoomScaleNormal="80" zoomScaleSheetLayoutView="80" workbookViewId="0">
      <selection activeCell="B16" sqref="B16"/>
    </sheetView>
  </sheetViews>
  <sheetFormatPr defaultRowHeight="21.5"/>
  <cols>
    <col min="1" max="1" width="2.09765625" customWidth="1"/>
    <col min="2" max="2" width="57.3984375" customWidth="1"/>
    <col min="3" max="3" width="9.09765625" customWidth="1"/>
    <col min="4" max="4" width="13.59765625" customWidth="1"/>
    <col min="5" max="5" width="1.09765625" customWidth="1"/>
    <col min="6" max="6" width="13.59765625" customWidth="1"/>
    <col min="7" max="7" width="1.09765625" customWidth="1"/>
    <col min="8" max="8" width="15.69921875" customWidth="1"/>
    <col min="9" max="9" width="1.09765625" customWidth="1"/>
    <col min="10" max="10" width="13.59765625" customWidth="1"/>
    <col min="11" max="11" width="1.09765625" customWidth="1"/>
    <col min="12" max="12" width="13.59765625" customWidth="1"/>
    <col min="13" max="13" width="1.09765625" customWidth="1"/>
    <col min="14" max="14" width="13.59765625" customWidth="1"/>
  </cols>
  <sheetData>
    <row r="1" spans="1:14" ht="22.5" customHeight="1">
      <c r="A1" s="1" t="s">
        <v>0</v>
      </c>
      <c r="B1" s="3"/>
      <c r="C1" s="3"/>
      <c r="J1" s="92"/>
      <c r="K1" s="92"/>
    </row>
    <row r="2" spans="1:14" ht="22.5" customHeight="1">
      <c r="A2" s="1" t="s">
        <v>110</v>
      </c>
      <c r="B2" s="3"/>
      <c r="C2" s="3"/>
      <c r="J2" s="92"/>
      <c r="K2" s="92"/>
    </row>
    <row r="3" spans="1:14" ht="14.15" customHeight="1">
      <c r="A3" s="93"/>
      <c r="B3" s="66"/>
      <c r="C3" s="66"/>
      <c r="H3" s="40"/>
      <c r="I3" s="40"/>
      <c r="J3" s="40"/>
    </row>
    <row r="4" spans="1:14" ht="21.65" customHeight="1">
      <c r="A4" s="93"/>
      <c r="B4" s="66"/>
      <c r="C4" s="66"/>
      <c r="D4" s="161" t="s">
        <v>3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</row>
    <row r="5" spans="1:14" ht="21.65" customHeight="1">
      <c r="A5" s="3"/>
      <c r="B5" s="3"/>
      <c r="C5" s="3"/>
      <c r="J5" s="160" t="s">
        <v>66</v>
      </c>
      <c r="K5" s="160"/>
      <c r="L5" s="160"/>
    </row>
    <row r="6" spans="1:14" ht="21.65" customHeight="1">
      <c r="A6" s="3"/>
      <c r="B6" s="3"/>
      <c r="C6" s="3"/>
      <c r="D6" s="45" t="s">
        <v>59</v>
      </c>
      <c r="E6" s="45"/>
      <c r="F6" s="45"/>
      <c r="G6" s="45"/>
      <c r="H6" s="45" t="s">
        <v>113</v>
      </c>
      <c r="I6" s="4"/>
      <c r="M6" s="45"/>
      <c r="N6" s="45"/>
    </row>
    <row r="7" spans="1:14" ht="22.5" customHeight="1">
      <c r="D7" s="45" t="s">
        <v>116</v>
      </c>
      <c r="E7" s="45"/>
      <c r="F7" s="45" t="s">
        <v>117</v>
      </c>
      <c r="G7" s="45"/>
      <c r="H7" s="45" t="s">
        <v>118</v>
      </c>
      <c r="I7" s="4"/>
      <c r="J7" s="45" t="s">
        <v>144</v>
      </c>
      <c r="K7" s="45"/>
      <c r="L7" s="45" t="s">
        <v>145</v>
      </c>
      <c r="M7" s="45"/>
      <c r="N7" s="45" t="s">
        <v>114</v>
      </c>
    </row>
    <row r="8" spans="1:14" ht="21.65" customHeight="1">
      <c r="C8" s="4" t="s">
        <v>7</v>
      </c>
      <c r="D8" s="45" t="s">
        <v>122</v>
      </c>
      <c r="E8" s="45"/>
      <c r="F8" s="45" t="s">
        <v>123</v>
      </c>
      <c r="G8" s="45"/>
      <c r="H8" s="45" t="s">
        <v>124</v>
      </c>
      <c r="I8" s="45"/>
      <c r="J8" s="45" t="s">
        <v>146</v>
      </c>
      <c r="K8" s="45"/>
      <c r="L8" s="45" t="s">
        <v>147</v>
      </c>
      <c r="M8" s="45"/>
      <c r="N8" s="45" t="s">
        <v>120</v>
      </c>
    </row>
    <row r="9" spans="1:14" ht="19.5" customHeight="1">
      <c r="B9" s="30"/>
      <c r="C9" s="30"/>
      <c r="D9" s="162" t="s">
        <v>11</v>
      </c>
      <c r="E9" s="162"/>
      <c r="F9" s="162"/>
      <c r="G9" s="162"/>
      <c r="H9" s="162"/>
      <c r="I9" s="162"/>
      <c r="J9" s="162"/>
      <c r="K9" s="162"/>
      <c r="L9" s="162"/>
      <c r="M9" s="162"/>
      <c r="N9" s="162"/>
    </row>
    <row r="10" spans="1:14" ht="22.5" customHeight="1">
      <c r="A10" s="30" t="s">
        <v>129</v>
      </c>
      <c r="B10" s="3"/>
      <c r="C10" s="3"/>
      <c r="D10" s="50"/>
      <c r="E10" s="50"/>
      <c r="F10" s="50"/>
      <c r="G10" s="96"/>
      <c r="H10" s="50"/>
      <c r="I10" s="96"/>
      <c r="J10" s="96"/>
      <c r="K10" s="96"/>
      <c r="L10" s="50"/>
    </row>
    <row r="11" spans="1:14" ht="22.5" customHeight="1">
      <c r="A11" s="3" t="s">
        <v>130</v>
      </c>
      <c r="B11" s="3"/>
      <c r="C11" s="4"/>
      <c r="D11" s="121">
        <v>357321</v>
      </c>
      <c r="E11" s="121"/>
      <c r="F11" s="121">
        <v>317914</v>
      </c>
      <c r="G11" s="122"/>
      <c r="H11" s="121">
        <v>2736</v>
      </c>
      <c r="I11" s="50"/>
      <c r="J11" s="121">
        <v>16206</v>
      </c>
      <c r="K11" s="50"/>
      <c r="L11" s="121">
        <v>71908</v>
      </c>
      <c r="N11" s="121">
        <f>SUM(D11:L11)</f>
        <v>766085</v>
      </c>
    </row>
    <row r="12" spans="1:14" ht="7.5" customHeight="1">
      <c r="C12" s="4"/>
      <c r="D12" s="100"/>
      <c r="E12" s="100"/>
      <c r="F12" s="100"/>
      <c r="G12" s="40"/>
      <c r="H12" s="100"/>
      <c r="I12" s="50"/>
      <c r="J12" s="56"/>
      <c r="K12" s="40"/>
      <c r="L12" s="40"/>
      <c r="N12" s="52"/>
    </row>
    <row r="13" spans="1:14" ht="22.5" customHeight="1">
      <c r="A13" s="3" t="s">
        <v>131</v>
      </c>
      <c r="B13" s="3"/>
      <c r="C13" s="4"/>
      <c r="D13" s="50"/>
      <c r="E13" s="50"/>
      <c r="F13" s="50"/>
      <c r="G13" s="96"/>
      <c r="H13" s="50"/>
      <c r="I13" s="96"/>
      <c r="J13" s="50"/>
      <c r="K13" s="96"/>
      <c r="L13" s="50"/>
      <c r="N13" s="50"/>
    </row>
    <row r="14" spans="1:14" ht="22.5" customHeight="1">
      <c r="B14" s="6" t="s">
        <v>132</v>
      </c>
      <c r="C14" s="4"/>
      <c r="D14" s="50"/>
      <c r="E14" s="50"/>
      <c r="F14" s="50"/>
      <c r="G14" s="96"/>
      <c r="H14" s="50"/>
      <c r="I14" s="96"/>
      <c r="J14" s="50"/>
      <c r="K14" s="96"/>
      <c r="L14" s="50"/>
      <c r="N14" s="50"/>
    </row>
    <row r="15" spans="1:14" ht="21.65" customHeight="1">
      <c r="B15" t="s">
        <v>133</v>
      </c>
      <c r="C15" s="4"/>
      <c r="D15" s="40">
        <v>17866</v>
      </c>
      <c r="E15" s="40"/>
      <c r="F15" s="109" t="s">
        <v>19</v>
      </c>
      <c r="G15" s="101"/>
      <c r="H15" s="109" t="s">
        <v>19</v>
      </c>
      <c r="I15" s="101"/>
      <c r="J15" s="109" t="s">
        <v>19</v>
      </c>
      <c r="K15" s="101"/>
      <c r="L15" s="109" t="s">
        <v>19</v>
      </c>
      <c r="N15" s="108">
        <f t="shared" ref="N15:N16" si="0">SUM(D15:L15)</f>
        <v>17866</v>
      </c>
    </row>
    <row r="16" spans="1:14" ht="21.65" customHeight="1">
      <c r="B16" t="s">
        <v>134</v>
      </c>
      <c r="C16" s="4">
        <v>11</v>
      </c>
      <c r="D16" s="61" t="s">
        <v>19</v>
      </c>
      <c r="E16" s="61"/>
      <c r="F16" s="61" t="s">
        <v>19</v>
      </c>
      <c r="G16" s="40"/>
      <c r="H16" s="61" t="s">
        <v>19</v>
      </c>
      <c r="I16" s="50"/>
      <c r="J16" s="61" t="s">
        <v>19</v>
      </c>
      <c r="K16" s="40"/>
      <c r="L16" s="98">
        <v>-50854</v>
      </c>
      <c r="M16" s="107"/>
      <c r="N16" s="108">
        <f t="shared" si="0"/>
        <v>-50854</v>
      </c>
    </row>
    <row r="17" spans="1:14" ht="22.5" customHeight="1">
      <c r="B17" s="6" t="s">
        <v>135</v>
      </c>
      <c r="C17" s="4"/>
      <c r="D17" s="102">
        <f>SUM(D15:D16)</f>
        <v>17866</v>
      </c>
      <c r="E17" s="97"/>
      <c r="F17" s="110" t="s">
        <v>19</v>
      </c>
      <c r="G17" s="52"/>
      <c r="H17" s="110" t="s">
        <v>19</v>
      </c>
      <c r="I17" s="50"/>
      <c r="J17" s="110" t="s">
        <v>19</v>
      </c>
      <c r="K17" s="50"/>
      <c r="L17" s="102">
        <f>SUM(L15:L16)</f>
        <v>-50854</v>
      </c>
      <c r="M17" s="107"/>
      <c r="N17" s="102">
        <f>SUM(N15:N16)</f>
        <v>-32988</v>
      </c>
    </row>
    <row r="18" spans="1:14" ht="22.5" customHeight="1">
      <c r="A18" s="3" t="s">
        <v>136</v>
      </c>
      <c r="C18" s="4"/>
      <c r="D18" s="102">
        <f>SUM(D17)</f>
        <v>17866</v>
      </c>
      <c r="E18" s="97"/>
      <c r="F18" s="110" t="s">
        <v>19</v>
      </c>
      <c r="G18" s="52"/>
      <c r="H18" s="110" t="s">
        <v>19</v>
      </c>
      <c r="I18" s="50"/>
      <c r="J18" s="110" t="s">
        <v>19</v>
      </c>
      <c r="K18" s="50"/>
      <c r="L18" s="102">
        <f>SUM(L17)</f>
        <v>-50854</v>
      </c>
      <c r="M18" s="107"/>
      <c r="N18" s="102">
        <f>SUM(N17)</f>
        <v>-32988</v>
      </c>
    </row>
    <row r="19" spans="1:14" ht="7.5" customHeight="1">
      <c r="A19" s="3"/>
      <c r="B19" s="3"/>
      <c r="C19" s="4"/>
      <c r="D19" s="104"/>
      <c r="E19" s="104"/>
      <c r="F19" s="104"/>
      <c r="G19" s="52"/>
      <c r="H19" s="104"/>
      <c r="I19" s="50"/>
      <c r="J19" s="104"/>
      <c r="K19" s="50"/>
      <c r="L19" s="97"/>
      <c r="M19" s="107"/>
      <c r="N19" s="97"/>
    </row>
    <row r="20" spans="1:14" ht="21.65" customHeight="1">
      <c r="A20" s="3" t="s">
        <v>137</v>
      </c>
      <c r="B20" s="3"/>
      <c r="C20" s="4"/>
      <c r="D20" s="50"/>
      <c r="E20" s="50"/>
      <c r="F20" s="50"/>
      <c r="G20" s="96"/>
      <c r="H20" s="50"/>
      <c r="I20" s="96"/>
      <c r="J20" s="50"/>
      <c r="K20" s="96"/>
      <c r="L20" s="50"/>
      <c r="N20" s="50"/>
    </row>
    <row r="21" spans="1:14" ht="21.65" customHeight="1">
      <c r="B21" t="s">
        <v>148</v>
      </c>
      <c r="C21" s="4"/>
      <c r="D21" s="61" t="s">
        <v>19</v>
      </c>
      <c r="E21" s="61"/>
      <c r="F21" s="61" t="s">
        <v>19</v>
      </c>
      <c r="G21" s="40"/>
      <c r="H21" s="61" t="s">
        <v>19</v>
      </c>
      <c r="I21" s="50"/>
      <c r="J21" s="61" t="s">
        <v>19</v>
      </c>
      <c r="K21" s="40"/>
      <c r="L21" s="98">
        <v>3511</v>
      </c>
      <c r="M21" s="107"/>
      <c r="N21" s="108">
        <f t="shared" ref="N21" si="1">SUM(D21:L21)</f>
        <v>3511</v>
      </c>
    </row>
    <row r="22" spans="1:14" ht="21.65" customHeight="1">
      <c r="A22" s="3" t="s">
        <v>139</v>
      </c>
      <c r="B22" s="3"/>
      <c r="C22" s="4"/>
      <c r="D22" s="110" t="s">
        <v>19</v>
      </c>
      <c r="E22" s="104"/>
      <c r="F22" s="110" t="s">
        <v>19</v>
      </c>
      <c r="G22" s="50"/>
      <c r="H22" s="110" t="s">
        <v>19</v>
      </c>
      <c r="I22" s="50"/>
      <c r="J22" s="110" t="s">
        <v>19</v>
      </c>
      <c r="K22" s="50"/>
      <c r="L22" s="102">
        <f>SUM(L21)</f>
        <v>3511</v>
      </c>
      <c r="M22" s="107"/>
      <c r="N22" s="102">
        <f>SUM(N21)</f>
        <v>3511</v>
      </c>
    </row>
    <row r="23" spans="1:14" ht="7.5" customHeight="1">
      <c r="C23" s="4"/>
      <c r="D23" s="100"/>
      <c r="E23" s="100"/>
      <c r="F23" s="100"/>
      <c r="G23" s="40"/>
      <c r="H23" s="100"/>
      <c r="I23" s="50"/>
      <c r="J23" s="100"/>
      <c r="K23" s="40"/>
      <c r="L23" s="100"/>
      <c r="N23" s="52"/>
    </row>
    <row r="24" spans="1:14" ht="22.5" customHeight="1" thickBot="1">
      <c r="A24" s="3" t="s">
        <v>140</v>
      </c>
      <c r="B24" s="3"/>
      <c r="C24" s="4"/>
      <c r="D24" s="111">
        <f>SUM(D11+D18)</f>
        <v>375187</v>
      </c>
      <c r="E24" s="73"/>
      <c r="F24" s="111">
        <f>SUM(F11)</f>
        <v>317914</v>
      </c>
      <c r="G24" s="73"/>
      <c r="H24" s="111">
        <f>SUM(H11)</f>
        <v>2736</v>
      </c>
      <c r="I24" s="50"/>
      <c r="J24" s="111">
        <f>SUM(J11)</f>
        <v>16206</v>
      </c>
      <c r="K24" s="50"/>
      <c r="L24" s="111">
        <f>L11+L18+L22</f>
        <v>24565</v>
      </c>
      <c r="N24" s="111">
        <f>N11+N18+N22</f>
        <v>736608</v>
      </c>
    </row>
    <row r="25" spans="1:14" ht="22" thickTop="1"/>
  </sheetData>
  <mergeCells count="3">
    <mergeCell ref="D4:N4"/>
    <mergeCell ref="J5:L5"/>
    <mergeCell ref="D9:N9"/>
  </mergeCells>
  <pageMargins left="0.7" right="0.7" top="0.48" bottom="0.5" header="0.5" footer="0.5"/>
  <pageSetup paperSize="9" scale="95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8D3EB-5A18-479A-A72E-9610FB8A9CBC}">
  <sheetPr>
    <tabColor theme="4" tint="0.59999389629810485"/>
    <pageSetUpPr fitToPage="1"/>
  </sheetPr>
  <dimension ref="A1:N24"/>
  <sheetViews>
    <sheetView view="pageBreakPreview" zoomScale="80" zoomScaleNormal="80" zoomScaleSheetLayoutView="80" workbookViewId="0">
      <selection activeCell="B20" sqref="B20"/>
    </sheetView>
  </sheetViews>
  <sheetFormatPr defaultRowHeight="21.5"/>
  <cols>
    <col min="1" max="1" width="2.09765625" customWidth="1"/>
    <col min="2" max="2" width="57.3984375" customWidth="1"/>
    <col min="3" max="3" width="9.09765625" customWidth="1"/>
    <col min="4" max="4" width="13.59765625" customWidth="1"/>
    <col min="5" max="5" width="1.09765625" customWidth="1"/>
    <col min="6" max="6" width="13.59765625" customWidth="1"/>
    <col min="7" max="7" width="1.09765625" customWidth="1"/>
    <col min="8" max="8" width="15.69921875" customWidth="1"/>
    <col min="9" max="9" width="1.09765625" customWidth="1"/>
    <col min="10" max="10" width="13.59765625" customWidth="1"/>
    <col min="11" max="11" width="1.09765625" customWidth="1"/>
    <col min="12" max="12" width="13.59765625" customWidth="1"/>
    <col min="13" max="13" width="1.09765625" customWidth="1"/>
    <col min="14" max="14" width="13.59765625" customWidth="1"/>
  </cols>
  <sheetData>
    <row r="1" spans="1:14" ht="22.5" customHeight="1">
      <c r="A1" s="1" t="s">
        <v>0</v>
      </c>
      <c r="B1" s="3"/>
      <c r="C1" s="3"/>
      <c r="J1" s="92"/>
      <c r="K1" s="92"/>
    </row>
    <row r="2" spans="1:14" ht="22.5" customHeight="1">
      <c r="A2" s="1" t="s">
        <v>110</v>
      </c>
      <c r="B2" s="3"/>
      <c r="C2" s="3"/>
      <c r="J2" s="92"/>
      <c r="K2" s="92"/>
    </row>
    <row r="3" spans="1:14" ht="14.15" customHeight="1">
      <c r="A3" s="93"/>
      <c r="B3" s="66"/>
      <c r="C3" s="66"/>
      <c r="H3" s="40"/>
      <c r="I3" s="40"/>
      <c r="J3" s="40"/>
    </row>
    <row r="4" spans="1:14" ht="21.65" customHeight="1">
      <c r="A4" s="93"/>
      <c r="B4" s="66"/>
      <c r="C4" s="66"/>
      <c r="D4" s="161" t="s">
        <v>3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</row>
    <row r="5" spans="1:14" ht="21.65" customHeight="1">
      <c r="A5" s="3"/>
      <c r="B5" s="3"/>
      <c r="C5" s="3"/>
      <c r="J5" s="160" t="s">
        <v>66</v>
      </c>
      <c r="K5" s="160"/>
      <c r="L5" s="160"/>
    </row>
    <row r="6" spans="1:14" ht="21.65" customHeight="1">
      <c r="A6" s="3"/>
      <c r="B6" s="3"/>
      <c r="C6" s="3"/>
      <c r="D6" s="45" t="s">
        <v>59</v>
      </c>
      <c r="E6" s="45"/>
      <c r="F6" s="45"/>
      <c r="G6" s="45"/>
      <c r="H6" s="45" t="s">
        <v>113</v>
      </c>
      <c r="I6" s="4"/>
      <c r="M6" s="45"/>
      <c r="N6" s="45"/>
    </row>
    <row r="7" spans="1:14" ht="22.5" customHeight="1">
      <c r="D7" s="45" t="s">
        <v>116</v>
      </c>
      <c r="E7" s="45"/>
      <c r="F7" s="45" t="s">
        <v>117</v>
      </c>
      <c r="G7" s="45"/>
      <c r="H7" s="45" t="s">
        <v>118</v>
      </c>
      <c r="I7" s="4"/>
      <c r="J7" s="45" t="s">
        <v>144</v>
      </c>
      <c r="K7" s="45"/>
      <c r="L7" s="45" t="s">
        <v>145</v>
      </c>
      <c r="M7" s="45"/>
      <c r="N7" s="45" t="s">
        <v>114</v>
      </c>
    </row>
    <row r="8" spans="1:14" ht="21.65" customHeight="1">
      <c r="C8" s="4" t="s">
        <v>7</v>
      </c>
      <c r="D8" s="45" t="s">
        <v>122</v>
      </c>
      <c r="E8" s="45"/>
      <c r="F8" s="45" t="s">
        <v>123</v>
      </c>
      <c r="G8" s="45"/>
      <c r="H8" s="45" t="s">
        <v>124</v>
      </c>
      <c r="I8" s="45"/>
      <c r="J8" s="45" t="s">
        <v>146</v>
      </c>
      <c r="K8" s="45"/>
      <c r="L8" s="45" t="s">
        <v>147</v>
      </c>
      <c r="M8" s="45"/>
      <c r="N8" s="45" t="s">
        <v>120</v>
      </c>
    </row>
    <row r="9" spans="1:14" ht="19.5" customHeight="1">
      <c r="B9" s="30"/>
      <c r="C9" s="30"/>
      <c r="D9" s="162" t="s">
        <v>11</v>
      </c>
      <c r="E9" s="162"/>
      <c r="F9" s="162"/>
      <c r="G9" s="162"/>
      <c r="H9" s="162"/>
      <c r="I9" s="162"/>
      <c r="J9" s="162"/>
      <c r="K9" s="162"/>
      <c r="L9" s="162"/>
      <c r="M9" s="162"/>
      <c r="N9" s="162"/>
    </row>
    <row r="10" spans="1:14" ht="22.5" customHeight="1">
      <c r="A10" s="30" t="s">
        <v>141</v>
      </c>
      <c r="B10" s="3"/>
      <c r="C10" s="3"/>
      <c r="D10" s="50"/>
      <c r="E10" s="50"/>
      <c r="F10" s="50"/>
      <c r="G10" s="96"/>
      <c r="H10" s="50"/>
      <c r="I10" s="96"/>
      <c r="J10" s="96"/>
      <c r="K10" s="96"/>
      <c r="L10" s="50"/>
    </row>
    <row r="11" spans="1:14" ht="22.5" customHeight="1">
      <c r="A11" s="3" t="s">
        <v>142</v>
      </c>
      <c r="B11" s="3"/>
      <c r="C11" s="4"/>
      <c r="D11" s="121">
        <v>375187</v>
      </c>
      <c r="E11" s="121"/>
      <c r="F11" s="121">
        <v>317914</v>
      </c>
      <c r="G11" s="122"/>
      <c r="H11" s="121">
        <v>2736</v>
      </c>
      <c r="I11" s="50"/>
      <c r="J11" s="121">
        <v>17404</v>
      </c>
      <c r="K11" s="50"/>
      <c r="L11" s="121">
        <v>43764</v>
      </c>
      <c r="N11" s="121">
        <f>SUM(D11:L11)</f>
        <v>757005</v>
      </c>
    </row>
    <row r="12" spans="1:14" ht="7.5" customHeight="1">
      <c r="C12" s="4"/>
      <c r="D12" s="100"/>
      <c r="E12" s="100"/>
      <c r="F12" s="100"/>
      <c r="G12" s="40"/>
      <c r="H12" s="100"/>
      <c r="I12" s="50"/>
      <c r="J12" s="56"/>
      <c r="K12" s="40"/>
      <c r="L12" s="40"/>
      <c r="N12" s="52"/>
    </row>
    <row r="13" spans="1:14" ht="22.5" customHeight="1">
      <c r="A13" s="3" t="s">
        <v>131</v>
      </c>
      <c r="B13" s="3"/>
      <c r="C13" s="4"/>
      <c r="D13" s="50"/>
      <c r="E13" s="50"/>
      <c r="F13" s="50"/>
      <c r="G13" s="96"/>
      <c r="H13" s="50"/>
      <c r="I13" s="96"/>
      <c r="J13" s="50"/>
      <c r="K13" s="96"/>
      <c r="L13" s="50"/>
      <c r="N13" s="50"/>
    </row>
    <row r="14" spans="1:14" ht="22.5" customHeight="1">
      <c r="B14" s="6" t="s">
        <v>132</v>
      </c>
      <c r="C14" s="4"/>
      <c r="D14" s="50"/>
      <c r="E14" s="50"/>
      <c r="F14" s="50"/>
      <c r="G14" s="96"/>
      <c r="H14" s="50"/>
      <c r="I14" s="96"/>
      <c r="J14" s="50"/>
      <c r="K14" s="96"/>
      <c r="L14" s="50"/>
      <c r="N14" s="50"/>
    </row>
    <row r="15" spans="1:14" ht="21.65" customHeight="1">
      <c r="B15" t="s">
        <v>134</v>
      </c>
      <c r="C15" s="4">
        <v>11</v>
      </c>
      <c r="D15" s="61" t="s">
        <v>19</v>
      </c>
      <c r="E15" s="61"/>
      <c r="F15" s="61" t="s">
        <v>19</v>
      </c>
      <c r="G15" s="40"/>
      <c r="H15" s="61" t="s">
        <v>19</v>
      </c>
      <c r="I15" s="50"/>
      <c r="J15" s="61" t="s">
        <v>19</v>
      </c>
      <c r="K15" s="40"/>
      <c r="L15" s="98">
        <v>-11256</v>
      </c>
      <c r="M15" s="107"/>
      <c r="N15" s="108">
        <f t="shared" ref="N15" si="0">SUM(D15:L15)</f>
        <v>-11256</v>
      </c>
    </row>
    <row r="16" spans="1:14" ht="22.5" customHeight="1">
      <c r="B16" s="6" t="s">
        <v>135</v>
      </c>
      <c r="C16" s="4"/>
      <c r="D16" s="110" t="s">
        <v>19</v>
      </c>
      <c r="E16" s="97"/>
      <c r="F16" s="110" t="s">
        <v>19</v>
      </c>
      <c r="G16" s="52"/>
      <c r="H16" s="110" t="s">
        <v>19</v>
      </c>
      <c r="I16" s="50"/>
      <c r="J16" s="110" t="s">
        <v>19</v>
      </c>
      <c r="K16" s="50"/>
      <c r="L16" s="102">
        <f>SUM(L15:L15)</f>
        <v>-11256</v>
      </c>
      <c r="M16" s="107"/>
      <c r="N16" s="102">
        <f>SUM(N15:N15)</f>
        <v>-11256</v>
      </c>
    </row>
    <row r="17" spans="1:14" ht="22.5" customHeight="1">
      <c r="A17" s="3" t="s">
        <v>136</v>
      </c>
      <c r="C17" s="4"/>
      <c r="D17" s="110" t="s">
        <v>19</v>
      </c>
      <c r="E17" s="97"/>
      <c r="F17" s="110" t="s">
        <v>19</v>
      </c>
      <c r="G17" s="52"/>
      <c r="H17" s="110" t="s">
        <v>19</v>
      </c>
      <c r="I17" s="50"/>
      <c r="J17" s="110" t="s">
        <v>19</v>
      </c>
      <c r="K17" s="50"/>
      <c r="L17" s="102">
        <f>SUM(L16)</f>
        <v>-11256</v>
      </c>
      <c r="M17" s="107"/>
      <c r="N17" s="102">
        <f>SUM(N16)</f>
        <v>-11256</v>
      </c>
    </row>
    <row r="18" spans="1:14" ht="7.5" customHeight="1">
      <c r="A18" s="3"/>
      <c r="B18" s="3"/>
      <c r="C18" s="4"/>
      <c r="D18" s="104"/>
      <c r="E18" s="104"/>
      <c r="F18" s="104"/>
      <c r="G18" s="52"/>
      <c r="H18" s="104"/>
      <c r="I18" s="50"/>
      <c r="J18" s="104"/>
      <c r="K18" s="50"/>
      <c r="L18" s="97"/>
      <c r="M18" s="107"/>
      <c r="N18" s="97"/>
    </row>
    <row r="19" spans="1:14" ht="21.65" customHeight="1">
      <c r="A19" s="3" t="s">
        <v>137</v>
      </c>
      <c r="B19" s="3"/>
      <c r="C19" s="4"/>
      <c r="D19" s="50"/>
      <c r="E19" s="50"/>
      <c r="F19" s="50"/>
      <c r="G19" s="96"/>
      <c r="H19" s="50"/>
      <c r="I19" s="96"/>
      <c r="J19" s="50"/>
      <c r="K19" s="96"/>
      <c r="L19" s="50"/>
      <c r="N19" s="50"/>
    </row>
    <row r="20" spans="1:14" ht="21.65" customHeight="1">
      <c r="B20" t="s">
        <v>148</v>
      </c>
      <c r="C20" s="4"/>
      <c r="D20" s="61" t="s">
        <v>19</v>
      </c>
      <c r="E20" s="61"/>
      <c r="F20" s="61" t="s">
        <v>19</v>
      </c>
      <c r="G20" s="40"/>
      <c r="H20" s="61" t="s">
        <v>19</v>
      </c>
      <c r="I20" s="50"/>
      <c r="J20" s="61" t="s">
        <v>19</v>
      </c>
      <c r="K20" s="40"/>
      <c r="L20" s="98">
        <f>'PL 6-9'!G87</f>
        <v>9028</v>
      </c>
      <c r="M20" s="107"/>
      <c r="N20" s="108">
        <f t="shared" ref="N20" si="1">SUM(D20:L20)</f>
        <v>9028</v>
      </c>
    </row>
    <row r="21" spans="1:14" ht="21.65" customHeight="1">
      <c r="A21" s="3" t="s">
        <v>139</v>
      </c>
      <c r="B21" s="3"/>
      <c r="C21" s="4"/>
      <c r="D21" s="110" t="s">
        <v>19</v>
      </c>
      <c r="E21" s="104"/>
      <c r="F21" s="110" t="s">
        <v>19</v>
      </c>
      <c r="G21" s="50"/>
      <c r="H21" s="110" t="s">
        <v>19</v>
      </c>
      <c r="I21" s="50"/>
      <c r="J21" s="110" t="s">
        <v>19</v>
      </c>
      <c r="K21" s="50"/>
      <c r="L21" s="102">
        <f>SUM(L20)</f>
        <v>9028</v>
      </c>
      <c r="M21" s="107"/>
      <c r="N21" s="102">
        <f>SUM(N20)</f>
        <v>9028</v>
      </c>
    </row>
    <row r="22" spans="1:14" ht="7.5" customHeight="1">
      <c r="C22" s="4"/>
      <c r="D22" s="100"/>
      <c r="E22" s="100"/>
      <c r="F22" s="100"/>
      <c r="G22" s="40"/>
      <c r="H22" s="100"/>
      <c r="I22" s="50"/>
      <c r="J22" s="100"/>
      <c r="K22" s="40"/>
      <c r="L22" s="100"/>
      <c r="N22" s="52"/>
    </row>
    <row r="23" spans="1:14" ht="22.5" customHeight="1" thickBot="1">
      <c r="A23" s="3" t="s">
        <v>143</v>
      </c>
      <c r="B23" s="3"/>
      <c r="C23" s="4"/>
      <c r="D23" s="111">
        <f>SUM(D11)</f>
        <v>375187</v>
      </c>
      <c r="E23" s="73"/>
      <c r="F23" s="111">
        <f>SUM(F11)</f>
        <v>317914</v>
      </c>
      <c r="G23" s="73"/>
      <c r="H23" s="111">
        <f>SUM(H11)</f>
        <v>2736</v>
      </c>
      <c r="I23" s="50"/>
      <c r="J23" s="111">
        <f>SUM(J11)</f>
        <v>17404</v>
      </c>
      <c r="K23" s="50"/>
      <c r="L23" s="111">
        <f>L11+L17+L21</f>
        <v>41536</v>
      </c>
      <c r="N23" s="111">
        <f>N11+N17+N21</f>
        <v>754777</v>
      </c>
    </row>
    <row r="24" spans="1:14" ht="22" thickTop="1"/>
  </sheetData>
  <mergeCells count="3">
    <mergeCell ref="D4:N4"/>
    <mergeCell ref="J5:L5"/>
    <mergeCell ref="D9:N9"/>
  </mergeCells>
  <pageMargins left="0.7" right="0.7" top="0.48" bottom="0.5" header="0.5" footer="0.5"/>
  <pageSetup paperSize="9" scale="95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  <pageSetUpPr fitToPage="1"/>
  </sheetPr>
  <dimension ref="A1:M76"/>
  <sheetViews>
    <sheetView view="pageBreakPreview" zoomScale="80" zoomScaleNormal="120" zoomScaleSheetLayoutView="80" workbookViewId="0">
      <selection activeCell="N6" sqref="N6"/>
    </sheetView>
  </sheetViews>
  <sheetFormatPr defaultRowHeight="21.75" customHeight="1"/>
  <cols>
    <col min="1" max="1" width="62.296875" customWidth="1"/>
    <col min="2" max="2" width="11.69921875" style="4" customWidth="1"/>
    <col min="3" max="3" width="11" style="28" customWidth="1"/>
    <col min="4" max="4" width="1.3984375" customWidth="1"/>
    <col min="5" max="5" width="11" style="28" customWidth="1"/>
    <col min="6" max="6" width="1.3984375" customWidth="1"/>
    <col min="7" max="7" width="11" style="36" customWidth="1"/>
    <col min="8" max="8" width="1.3984375" customWidth="1"/>
    <col min="9" max="9" width="11" style="36" customWidth="1"/>
    <col min="258" max="258" width="67.09765625" customWidth="1"/>
    <col min="259" max="259" width="13.8984375" customWidth="1"/>
    <col min="260" max="260" width="2.09765625" customWidth="1"/>
    <col min="261" max="261" width="13.8984375" customWidth="1"/>
    <col min="262" max="262" width="2.59765625" customWidth="1"/>
    <col min="265" max="265" width="9.59765625" bestFit="1" customWidth="1"/>
    <col min="514" max="514" width="67.09765625" customWidth="1"/>
    <col min="515" max="515" width="13.8984375" customWidth="1"/>
    <col min="516" max="516" width="2.09765625" customWidth="1"/>
    <col min="517" max="517" width="13.8984375" customWidth="1"/>
    <col min="518" max="518" width="2.59765625" customWidth="1"/>
    <col min="521" max="521" width="9.59765625" bestFit="1" customWidth="1"/>
    <col min="770" max="770" width="67.09765625" customWidth="1"/>
    <col min="771" max="771" width="13.8984375" customWidth="1"/>
    <col min="772" max="772" width="2.09765625" customWidth="1"/>
    <col min="773" max="773" width="13.8984375" customWidth="1"/>
    <col min="774" max="774" width="2.59765625" customWidth="1"/>
    <col min="777" max="777" width="9.59765625" bestFit="1" customWidth="1"/>
    <col min="1026" max="1026" width="67.09765625" customWidth="1"/>
    <col min="1027" max="1027" width="13.8984375" customWidth="1"/>
    <col min="1028" max="1028" width="2.09765625" customWidth="1"/>
    <col min="1029" max="1029" width="13.8984375" customWidth="1"/>
    <col min="1030" max="1030" width="2.59765625" customWidth="1"/>
    <col min="1033" max="1033" width="9.59765625" bestFit="1" customWidth="1"/>
    <col min="1282" max="1282" width="67.09765625" customWidth="1"/>
    <col min="1283" max="1283" width="13.8984375" customWidth="1"/>
    <col min="1284" max="1284" width="2.09765625" customWidth="1"/>
    <col min="1285" max="1285" width="13.8984375" customWidth="1"/>
    <col min="1286" max="1286" width="2.59765625" customWidth="1"/>
    <col min="1289" max="1289" width="9.59765625" bestFit="1" customWidth="1"/>
    <col min="1538" max="1538" width="67.09765625" customWidth="1"/>
    <col min="1539" max="1539" width="13.8984375" customWidth="1"/>
    <col min="1540" max="1540" width="2.09765625" customWidth="1"/>
    <col min="1541" max="1541" width="13.8984375" customWidth="1"/>
    <col min="1542" max="1542" width="2.59765625" customWidth="1"/>
    <col min="1545" max="1545" width="9.59765625" bestFit="1" customWidth="1"/>
    <col min="1794" max="1794" width="67.09765625" customWidth="1"/>
    <col min="1795" max="1795" width="13.8984375" customWidth="1"/>
    <col min="1796" max="1796" width="2.09765625" customWidth="1"/>
    <col min="1797" max="1797" width="13.8984375" customWidth="1"/>
    <col min="1798" max="1798" width="2.59765625" customWidth="1"/>
    <col min="1801" max="1801" width="9.59765625" bestFit="1" customWidth="1"/>
    <col min="2050" max="2050" width="67.09765625" customWidth="1"/>
    <col min="2051" max="2051" width="13.8984375" customWidth="1"/>
    <col min="2052" max="2052" width="2.09765625" customWidth="1"/>
    <col min="2053" max="2053" width="13.8984375" customWidth="1"/>
    <col min="2054" max="2054" width="2.59765625" customWidth="1"/>
    <col min="2057" max="2057" width="9.59765625" bestFit="1" customWidth="1"/>
    <col min="2306" max="2306" width="67.09765625" customWidth="1"/>
    <col min="2307" max="2307" width="13.8984375" customWidth="1"/>
    <col min="2308" max="2308" width="2.09765625" customWidth="1"/>
    <col min="2309" max="2309" width="13.8984375" customWidth="1"/>
    <col min="2310" max="2310" width="2.59765625" customWidth="1"/>
    <col min="2313" max="2313" width="9.59765625" bestFit="1" customWidth="1"/>
    <col min="2562" max="2562" width="67.09765625" customWidth="1"/>
    <col min="2563" max="2563" width="13.8984375" customWidth="1"/>
    <col min="2564" max="2564" width="2.09765625" customWidth="1"/>
    <col min="2565" max="2565" width="13.8984375" customWidth="1"/>
    <col min="2566" max="2566" width="2.59765625" customWidth="1"/>
    <col min="2569" max="2569" width="9.59765625" bestFit="1" customWidth="1"/>
    <col min="2818" max="2818" width="67.09765625" customWidth="1"/>
    <col min="2819" max="2819" width="13.8984375" customWidth="1"/>
    <col min="2820" max="2820" width="2.09765625" customWidth="1"/>
    <col min="2821" max="2821" width="13.8984375" customWidth="1"/>
    <col min="2822" max="2822" width="2.59765625" customWidth="1"/>
    <col min="2825" max="2825" width="9.59765625" bestFit="1" customWidth="1"/>
    <col min="3074" max="3074" width="67.09765625" customWidth="1"/>
    <col min="3075" max="3075" width="13.8984375" customWidth="1"/>
    <col min="3076" max="3076" width="2.09765625" customWidth="1"/>
    <col min="3077" max="3077" width="13.8984375" customWidth="1"/>
    <col min="3078" max="3078" width="2.59765625" customWidth="1"/>
    <col min="3081" max="3081" width="9.59765625" bestFit="1" customWidth="1"/>
    <col min="3330" max="3330" width="67.09765625" customWidth="1"/>
    <col min="3331" max="3331" width="13.8984375" customWidth="1"/>
    <col min="3332" max="3332" width="2.09765625" customWidth="1"/>
    <col min="3333" max="3333" width="13.8984375" customWidth="1"/>
    <col min="3334" max="3334" width="2.59765625" customWidth="1"/>
    <col min="3337" max="3337" width="9.59765625" bestFit="1" customWidth="1"/>
    <col min="3586" max="3586" width="67.09765625" customWidth="1"/>
    <col min="3587" max="3587" width="13.8984375" customWidth="1"/>
    <col min="3588" max="3588" width="2.09765625" customWidth="1"/>
    <col min="3589" max="3589" width="13.8984375" customWidth="1"/>
    <col min="3590" max="3590" width="2.59765625" customWidth="1"/>
    <col min="3593" max="3593" width="9.59765625" bestFit="1" customWidth="1"/>
    <col min="3842" max="3842" width="67.09765625" customWidth="1"/>
    <col min="3843" max="3843" width="13.8984375" customWidth="1"/>
    <col min="3844" max="3844" width="2.09765625" customWidth="1"/>
    <col min="3845" max="3845" width="13.8984375" customWidth="1"/>
    <col min="3846" max="3846" width="2.59765625" customWidth="1"/>
    <col min="3849" max="3849" width="9.59765625" bestFit="1" customWidth="1"/>
    <col min="4098" max="4098" width="67.09765625" customWidth="1"/>
    <col min="4099" max="4099" width="13.8984375" customWidth="1"/>
    <col min="4100" max="4100" width="2.09765625" customWidth="1"/>
    <col min="4101" max="4101" width="13.8984375" customWidth="1"/>
    <col min="4102" max="4102" width="2.59765625" customWidth="1"/>
    <col min="4105" max="4105" width="9.59765625" bestFit="1" customWidth="1"/>
    <col min="4354" max="4354" width="67.09765625" customWidth="1"/>
    <col min="4355" max="4355" width="13.8984375" customWidth="1"/>
    <col min="4356" max="4356" width="2.09765625" customWidth="1"/>
    <col min="4357" max="4357" width="13.8984375" customWidth="1"/>
    <col min="4358" max="4358" width="2.59765625" customWidth="1"/>
    <col min="4361" max="4361" width="9.59765625" bestFit="1" customWidth="1"/>
    <col min="4610" max="4610" width="67.09765625" customWidth="1"/>
    <col min="4611" max="4611" width="13.8984375" customWidth="1"/>
    <col min="4612" max="4612" width="2.09765625" customWidth="1"/>
    <col min="4613" max="4613" width="13.8984375" customWidth="1"/>
    <col min="4614" max="4614" width="2.59765625" customWidth="1"/>
    <col min="4617" max="4617" width="9.59765625" bestFit="1" customWidth="1"/>
    <col min="4866" max="4866" width="67.09765625" customWidth="1"/>
    <col min="4867" max="4867" width="13.8984375" customWidth="1"/>
    <col min="4868" max="4868" width="2.09765625" customWidth="1"/>
    <col min="4869" max="4869" width="13.8984375" customWidth="1"/>
    <col min="4870" max="4870" width="2.59765625" customWidth="1"/>
    <col min="4873" max="4873" width="9.59765625" bestFit="1" customWidth="1"/>
    <col min="5122" max="5122" width="67.09765625" customWidth="1"/>
    <col min="5123" max="5123" width="13.8984375" customWidth="1"/>
    <col min="5124" max="5124" width="2.09765625" customWidth="1"/>
    <col min="5125" max="5125" width="13.8984375" customWidth="1"/>
    <col min="5126" max="5126" width="2.59765625" customWidth="1"/>
    <col min="5129" max="5129" width="9.59765625" bestFit="1" customWidth="1"/>
    <col min="5378" max="5378" width="67.09765625" customWidth="1"/>
    <col min="5379" max="5379" width="13.8984375" customWidth="1"/>
    <col min="5380" max="5380" width="2.09765625" customWidth="1"/>
    <col min="5381" max="5381" width="13.8984375" customWidth="1"/>
    <col min="5382" max="5382" width="2.59765625" customWidth="1"/>
    <col min="5385" max="5385" width="9.59765625" bestFit="1" customWidth="1"/>
    <col min="5634" max="5634" width="67.09765625" customWidth="1"/>
    <col min="5635" max="5635" width="13.8984375" customWidth="1"/>
    <col min="5636" max="5636" width="2.09765625" customWidth="1"/>
    <col min="5637" max="5637" width="13.8984375" customWidth="1"/>
    <col min="5638" max="5638" width="2.59765625" customWidth="1"/>
    <col min="5641" max="5641" width="9.59765625" bestFit="1" customWidth="1"/>
    <col min="5890" max="5890" width="67.09765625" customWidth="1"/>
    <col min="5891" max="5891" width="13.8984375" customWidth="1"/>
    <col min="5892" max="5892" width="2.09765625" customWidth="1"/>
    <col min="5893" max="5893" width="13.8984375" customWidth="1"/>
    <col min="5894" max="5894" width="2.59765625" customWidth="1"/>
    <col min="5897" max="5897" width="9.59765625" bestFit="1" customWidth="1"/>
    <col min="6146" max="6146" width="67.09765625" customWidth="1"/>
    <col min="6147" max="6147" width="13.8984375" customWidth="1"/>
    <col min="6148" max="6148" width="2.09765625" customWidth="1"/>
    <col min="6149" max="6149" width="13.8984375" customWidth="1"/>
    <col min="6150" max="6150" width="2.59765625" customWidth="1"/>
    <col min="6153" max="6153" width="9.59765625" bestFit="1" customWidth="1"/>
    <col min="6402" max="6402" width="67.09765625" customWidth="1"/>
    <col min="6403" max="6403" width="13.8984375" customWidth="1"/>
    <col min="6404" max="6404" width="2.09765625" customWidth="1"/>
    <col min="6405" max="6405" width="13.8984375" customWidth="1"/>
    <col min="6406" max="6406" width="2.59765625" customWidth="1"/>
    <col min="6409" max="6409" width="9.59765625" bestFit="1" customWidth="1"/>
    <col min="6658" max="6658" width="67.09765625" customWidth="1"/>
    <col min="6659" max="6659" width="13.8984375" customWidth="1"/>
    <col min="6660" max="6660" width="2.09765625" customWidth="1"/>
    <col min="6661" max="6661" width="13.8984375" customWidth="1"/>
    <col min="6662" max="6662" width="2.59765625" customWidth="1"/>
    <col min="6665" max="6665" width="9.59765625" bestFit="1" customWidth="1"/>
    <col min="6914" max="6914" width="67.09765625" customWidth="1"/>
    <col min="6915" max="6915" width="13.8984375" customWidth="1"/>
    <col min="6916" max="6916" width="2.09765625" customWidth="1"/>
    <col min="6917" max="6917" width="13.8984375" customWidth="1"/>
    <col min="6918" max="6918" width="2.59765625" customWidth="1"/>
    <col min="6921" max="6921" width="9.59765625" bestFit="1" customWidth="1"/>
    <col min="7170" max="7170" width="67.09765625" customWidth="1"/>
    <col min="7171" max="7171" width="13.8984375" customWidth="1"/>
    <col min="7172" max="7172" width="2.09765625" customWidth="1"/>
    <col min="7173" max="7173" width="13.8984375" customWidth="1"/>
    <col min="7174" max="7174" width="2.59765625" customWidth="1"/>
    <col min="7177" max="7177" width="9.59765625" bestFit="1" customWidth="1"/>
    <col min="7426" max="7426" width="67.09765625" customWidth="1"/>
    <col min="7427" max="7427" width="13.8984375" customWidth="1"/>
    <col min="7428" max="7428" width="2.09765625" customWidth="1"/>
    <col min="7429" max="7429" width="13.8984375" customWidth="1"/>
    <col min="7430" max="7430" width="2.59765625" customWidth="1"/>
    <col min="7433" max="7433" width="9.59765625" bestFit="1" customWidth="1"/>
    <col min="7682" max="7682" width="67.09765625" customWidth="1"/>
    <col min="7683" max="7683" width="13.8984375" customWidth="1"/>
    <col min="7684" max="7684" width="2.09765625" customWidth="1"/>
    <col min="7685" max="7685" width="13.8984375" customWidth="1"/>
    <col min="7686" max="7686" width="2.59765625" customWidth="1"/>
    <col min="7689" max="7689" width="9.59765625" bestFit="1" customWidth="1"/>
    <col min="7938" max="7938" width="67.09765625" customWidth="1"/>
    <col min="7939" max="7939" width="13.8984375" customWidth="1"/>
    <col min="7940" max="7940" width="2.09765625" customWidth="1"/>
    <col min="7941" max="7941" width="13.8984375" customWidth="1"/>
    <col min="7942" max="7942" width="2.59765625" customWidth="1"/>
    <col min="7945" max="7945" width="9.59765625" bestFit="1" customWidth="1"/>
    <col min="8194" max="8194" width="67.09765625" customWidth="1"/>
    <col min="8195" max="8195" width="13.8984375" customWidth="1"/>
    <col min="8196" max="8196" width="2.09765625" customWidth="1"/>
    <col min="8197" max="8197" width="13.8984375" customWidth="1"/>
    <col min="8198" max="8198" width="2.59765625" customWidth="1"/>
    <col min="8201" max="8201" width="9.59765625" bestFit="1" customWidth="1"/>
    <col min="8450" max="8450" width="67.09765625" customWidth="1"/>
    <col min="8451" max="8451" width="13.8984375" customWidth="1"/>
    <col min="8452" max="8452" width="2.09765625" customWidth="1"/>
    <col min="8453" max="8453" width="13.8984375" customWidth="1"/>
    <col min="8454" max="8454" width="2.59765625" customWidth="1"/>
    <col min="8457" max="8457" width="9.59765625" bestFit="1" customWidth="1"/>
    <col min="8706" max="8706" width="67.09765625" customWidth="1"/>
    <col min="8707" max="8707" width="13.8984375" customWidth="1"/>
    <col min="8708" max="8708" width="2.09765625" customWidth="1"/>
    <col min="8709" max="8709" width="13.8984375" customWidth="1"/>
    <col min="8710" max="8710" width="2.59765625" customWidth="1"/>
    <col min="8713" max="8713" width="9.59765625" bestFit="1" customWidth="1"/>
    <col min="8962" max="8962" width="67.09765625" customWidth="1"/>
    <col min="8963" max="8963" width="13.8984375" customWidth="1"/>
    <col min="8964" max="8964" width="2.09765625" customWidth="1"/>
    <col min="8965" max="8965" width="13.8984375" customWidth="1"/>
    <col min="8966" max="8966" width="2.59765625" customWidth="1"/>
    <col min="8969" max="8969" width="9.59765625" bestFit="1" customWidth="1"/>
    <col min="9218" max="9218" width="67.09765625" customWidth="1"/>
    <col min="9219" max="9219" width="13.8984375" customWidth="1"/>
    <col min="9220" max="9220" width="2.09765625" customWidth="1"/>
    <col min="9221" max="9221" width="13.8984375" customWidth="1"/>
    <col min="9222" max="9222" width="2.59765625" customWidth="1"/>
    <col min="9225" max="9225" width="9.59765625" bestFit="1" customWidth="1"/>
    <col min="9474" max="9474" width="67.09765625" customWidth="1"/>
    <col min="9475" max="9475" width="13.8984375" customWidth="1"/>
    <col min="9476" max="9476" width="2.09765625" customWidth="1"/>
    <col min="9477" max="9477" width="13.8984375" customWidth="1"/>
    <col min="9478" max="9478" width="2.59765625" customWidth="1"/>
    <col min="9481" max="9481" width="9.59765625" bestFit="1" customWidth="1"/>
    <col min="9730" max="9730" width="67.09765625" customWidth="1"/>
    <col min="9731" max="9731" width="13.8984375" customWidth="1"/>
    <col min="9732" max="9732" width="2.09765625" customWidth="1"/>
    <col min="9733" max="9733" width="13.8984375" customWidth="1"/>
    <col min="9734" max="9734" width="2.59765625" customWidth="1"/>
    <col min="9737" max="9737" width="9.59765625" bestFit="1" customWidth="1"/>
    <col min="9986" max="9986" width="67.09765625" customWidth="1"/>
    <col min="9987" max="9987" width="13.8984375" customWidth="1"/>
    <col min="9988" max="9988" width="2.09765625" customWidth="1"/>
    <col min="9989" max="9989" width="13.8984375" customWidth="1"/>
    <col min="9990" max="9990" width="2.59765625" customWidth="1"/>
    <col min="9993" max="9993" width="9.59765625" bestFit="1" customWidth="1"/>
    <col min="10242" max="10242" width="67.09765625" customWidth="1"/>
    <col min="10243" max="10243" width="13.8984375" customWidth="1"/>
    <col min="10244" max="10244" width="2.09765625" customWidth="1"/>
    <col min="10245" max="10245" width="13.8984375" customWidth="1"/>
    <col min="10246" max="10246" width="2.59765625" customWidth="1"/>
    <col min="10249" max="10249" width="9.59765625" bestFit="1" customWidth="1"/>
    <col min="10498" max="10498" width="67.09765625" customWidth="1"/>
    <col min="10499" max="10499" width="13.8984375" customWidth="1"/>
    <col min="10500" max="10500" width="2.09765625" customWidth="1"/>
    <col min="10501" max="10501" width="13.8984375" customWidth="1"/>
    <col min="10502" max="10502" width="2.59765625" customWidth="1"/>
    <col min="10505" max="10505" width="9.59765625" bestFit="1" customWidth="1"/>
    <col min="10754" max="10754" width="67.09765625" customWidth="1"/>
    <col min="10755" max="10755" width="13.8984375" customWidth="1"/>
    <col min="10756" max="10756" width="2.09765625" customWidth="1"/>
    <col min="10757" max="10757" width="13.8984375" customWidth="1"/>
    <col min="10758" max="10758" width="2.59765625" customWidth="1"/>
    <col min="10761" max="10761" width="9.59765625" bestFit="1" customWidth="1"/>
    <col min="11010" max="11010" width="67.09765625" customWidth="1"/>
    <col min="11011" max="11011" width="13.8984375" customWidth="1"/>
    <col min="11012" max="11012" width="2.09765625" customWidth="1"/>
    <col min="11013" max="11013" width="13.8984375" customWidth="1"/>
    <col min="11014" max="11014" width="2.59765625" customWidth="1"/>
    <col min="11017" max="11017" width="9.59765625" bestFit="1" customWidth="1"/>
    <col min="11266" max="11266" width="67.09765625" customWidth="1"/>
    <col min="11267" max="11267" width="13.8984375" customWidth="1"/>
    <col min="11268" max="11268" width="2.09765625" customWidth="1"/>
    <col min="11269" max="11269" width="13.8984375" customWidth="1"/>
    <col min="11270" max="11270" width="2.59765625" customWidth="1"/>
    <col min="11273" max="11273" width="9.59765625" bestFit="1" customWidth="1"/>
    <col min="11522" max="11522" width="67.09765625" customWidth="1"/>
    <col min="11523" max="11523" width="13.8984375" customWidth="1"/>
    <col min="11524" max="11524" width="2.09765625" customWidth="1"/>
    <col min="11525" max="11525" width="13.8984375" customWidth="1"/>
    <col min="11526" max="11526" width="2.59765625" customWidth="1"/>
    <col min="11529" max="11529" width="9.59765625" bestFit="1" customWidth="1"/>
    <col min="11778" max="11778" width="67.09765625" customWidth="1"/>
    <col min="11779" max="11779" width="13.8984375" customWidth="1"/>
    <col min="11780" max="11780" width="2.09765625" customWidth="1"/>
    <col min="11781" max="11781" width="13.8984375" customWidth="1"/>
    <col min="11782" max="11782" width="2.59765625" customWidth="1"/>
    <col min="11785" max="11785" width="9.59765625" bestFit="1" customWidth="1"/>
    <col min="12034" max="12034" width="67.09765625" customWidth="1"/>
    <col min="12035" max="12035" width="13.8984375" customWidth="1"/>
    <col min="12036" max="12036" width="2.09765625" customWidth="1"/>
    <col min="12037" max="12037" width="13.8984375" customWidth="1"/>
    <col min="12038" max="12038" width="2.59765625" customWidth="1"/>
    <col min="12041" max="12041" width="9.59765625" bestFit="1" customWidth="1"/>
    <col min="12290" max="12290" width="67.09765625" customWidth="1"/>
    <col min="12291" max="12291" width="13.8984375" customWidth="1"/>
    <col min="12292" max="12292" width="2.09765625" customWidth="1"/>
    <col min="12293" max="12293" width="13.8984375" customWidth="1"/>
    <col min="12294" max="12294" width="2.59765625" customWidth="1"/>
    <col min="12297" max="12297" width="9.59765625" bestFit="1" customWidth="1"/>
    <col min="12546" max="12546" width="67.09765625" customWidth="1"/>
    <col min="12547" max="12547" width="13.8984375" customWidth="1"/>
    <col min="12548" max="12548" width="2.09765625" customWidth="1"/>
    <col min="12549" max="12549" width="13.8984375" customWidth="1"/>
    <col min="12550" max="12550" width="2.59765625" customWidth="1"/>
    <col min="12553" max="12553" width="9.59765625" bestFit="1" customWidth="1"/>
    <col min="12802" max="12802" width="67.09765625" customWidth="1"/>
    <col min="12803" max="12803" width="13.8984375" customWidth="1"/>
    <col min="12804" max="12804" width="2.09765625" customWidth="1"/>
    <col min="12805" max="12805" width="13.8984375" customWidth="1"/>
    <col min="12806" max="12806" width="2.59765625" customWidth="1"/>
    <col min="12809" max="12809" width="9.59765625" bestFit="1" customWidth="1"/>
    <col min="13058" max="13058" width="67.09765625" customWidth="1"/>
    <col min="13059" max="13059" width="13.8984375" customWidth="1"/>
    <col min="13060" max="13060" width="2.09765625" customWidth="1"/>
    <col min="13061" max="13061" width="13.8984375" customWidth="1"/>
    <col min="13062" max="13062" width="2.59765625" customWidth="1"/>
    <col min="13065" max="13065" width="9.59765625" bestFit="1" customWidth="1"/>
    <col min="13314" max="13314" width="67.09765625" customWidth="1"/>
    <col min="13315" max="13315" width="13.8984375" customWidth="1"/>
    <col min="13316" max="13316" width="2.09765625" customWidth="1"/>
    <col min="13317" max="13317" width="13.8984375" customWidth="1"/>
    <col min="13318" max="13318" width="2.59765625" customWidth="1"/>
    <col min="13321" max="13321" width="9.59765625" bestFit="1" customWidth="1"/>
    <col min="13570" max="13570" width="67.09765625" customWidth="1"/>
    <col min="13571" max="13571" width="13.8984375" customWidth="1"/>
    <col min="13572" max="13572" width="2.09765625" customWidth="1"/>
    <col min="13573" max="13573" width="13.8984375" customWidth="1"/>
    <col min="13574" max="13574" width="2.59765625" customWidth="1"/>
    <col min="13577" max="13577" width="9.59765625" bestFit="1" customWidth="1"/>
    <col min="13826" max="13826" width="67.09765625" customWidth="1"/>
    <col min="13827" max="13827" width="13.8984375" customWidth="1"/>
    <col min="13828" max="13828" width="2.09765625" customWidth="1"/>
    <col min="13829" max="13829" width="13.8984375" customWidth="1"/>
    <col min="13830" max="13830" width="2.59765625" customWidth="1"/>
    <col min="13833" max="13833" width="9.59765625" bestFit="1" customWidth="1"/>
    <col min="14082" max="14082" width="67.09765625" customWidth="1"/>
    <col min="14083" max="14083" width="13.8984375" customWidth="1"/>
    <col min="14084" max="14084" width="2.09765625" customWidth="1"/>
    <col min="14085" max="14085" width="13.8984375" customWidth="1"/>
    <col min="14086" max="14086" width="2.59765625" customWidth="1"/>
    <col min="14089" max="14089" width="9.59765625" bestFit="1" customWidth="1"/>
    <col min="14338" max="14338" width="67.09765625" customWidth="1"/>
    <col min="14339" max="14339" width="13.8984375" customWidth="1"/>
    <col min="14340" max="14340" width="2.09765625" customWidth="1"/>
    <col min="14341" max="14341" width="13.8984375" customWidth="1"/>
    <col min="14342" max="14342" width="2.59765625" customWidth="1"/>
    <col min="14345" max="14345" width="9.59765625" bestFit="1" customWidth="1"/>
    <col min="14594" max="14594" width="67.09765625" customWidth="1"/>
    <col min="14595" max="14595" width="13.8984375" customWidth="1"/>
    <col min="14596" max="14596" width="2.09765625" customWidth="1"/>
    <col min="14597" max="14597" width="13.8984375" customWidth="1"/>
    <col min="14598" max="14598" width="2.59765625" customWidth="1"/>
    <col min="14601" max="14601" width="9.59765625" bestFit="1" customWidth="1"/>
    <col min="14850" max="14850" width="67.09765625" customWidth="1"/>
    <col min="14851" max="14851" width="13.8984375" customWidth="1"/>
    <col min="14852" max="14852" width="2.09765625" customWidth="1"/>
    <col min="14853" max="14853" width="13.8984375" customWidth="1"/>
    <col min="14854" max="14854" width="2.59765625" customWidth="1"/>
    <col min="14857" max="14857" width="9.59765625" bestFit="1" customWidth="1"/>
    <col min="15106" max="15106" width="67.09765625" customWidth="1"/>
    <col min="15107" max="15107" width="13.8984375" customWidth="1"/>
    <col min="15108" max="15108" width="2.09765625" customWidth="1"/>
    <col min="15109" max="15109" width="13.8984375" customWidth="1"/>
    <col min="15110" max="15110" width="2.59765625" customWidth="1"/>
    <col min="15113" max="15113" width="9.59765625" bestFit="1" customWidth="1"/>
    <col min="15362" max="15362" width="67.09765625" customWidth="1"/>
    <col min="15363" max="15363" width="13.8984375" customWidth="1"/>
    <col min="15364" max="15364" width="2.09765625" customWidth="1"/>
    <col min="15365" max="15365" width="13.8984375" customWidth="1"/>
    <col min="15366" max="15366" width="2.59765625" customWidth="1"/>
    <col min="15369" max="15369" width="9.59765625" bestFit="1" customWidth="1"/>
    <col min="15618" max="15618" width="67.09765625" customWidth="1"/>
    <col min="15619" max="15619" width="13.8984375" customWidth="1"/>
    <col min="15620" max="15620" width="2.09765625" customWidth="1"/>
    <col min="15621" max="15621" width="13.8984375" customWidth="1"/>
    <col min="15622" max="15622" width="2.59765625" customWidth="1"/>
    <col min="15625" max="15625" width="9.59765625" bestFit="1" customWidth="1"/>
    <col min="15874" max="15874" width="67.09765625" customWidth="1"/>
    <col min="15875" max="15875" width="13.8984375" customWidth="1"/>
    <col min="15876" max="15876" width="2.09765625" customWidth="1"/>
    <col min="15877" max="15877" width="13.8984375" customWidth="1"/>
    <col min="15878" max="15878" width="2.59765625" customWidth="1"/>
    <col min="15881" max="15881" width="9.59765625" bestFit="1" customWidth="1"/>
    <col min="16130" max="16130" width="67.09765625" customWidth="1"/>
    <col min="16131" max="16131" width="13.8984375" customWidth="1"/>
    <col min="16132" max="16132" width="2.09765625" customWidth="1"/>
    <col min="16133" max="16133" width="13.8984375" customWidth="1"/>
    <col min="16134" max="16134" width="2.59765625" customWidth="1"/>
    <col min="16137" max="16137" width="9.59765625" bestFit="1" customWidth="1"/>
  </cols>
  <sheetData>
    <row r="1" spans="1:9" s="5" customFormat="1" ht="21.75" customHeight="1">
      <c r="A1" s="1" t="s">
        <v>0</v>
      </c>
      <c r="B1" s="2"/>
      <c r="C1" s="15"/>
      <c r="D1" s="1"/>
      <c r="E1" s="15"/>
      <c r="G1" s="35"/>
      <c r="I1" s="35"/>
    </row>
    <row r="2" spans="1:9" s="5" customFormat="1" ht="21.75" customHeight="1">
      <c r="A2" s="1" t="s">
        <v>149</v>
      </c>
      <c r="B2" s="2"/>
      <c r="C2" s="15"/>
      <c r="D2" s="1"/>
      <c r="E2" s="15"/>
      <c r="G2" s="35"/>
      <c r="I2" s="35"/>
    </row>
    <row r="3" spans="1:9" ht="22" customHeight="1">
      <c r="A3" s="3"/>
      <c r="C3" s="23"/>
      <c r="D3" s="3"/>
      <c r="E3" s="23"/>
      <c r="G3" s="12"/>
      <c r="I3" s="12"/>
    </row>
    <row r="4" spans="1:9" ht="21.75" customHeight="1">
      <c r="C4" s="154" t="s">
        <v>2</v>
      </c>
      <c r="D4" s="154"/>
      <c r="E4" s="154"/>
      <c r="F4" s="29"/>
      <c r="G4" s="155" t="s">
        <v>3</v>
      </c>
      <c r="H4" s="155"/>
      <c r="I4" s="155"/>
    </row>
    <row r="5" spans="1:9" ht="21.75" customHeight="1">
      <c r="C5" s="163" t="s">
        <v>106</v>
      </c>
      <c r="D5" s="163"/>
      <c r="E5" s="163"/>
      <c r="G5" s="163" t="s">
        <v>106</v>
      </c>
      <c r="H5" s="163"/>
      <c r="I5" s="163"/>
    </row>
    <row r="6" spans="1:9" ht="21.75" customHeight="1">
      <c r="C6" s="164" t="s">
        <v>76</v>
      </c>
      <c r="D6" s="164"/>
      <c r="E6" s="164"/>
      <c r="G6" s="164" t="s">
        <v>76</v>
      </c>
      <c r="H6" s="164"/>
      <c r="I6" s="164"/>
    </row>
    <row r="7" spans="1:9" ht="21.75" customHeight="1">
      <c r="B7" s="4" t="s">
        <v>7</v>
      </c>
      <c r="C7" s="44" t="s">
        <v>8</v>
      </c>
      <c r="D7" s="44"/>
      <c r="E7" s="44" t="s">
        <v>9</v>
      </c>
      <c r="F7" s="43"/>
      <c r="G7" s="44" t="s">
        <v>8</v>
      </c>
      <c r="H7" s="44"/>
      <c r="I7" s="44" t="s">
        <v>9</v>
      </c>
    </row>
    <row r="8" spans="1:9" ht="21.75" customHeight="1">
      <c r="C8" s="156" t="s">
        <v>11</v>
      </c>
      <c r="D8" s="156"/>
      <c r="E8" s="156"/>
      <c r="F8" s="156"/>
      <c r="G8" s="156"/>
      <c r="H8" s="156"/>
      <c r="I8" s="156"/>
    </row>
    <row r="9" spans="1:9" ht="20.5" customHeight="1">
      <c r="A9" s="6" t="s">
        <v>150</v>
      </c>
      <c r="C9" s="16"/>
      <c r="D9" s="7"/>
      <c r="E9" s="16"/>
    </row>
    <row r="10" spans="1:9" ht="20.5" customHeight="1">
      <c r="A10" t="s">
        <v>151</v>
      </c>
      <c r="C10" s="112">
        <v>22814</v>
      </c>
      <c r="D10" s="12"/>
      <c r="E10" s="112">
        <v>-3719</v>
      </c>
      <c r="G10" s="98">
        <v>9028</v>
      </c>
      <c r="I10" s="98">
        <v>3511</v>
      </c>
    </row>
    <row r="11" spans="1:9" ht="20.5" customHeight="1">
      <c r="A11" s="8" t="s">
        <v>152</v>
      </c>
      <c r="C11" s="113"/>
      <c r="D11" s="12"/>
      <c r="E11" s="113"/>
      <c r="G11" s="115"/>
      <c r="I11" s="115"/>
    </row>
    <row r="12" spans="1:9" ht="20.5" customHeight="1">
      <c r="A12" t="s">
        <v>153</v>
      </c>
      <c r="C12" s="112">
        <v>2244</v>
      </c>
      <c r="D12" s="13"/>
      <c r="E12" s="112">
        <v>399</v>
      </c>
      <c r="G12" s="98">
        <v>2713</v>
      </c>
      <c r="I12" s="98">
        <v>-499</v>
      </c>
    </row>
    <row r="13" spans="1:9" ht="20.5" customHeight="1">
      <c r="A13" t="s">
        <v>93</v>
      </c>
      <c r="C13" s="112">
        <v>23909</v>
      </c>
      <c r="D13" s="12"/>
      <c r="E13" s="112">
        <v>21694</v>
      </c>
      <c r="G13" s="36">
        <v>17212</v>
      </c>
      <c r="I13" s="36">
        <v>20376</v>
      </c>
    </row>
    <row r="14" spans="1:9" ht="20.5" customHeight="1">
      <c r="A14" t="s">
        <v>154</v>
      </c>
      <c r="C14" s="112">
        <v>10055</v>
      </c>
      <c r="D14" s="12"/>
      <c r="E14" s="112">
        <v>11227</v>
      </c>
      <c r="G14" s="98">
        <v>5608</v>
      </c>
      <c r="I14" s="98">
        <v>7158</v>
      </c>
    </row>
    <row r="15" spans="1:9" ht="20.5" customHeight="1">
      <c r="A15" t="s">
        <v>198</v>
      </c>
      <c r="C15" s="112">
        <v>-511</v>
      </c>
      <c r="D15" s="12"/>
      <c r="E15" s="112">
        <v>11301</v>
      </c>
      <c r="G15" s="98">
        <v>0</v>
      </c>
      <c r="I15" s="98">
        <v>11301</v>
      </c>
    </row>
    <row r="16" spans="1:9" ht="20.5" customHeight="1">
      <c r="A16" t="s">
        <v>95</v>
      </c>
      <c r="C16" s="112">
        <v>187</v>
      </c>
      <c r="D16" s="12"/>
      <c r="E16" s="112">
        <v>207</v>
      </c>
      <c r="G16" s="61">
        <v>0</v>
      </c>
      <c r="I16" s="61" t="s">
        <v>19</v>
      </c>
    </row>
    <row r="17" spans="1:9" ht="20.5" customHeight="1">
      <c r="A17" t="s">
        <v>107</v>
      </c>
      <c r="C17" s="112">
        <v>2810</v>
      </c>
      <c r="D17" s="12"/>
      <c r="E17" s="112">
        <v>10060</v>
      </c>
      <c r="G17" s="98">
        <v>971</v>
      </c>
      <c r="I17" s="98">
        <v>9733</v>
      </c>
    </row>
    <row r="18" spans="1:9" ht="20.5" customHeight="1">
      <c r="A18" t="s">
        <v>155</v>
      </c>
      <c r="C18" s="112"/>
      <c r="D18" s="12"/>
      <c r="E18" s="112"/>
      <c r="G18" s="98"/>
      <c r="I18" s="98"/>
    </row>
    <row r="19" spans="1:9" ht="20.5" customHeight="1">
      <c r="A19" t="s">
        <v>156</v>
      </c>
      <c r="B19" s="4">
        <v>3</v>
      </c>
      <c r="C19" s="112">
        <v>10730</v>
      </c>
      <c r="D19" s="12"/>
      <c r="E19" s="112">
        <v>1612</v>
      </c>
      <c r="G19" s="98">
        <v>10730</v>
      </c>
      <c r="I19" s="98">
        <v>1592</v>
      </c>
    </row>
    <row r="20" spans="1:9" ht="20.5" customHeight="1">
      <c r="A20" t="s">
        <v>157</v>
      </c>
      <c r="C20" s="112">
        <v>456</v>
      </c>
      <c r="D20" s="12"/>
      <c r="E20" s="112">
        <v>46</v>
      </c>
      <c r="G20" s="98">
        <v>456</v>
      </c>
      <c r="I20" s="98">
        <v>-8</v>
      </c>
    </row>
    <row r="21" spans="1:9" ht="20.5" customHeight="1">
      <c r="A21" t="s">
        <v>158</v>
      </c>
      <c r="C21" s="112">
        <v>1025</v>
      </c>
      <c r="D21" s="12"/>
      <c r="E21" s="112">
        <v>1291</v>
      </c>
      <c r="G21" s="98">
        <v>632</v>
      </c>
      <c r="I21" s="98">
        <v>1291</v>
      </c>
    </row>
    <row r="22" spans="1:9" ht="20.5" customHeight="1">
      <c r="A22" t="s">
        <v>159</v>
      </c>
      <c r="C22" s="114">
        <v>-146295</v>
      </c>
      <c r="D22" s="13"/>
      <c r="E22" s="114">
        <v>-135657</v>
      </c>
      <c r="G22" s="116">
        <v>-107891</v>
      </c>
      <c r="I22" s="116">
        <v>-125922</v>
      </c>
    </row>
    <row r="23" spans="1:9" ht="20.5" customHeight="1">
      <c r="A23" s="3"/>
      <c r="C23" s="17">
        <f>SUM(C10:C22)</f>
        <v>-72576</v>
      </c>
      <c r="D23" s="12"/>
      <c r="E23" s="17">
        <f>SUM(E10:E22)</f>
        <v>-81539</v>
      </c>
      <c r="G23" s="17">
        <f>SUM(G10:G22)</f>
        <v>-60541</v>
      </c>
      <c r="I23" s="17">
        <f>SUM(I10:I22)</f>
        <v>-71467</v>
      </c>
    </row>
    <row r="24" spans="1:9" ht="20.5" customHeight="1">
      <c r="A24" s="8" t="s">
        <v>160</v>
      </c>
      <c r="C24" s="19"/>
      <c r="D24" s="31"/>
      <c r="E24" s="19"/>
      <c r="G24" s="37"/>
      <c r="I24" s="37"/>
    </row>
    <row r="25" spans="1:9" ht="20.5" customHeight="1">
      <c r="A25" t="s">
        <v>25</v>
      </c>
      <c r="C25" s="112">
        <v>99082</v>
      </c>
      <c r="D25" s="12"/>
      <c r="E25" s="112">
        <v>76818</v>
      </c>
      <c r="G25" s="98">
        <v>96350</v>
      </c>
      <c r="I25" s="98">
        <v>71536</v>
      </c>
    </row>
    <row r="26" spans="1:9" ht="20.5" customHeight="1">
      <c r="A26" t="s">
        <v>15</v>
      </c>
      <c r="C26" s="112">
        <v>-53</v>
      </c>
      <c r="D26" s="12"/>
      <c r="E26" s="112">
        <v>-8865</v>
      </c>
      <c r="G26" s="98">
        <v>-53</v>
      </c>
      <c r="I26" s="98">
        <v>-8865</v>
      </c>
    </row>
    <row r="27" spans="1:9" ht="20.5" customHeight="1">
      <c r="A27" t="s">
        <v>161</v>
      </c>
      <c r="C27" s="112">
        <v>-179457</v>
      </c>
      <c r="D27" s="12"/>
      <c r="E27" s="112">
        <v>-40344</v>
      </c>
      <c r="G27" s="98">
        <v>-44559</v>
      </c>
      <c r="I27" s="98">
        <v>7740</v>
      </c>
    </row>
    <row r="28" spans="1:9" ht="20.5" customHeight="1">
      <c r="A28" t="s">
        <v>20</v>
      </c>
      <c r="C28" s="112">
        <v>1790</v>
      </c>
      <c r="D28" s="12"/>
      <c r="E28" s="112">
        <v>-44751</v>
      </c>
      <c r="G28" s="98">
        <v>0</v>
      </c>
      <c r="I28" s="98">
        <v>-32263</v>
      </c>
    </row>
    <row r="29" spans="1:9" ht="20.5" customHeight="1">
      <c r="A29" t="s">
        <v>21</v>
      </c>
      <c r="C29" s="112">
        <v>337</v>
      </c>
      <c r="D29" s="12"/>
      <c r="E29" s="61" t="s">
        <v>19</v>
      </c>
      <c r="G29" s="98">
        <v>337</v>
      </c>
      <c r="I29" s="61" t="s">
        <v>19</v>
      </c>
    </row>
    <row r="30" spans="1:9" ht="20.5" customHeight="1">
      <c r="A30" s="9" t="s">
        <v>22</v>
      </c>
      <c r="C30" s="112">
        <v>-5064</v>
      </c>
      <c r="D30" s="12"/>
      <c r="E30" s="112">
        <v>-1167</v>
      </c>
      <c r="G30" s="98">
        <v>-4435</v>
      </c>
      <c r="I30" s="98">
        <v>-1186</v>
      </c>
    </row>
    <row r="31" spans="1:9" ht="20.5" customHeight="1">
      <c r="A31" t="s">
        <v>33</v>
      </c>
      <c r="C31" s="112">
        <v>-10</v>
      </c>
      <c r="D31" s="12"/>
      <c r="E31" s="112">
        <v>33</v>
      </c>
      <c r="G31" s="98">
        <v>0</v>
      </c>
      <c r="I31" s="98">
        <v>158</v>
      </c>
    </row>
    <row r="32" spans="1:9" ht="20.5" customHeight="1">
      <c r="A32" t="s">
        <v>39</v>
      </c>
      <c r="C32" s="112">
        <v>-7347</v>
      </c>
      <c r="D32" s="12"/>
      <c r="E32" s="112">
        <v>10460</v>
      </c>
      <c r="G32" s="98">
        <v>-16329</v>
      </c>
      <c r="I32" s="98">
        <v>10209</v>
      </c>
    </row>
    <row r="33" spans="1:9" ht="20.5" customHeight="1">
      <c r="A33" s="32" t="s">
        <v>48</v>
      </c>
      <c r="C33" s="112">
        <v>-5882</v>
      </c>
      <c r="D33" s="12"/>
      <c r="E33" s="112">
        <v>1666</v>
      </c>
      <c r="G33" s="98">
        <v>-6191</v>
      </c>
      <c r="I33" s="98">
        <v>1997</v>
      </c>
    </row>
    <row r="34" spans="1:9" ht="20.5" customHeight="1">
      <c r="A34" t="s">
        <v>55</v>
      </c>
      <c r="C34" s="114">
        <v>-100</v>
      </c>
      <c r="D34" s="13"/>
      <c r="E34" s="114">
        <v>-235</v>
      </c>
      <c r="G34" s="116">
        <v>-100</v>
      </c>
      <c r="I34" s="116">
        <v>-473</v>
      </c>
    </row>
    <row r="35" spans="1:9" ht="20.5" customHeight="1">
      <c r="A35" t="s">
        <v>199</v>
      </c>
      <c r="C35" s="18">
        <f>SUM(C23:C34)</f>
        <v>-169280</v>
      </c>
      <c r="D35" s="13"/>
      <c r="E35" s="18">
        <f>SUM(E23:E34)</f>
        <v>-87924</v>
      </c>
      <c r="G35" s="34">
        <f>SUM(G23:G34)</f>
        <v>-35521</v>
      </c>
      <c r="I35" s="34">
        <f>SUM(I23:I34)</f>
        <v>-22614</v>
      </c>
    </row>
    <row r="36" spans="1:9" ht="20.5" customHeight="1">
      <c r="A36" s="9" t="s">
        <v>162</v>
      </c>
      <c r="C36" s="112">
        <v>156862</v>
      </c>
      <c r="D36" s="12"/>
      <c r="E36" s="112">
        <v>140311</v>
      </c>
      <c r="G36" s="98">
        <v>109573</v>
      </c>
      <c r="I36" s="98">
        <v>130597</v>
      </c>
    </row>
    <row r="37" spans="1:9" ht="20.5" customHeight="1">
      <c r="A37" s="9" t="s">
        <v>163</v>
      </c>
      <c r="C37" s="112">
        <v>-1452</v>
      </c>
      <c r="D37" s="12"/>
      <c r="E37" s="112">
        <v>-5354</v>
      </c>
      <c r="G37" s="98">
        <v>-1452</v>
      </c>
      <c r="I37" s="98">
        <v>-5168</v>
      </c>
    </row>
    <row r="38" spans="1:9" ht="20.5" customHeight="1">
      <c r="A38" s="3" t="s">
        <v>200</v>
      </c>
      <c r="C38" s="20">
        <f>SUM(C35:C37)</f>
        <v>-13870</v>
      </c>
      <c r="D38" s="12"/>
      <c r="E38" s="20">
        <f>SUM(E35:E37)</f>
        <v>47033</v>
      </c>
      <c r="G38" s="20">
        <f>SUM(G35:G37)</f>
        <v>72600</v>
      </c>
      <c r="I38" s="20">
        <f>SUM(I35:I37)</f>
        <v>102815</v>
      </c>
    </row>
    <row r="39" spans="1:9" ht="21.75" customHeight="1">
      <c r="A39" s="3"/>
      <c r="C39" s="21"/>
      <c r="D39" s="12"/>
      <c r="E39" s="21"/>
    </row>
    <row r="40" spans="1:9" ht="21.75" customHeight="1">
      <c r="A40" s="3" t="s">
        <v>0</v>
      </c>
      <c r="C40" s="22"/>
      <c r="D40" s="10"/>
      <c r="E40" s="22"/>
    </row>
    <row r="41" spans="1:9" ht="21.75" customHeight="1">
      <c r="A41" s="3" t="s">
        <v>164</v>
      </c>
      <c r="C41" s="22"/>
      <c r="D41" s="10"/>
      <c r="E41" s="22"/>
    </row>
    <row r="42" spans="1:9" ht="22" customHeight="1">
      <c r="A42" s="3"/>
      <c r="C42" s="22"/>
      <c r="D42" s="10"/>
      <c r="E42" s="22"/>
    </row>
    <row r="43" spans="1:9" ht="21.75" customHeight="1">
      <c r="A43" s="30"/>
      <c r="C43" s="154" t="s">
        <v>2</v>
      </c>
      <c r="D43" s="154"/>
      <c r="E43" s="154"/>
      <c r="F43" s="29"/>
      <c r="G43" s="155" t="s">
        <v>3</v>
      </c>
      <c r="H43" s="155"/>
      <c r="I43" s="155"/>
    </row>
    <row r="44" spans="1:9" ht="21.75" customHeight="1">
      <c r="A44" s="3"/>
      <c r="C44" s="163" t="s">
        <v>106</v>
      </c>
      <c r="D44" s="163"/>
      <c r="E44" s="163"/>
      <c r="G44" s="163" t="s">
        <v>106</v>
      </c>
      <c r="H44" s="163"/>
      <c r="I44" s="163"/>
    </row>
    <row r="45" spans="1:9" ht="21.65" customHeight="1">
      <c r="A45" s="3"/>
      <c r="C45" s="164" t="s">
        <v>76</v>
      </c>
      <c r="D45" s="164"/>
      <c r="E45" s="164"/>
      <c r="G45" s="164" t="s">
        <v>76</v>
      </c>
      <c r="H45" s="164"/>
      <c r="I45" s="164"/>
    </row>
    <row r="46" spans="1:9" ht="21.65" customHeight="1">
      <c r="B46" s="4" t="s">
        <v>7</v>
      </c>
      <c r="C46" s="44" t="s">
        <v>8</v>
      </c>
      <c r="D46" s="44"/>
      <c r="E46" s="44" t="s">
        <v>9</v>
      </c>
      <c r="F46" s="43"/>
      <c r="G46" s="44" t="s">
        <v>8</v>
      </c>
      <c r="H46" s="44"/>
      <c r="I46" s="44" t="s">
        <v>9</v>
      </c>
    </row>
    <row r="47" spans="1:9" ht="21.65" customHeight="1">
      <c r="C47" s="156" t="s">
        <v>11</v>
      </c>
      <c r="D47" s="156"/>
      <c r="E47" s="156"/>
      <c r="F47" s="156"/>
      <c r="G47" s="156"/>
      <c r="H47" s="156"/>
      <c r="I47" s="156"/>
    </row>
    <row r="48" spans="1:9" ht="20.5" customHeight="1">
      <c r="A48" s="6" t="s">
        <v>165</v>
      </c>
      <c r="C48" s="23"/>
      <c r="D48" s="3"/>
      <c r="E48" s="23"/>
    </row>
    <row r="49" spans="1:13" ht="20.5" customHeight="1">
      <c r="A49" t="s">
        <v>166</v>
      </c>
      <c r="C49" s="36">
        <v>-1558</v>
      </c>
      <c r="D49" s="12"/>
      <c r="E49" s="36">
        <v>-1304</v>
      </c>
      <c r="G49" s="36">
        <v>-954</v>
      </c>
      <c r="I49" s="36">
        <v>-622</v>
      </c>
      <c r="M49" s="33"/>
    </row>
    <row r="50" spans="1:13" ht="20.5" customHeight="1">
      <c r="A50" t="s">
        <v>167</v>
      </c>
      <c r="C50" s="36">
        <v>136</v>
      </c>
      <c r="D50" s="12"/>
      <c r="E50" s="36">
        <v>329</v>
      </c>
      <c r="G50" s="36">
        <v>136</v>
      </c>
      <c r="I50" s="36">
        <v>329</v>
      </c>
    </row>
    <row r="51" spans="1:13" ht="20.5" customHeight="1">
      <c r="A51" t="s">
        <v>168</v>
      </c>
      <c r="C51" s="36">
        <v>-1841</v>
      </c>
      <c r="D51" s="12"/>
      <c r="E51" s="36">
        <v>-198</v>
      </c>
      <c r="G51" s="98">
        <v>-2030</v>
      </c>
      <c r="I51" s="98">
        <v>-180</v>
      </c>
      <c r="M51" s="33"/>
    </row>
    <row r="52" spans="1:13" ht="20.5" customHeight="1">
      <c r="A52" t="s">
        <v>27</v>
      </c>
      <c r="B52" s="153">
        <v>7</v>
      </c>
      <c r="C52" s="36">
        <v>0</v>
      </c>
      <c r="D52" s="12"/>
      <c r="E52" s="36">
        <v>0</v>
      </c>
      <c r="G52" s="98">
        <v>-22500</v>
      </c>
      <c r="I52" s="98">
        <v>0</v>
      </c>
      <c r="M52" s="33"/>
    </row>
    <row r="53" spans="1:13" ht="20.5" customHeight="1">
      <c r="A53" s="3" t="s">
        <v>169</v>
      </c>
      <c r="C53" s="25">
        <f>SUM(C49:C52)</f>
        <v>-3263</v>
      </c>
      <c r="D53" s="12"/>
      <c r="E53" s="25">
        <f>SUM(E49:E52)</f>
        <v>-1173</v>
      </c>
      <c r="G53" s="11">
        <f>SUM(G49:G52)</f>
        <v>-25348</v>
      </c>
      <c r="I53" s="11">
        <f>SUM(I49:I52)</f>
        <v>-473</v>
      </c>
    </row>
    <row r="54" spans="1:13" ht="20.149999999999999" customHeight="1">
      <c r="A54" s="3"/>
      <c r="C54" s="24"/>
      <c r="D54" s="12"/>
      <c r="E54" s="24"/>
      <c r="G54" s="12"/>
      <c r="I54" s="12"/>
    </row>
    <row r="55" spans="1:13" ht="20.5" customHeight="1">
      <c r="A55" s="6" t="s">
        <v>170</v>
      </c>
      <c r="C55" s="24"/>
      <c r="D55" s="12"/>
      <c r="E55" s="24"/>
      <c r="G55" s="12"/>
      <c r="I55" s="12"/>
    </row>
    <row r="56" spans="1:13" ht="20.5" customHeight="1">
      <c r="A56" t="s">
        <v>171</v>
      </c>
      <c r="C56" s="117">
        <v>0</v>
      </c>
      <c r="D56" s="12"/>
      <c r="E56" s="117">
        <v>-20</v>
      </c>
      <c r="G56" s="36">
        <v>0</v>
      </c>
      <c r="I56" s="36">
        <v>-20</v>
      </c>
    </row>
    <row r="57" spans="1:13" ht="20.5" customHeight="1">
      <c r="A57" t="s">
        <v>172</v>
      </c>
      <c r="C57" s="117">
        <v>10000</v>
      </c>
      <c r="D57" s="12"/>
      <c r="E57" s="117">
        <v>73000</v>
      </c>
      <c r="G57" s="36">
        <v>0</v>
      </c>
      <c r="I57" s="36">
        <v>33000</v>
      </c>
    </row>
    <row r="58" spans="1:13" ht="20.5" customHeight="1">
      <c r="A58" t="s">
        <v>173</v>
      </c>
      <c r="C58" s="36">
        <v>-20000</v>
      </c>
      <c r="D58" s="12"/>
      <c r="E58" s="36">
        <v>-35457</v>
      </c>
      <c r="G58" s="36">
        <v>-20000</v>
      </c>
      <c r="I58" s="36">
        <v>-35457</v>
      </c>
    </row>
    <row r="59" spans="1:13" ht="20.5" customHeight="1">
      <c r="A59" t="s">
        <v>174</v>
      </c>
      <c r="C59" s="117">
        <v>103200</v>
      </c>
      <c r="D59" s="12"/>
      <c r="E59" s="117">
        <v>222526</v>
      </c>
      <c r="G59" s="36">
        <v>103200</v>
      </c>
      <c r="I59" s="36">
        <v>222526</v>
      </c>
      <c r="J59" s="9"/>
    </row>
    <row r="60" spans="1:13" ht="20.5" customHeight="1">
      <c r="A60" t="s">
        <v>175</v>
      </c>
      <c r="C60" s="112">
        <v>-122966</v>
      </c>
      <c r="D60" s="12"/>
      <c r="E60" s="112">
        <v>-86575</v>
      </c>
      <c r="G60" s="36">
        <v>-122966</v>
      </c>
      <c r="I60" s="36">
        <v>-86575</v>
      </c>
    </row>
    <row r="61" spans="1:13" ht="20.5" customHeight="1">
      <c r="A61" t="s">
        <v>176</v>
      </c>
      <c r="C61" s="98">
        <v>85000</v>
      </c>
      <c r="D61" s="12"/>
      <c r="E61" s="98">
        <v>30000</v>
      </c>
      <c r="G61" s="61">
        <v>0</v>
      </c>
      <c r="I61" s="61" t="s">
        <v>19</v>
      </c>
    </row>
    <row r="62" spans="1:13" ht="20.5" customHeight="1">
      <c r="A62" t="s">
        <v>177</v>
      </c>
      <c r="C62" s="98">
        <v>-85000</v>
      </c>
      <c r="D62" s="12"/>
      <c r="E62" s="98">
        <v>-25000</v>
      </c>
      <c r="G62" s="36">
        <v>0</v>
      </c>
      <c r="I62" s="36">
        <v>-34000</v>
      </c>
    </row>
    <row r="63" spans="1:13" ht="20.5" customHeight="1">
      <c r="A63" t="s">
        <v>178</v>
      </c>
      <c r="C63" s="117">
        <v>55000</v>
      </c>
      <c r="D63" s="12"/>
      <c r="E63" s="117">
        <v>13000</v>
      </c>
      <c r="G63" s="36">
        <v>0</v>
      </c>
      <c r="I63" s="36">
        <v>13000</v>
      </c>
    </row>
    <row r="64" spans="1:13" ht="20.5" customHeight="1">
      <c r="A64" t="s">
        <v>179</v>
      </c>
      <c r="C64" s="98">
        <v>0</v>
      </c>
      <c r="D64" s="12"/>
      <c r="E64" s="98">
        <v>-130000</v>
      </c>
      <c r="G64" s="98">
        <v>0</v>
      </c>
      <c r="I64" s="98">
        <v>-130000</v>
      </c>
    </row>
    <row r="65" spans="1:9" ht="20.5" customHeight="1">
      <c r="A65" t="s">
        <v>180</v>
      </c>
      <c r="C65" s="117">
        <v>-2654</v>
      </c>
      <c r="D65" s="12"/>
      <c r="E65" s="117">
        <v>-2468</v>
      </c>
      <c r="G65" s="36">
        <v>-2654</v>
      </c>
      <c r="I65" s="36">
        <v>-2468</v>
      </c>
    </row>
    <row r="66" spans="1:9" ht="20.5" customHeight="1">
      <c r="A66" s="9" t="s">
        <v>181</v>
      </c>
      <c r="B66" s="4">
        <v>11</v>
      </c>
      <c r="C66" s="112">
        <v>-11256</v>
      </c>
      <c r="D66" s="12"/>
      <c r="E66" s="112">
        <v>-32988</v>
      </c>
      <c r="G66" s="36">
        <v>-11256</v>
      </c>
      <c r="I66" s="36">
        <v>-32988</v>
      </c>
    </row>
    <row r="67" spans="1:9" ht="20.5" customHeight="1">
      <c r="A67" s="9" t="s">
        <v>182</v>
      </c>
      <c r="C67" s="112">
        <v>-5969</v>
      </c>
      <c r="D67" s="12"/>
      <c r="E67" s="112">
        <v>-6249</v>
      </c>
      <c r="G67" s="36">
        <v>-2992</v>
      </c>
      <c r="I67" s="36">
        <v>-3216</v>
      </c>
    </row>
    <row r="68" spans="1:9" ht="20.5" customHeight="1">
      <c r="A68" t="s">
        <v>183</v>
      </c>
      <c r="C68" s="112">
        <v>-25253</v>
      </c>
      <c r="D68" s="12"/>
      <c r="E68" s="112">
        <v>-22722</v>
      </c>
      <c r="G68" s="98">
        <v>-17526</v>
      </c>
      <c r="I68" s="98">
        <v>-21047</v>
      </c>
    </row>
    <row r="69" spans="1:9" ht="20.5" customHeight="1">
      <c r="A69" s="3" t="s">
        <v>201</v>
      </c>
      <c r="C69" s="11">
        <f>SUM(C56:C68)</f>
        <v>-19898</v>
      </c>
      <c r="D69" s="12"/>
      <c r="E69" s="11">
        <f>SUM(E56:E68)</f>
        <v>-2953</v>
      </c>
      <c r="G69" s="11">
        <f>SUM(G56:G68)</f>
        <v>-74194</v>
      </c>
      <c r="I69" s="11">
        <f>SUM(I56:I68)</f>
        <v>-77245</v>
      </c>
    </row>
    <row r="70" spans="1:9" ht="20.149999999999999" customHeight="1">
      <c r="C70" s="24"/>
      <c r="D70" s="12"/>
      <c r="E70" s="24"/>
      <c r="G70" s="12"/>
      <c r="I70" s="12"/>
    </row>
    <row r="71" spans="1:9" ht="22.75" customHeight="1">
      <c r="A71" s="3" t="s">
        <v>203</v>
      </c>
      <c r="C71" s="22">
        <f>C38+C53+C69</f>
        <v>-37031</v>
      </c>
      <c r="D71" s="12"/>
      <c r="E71" s="22">
        <f>E38+E53+E69</f>
        <v>42907</v>
      </c>
      <c r="G71" s="22">
        <f>G38+G53+G69</f>
        <v>-26942</v>
      </c>
      <c r="I71" s="22">
        <f>I38+I53+I69</f>
        <v>25097</v>
      </c>
    </row>
    <row r="72" spans="1:9" ht="20.5" customHeight="1">
      <c r="A72" t="s">
        <v>184</v>
      </c>
      <c r="C72" s="128">
        <v>76170</v>
      </c>
      <c r="D72" s="13"/>
      <c r="E72" s="128">
        <v>30967</v>
      </c>
      <c r="G72" s="80">
        <v>44914</v>
      </c>
      <c r="I72" s="80">
        <v>25699</v>
      </c>
    </row>
    <row r="73" spans="1:9" ht="20.5" customHeight="1" thickBot="1">
      <c r="A73" s="3" t="s">
        <v>185</v>
      </c>
      <c r="C73" s="26">
        <f>SUM(C71:C72)</f>
        <v>39139</v>
      </c>
      <c r="D73" s="12"/>
      <c r="E73" s="26">
        <f>SUM(E71:E72)</f>
        <v>73874</v>
      </c>
      <c r="G73" s="26">
        <f>SUM(G71:G72)</f>
        <v>17972</v>
      </c>
      <c r="I73" s="26">
        <f>SUM(I71:I72)</f>
        <v>50796</v>
      </c>
    </row>
    <row r="74" spans="1:9" ht="20.149999999999999" customHeight="1" thickTop="1">
      <c r="C74" s="27"/>
      <c r="E74" s="27"/>
    </row>
    <row r="75" spans="1:9" ht="20.5" customHeight="1">
      <c r="A75" s="6" t="s">
        <v>186</v>
      </c>
    </row>
    <row r="76" spans="1:9" ht="20.5" customHeight="1">
      <c r="A76" t="s">
        <v>187</v>
      </c>
      <c r="B76" s="4">
        <v>11</v>
      </c>
      <c r="C76" s="117">
        <v>0</v>
      </c>
      <c r="E76" s="117">
        <v>17866</v>
      </c>
      <c r="G76" s="117">
        <v>0</v>
      </c>
      <c r="I76" s="117">
        <v>17866</v>
      </c>
    </row>
  </sheetData>
  <sortState xmlns:xlrd2="http://schemas.microsoft.com/office/spreadsheetml/2017/richdata2" ref="A51:I51">
    <sortCondition ref="A51"/>
  </sortState>
  <mergeCells count="14">
    <mergeCell ref="G4:I4"/>
    <mergeCell ref="G44:I44"/>
    <mergeCell ref="C47:I47"/>
    <mergeCell ref="G5:I5"/>
    <mergeCell ref="C8:I8"/>
    <mergeCell ref="G6:I6"/>
    <mergeCell ref="G45:I45"/>
    <mergeCell ref="C45:E45"/>
    <mergeCell ref="C5:E5"/>
    <mergeCell ref="C6:E6"/>
    <mergeCell ref="C44:E44"/>
    <mergeCell ref="G43:I43"/>
    <mergeCell ref="C4:E4"/>
    <mergeCell ref="C43:E43"/>
  </mergeCells>
  <pageMargins left="0.7" right="0.7" top="0.48" bottom="0.5" header="0.5" footer="0.5"/>
  <pageSetup paperSize="9" scale="82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BL-3-5</vt:lpstr>
      <vt:lpstr>PL 6-9</vt:lpstr>
      <vt:lpstr>SH 10</vt:lpstr>
      <vt:lpstr>SH 11</vt:lpstr>
      <vt:lpstr>SH-12</vt:lpstr>
      <vt:lpstr>SH-13</vt:lpstr>
      <vt:lpstr>CF 14-15</vt:lpstr>
      <vt:lpstr>'BL-3-5'!Print_Area</vt:lpstr>
      <vt:lpstr>'CF 14-15'!Print_Area</vt:lpstr>
      <vt:lpstr>'PL 6-9'!Print_Area</vt:lpstr>
      <vt:lpstr>'SH 11'!Print_Area</vt:lpstr>
      <vt:lpstr>'SH-13'!Print_Area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Thanin, Yamapai</cp:lastModifiedBy>
  <cp:revision/>
  <cp:lastPrinted>2022-11-11T04:33:12Z</cp:lastPrinted>
  <dcterms:created xsi:type="dcterms:W3CDTF">2011-03-31T02:27:11Z</dcterms:created>
  <dcterms:modified xsi:type="dcterms:W3CDTF">2022-11-11T10:33:42Z</dcterms:modified>
  <cp:category/>
  <cp:contentStatus/>
</cp:coreProperties>
</file>