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amapai\Desktop\MSL 3Q 22\SET\"/>
    </mc:Choice>
  </mc:AlternateContent>
  <xr:revisionPtr revIDLastSave="0" documentId="13_ncr:8001_{B59C3CDD-DD67-4D9A-99EE-440591C7BB08}" xr6:coauthVersionLast="47" xr6:coauthVersionMax="47" xr10:uidLastSave="{00000000-0000-0000-0000-000000000000}"/>
  <bookViews>
    <workbookView xWindow="-110" yWindow="-110" windowWidth="19420" windowHeight="10420" tabRatio="665" xr2:uid="{00000000-000D-0000-FFFF-FFFF00000000}"/>
  </bookViews>
  <sheets>
    <sheet name="BL2-4" sheetId="14" r:id="rId1"/>
    <sheet name="PL5-6" sheetId="6" r:id="rId2"/>
    <sheet name="SH7" sheetId="12" r:id="rId3"/>
    <sheet name="SH8" sheetId="15" r:id="rId4"/>
    <sheet name="SH9" sheetId="13" r:id="rId5"/>
    <sheet name="SH10" sheetId="16" r:id="rId6"/>
    <sheet name="CF11-12" sheetId="10" r:id="rId7"/>
  </sheets>
  <definedNames>
    <definedName name="_xlnm.Print_Area" localSheetId="6">'CF11-12'!$A$1:$J$77</definedName>
    <definedName name="_xlnm.Print_Area" localSheetId="1">'PL5-6'!$A$1:$J$104</definedName>
    <definedName name="_xlnm.Print_Area" localSheetId="5">'SH10'!$A$1:$M$25</definedName>
    <definedName name="_xlnm.Print_Area" localSheetId="2">'SH7'!$A$1:$R$26</definedName>
    <definedName name="_xlnm.Print_Area" localSheetId="3">'SH8'!$A$1:$R$25</definedName>
    <definedName name="Title2nd" localSheetId="6">'CF11-12'!#REF!</definedName>
    <definedName name="Title2nd" localSheetId="1">'PL5-6'!#REF!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3" i="10" l="1"/>
  <c r="H53" i="10"/>
  <c r="F53" i="10"/>
  <c r="D53" i="10"/>
  <c r="M21" i="16"/>
  <c r="M16" i="16"/>
  <c r="J69" i="10" l="1"/>
  <c r="J23" i="10"/>
  <c r="J35" i="10" s="1"/>
  <c r="J38" i="10" s="1"/>
  <c r="F69" i="10"/>
  <c r="F23" i="10"/>
  <c r="F35" i="10" s="1"/>
  <c r="F38" i="10" s="1"/>
  <c r="I24" i="16"/>
  <c r="G24" i="16"/>
  <c r="E24" i="16"/>
  <c r="K22" i="16"/>
  <c r="M22" i="16"/>
  <c r="K17" i="16"/>
  <c r="K18" i="16" s="1"/>
  <c r="K24" i="16" s="1"/>
  <c r="C24" i="16"/>
  <c r="M12" i="16"/>
  <c r="M12" i="13"/>
  <c r="R12" i="15"/>
  <c r="R12" i="12"/>
  <c r="P24" i="15"/>
  <c r="J24" i="15"/>
  <c r="H24" i="15"/>
  <c r="F24" i="15"/>
  <c r="L22" i="15"/>
  <c r="N22" i="15" s="1"/>
  <c r="R21" i="15"/>
  <c r="R22" i="15" s="1"/>
  <c r="N21" i="15"/>
  <c r="L17" i="15"/>
  <c r="L18" i="15" s="1"/>
  <c r="D24" i="15"/>
  <c r="R16" i="15"/>
  <c r="N16" i="15"/>
  <c r="J71" i="10" l="1"/>
  <c r="J73" i="10" s="1"/>
  <c r="F71" i="10"/>
  <c r="F73" i="10" s="1"/>
  <c r="L24" i="15"/>
  <c r="M17" i="16"/>
  <c r="M18" i="16" s="1"/>
  <c r="M24" i="16" s="1"/>
  <c r="N17" i="15"/>
  <c r="N18" i="15" s="1"/>
  <c r="N24" i="15" s="1"/>
  <c r="R17" i="15"/>
  <c r="R18" i="15" s="1"/>
  <c r="R24" i="15" s="1"/>
  <c r="J100" i="6" l="1"/>
  <c r="J95" i="6"/>
  <c r="J73" i="6"/>
  <c r="J67" i="6"/>
  <c r="J75" i="6" s="1"/>
  <c r="J83" i="6" s="1"/>
  <c r="J85" i="6" s="1"/>
  <c r="J90" i="6" s="1"/>
  <c r="J48" i="6"/>
  <c r="J43" i="6"/>
  <c r="J21" i="6"/>
  <c r="J15" i="6"/>
  <c r="J23" i="6" s="1"/>
  <c r="J31" i="6" s="1"/>
  <c r="J33" i="6" s="1"/>
  <c r="J38" i="6" s="1"/>
  <c r="F100" i="6"/>
  <c r="F95" i="6"/>
  <c r="F73" i="6"/>
  <c r="F67" i="6"/>
  <c r="F75" i="6" s="1"/>
  <c r="F83" i="6" s="1"/>
  <c r="F85" i="6" s="1"/>
  <c r="F90" i="6" s="1"/>
  <c r="F48" i="6"/>
  <c r="F43" i="6"/>
  <c r="F21" i="6"/>
  <c r="F15" i="6"/>
  <c r="F23" i="6" s="1"/>
  <c r="F31" i="6" s="1"/>
  <c r="F33" i="6" s="1"/>
  <c r="F38" i="6" s="1"/>
  <c r="F95" i="14"/>
  <c r="J93" i="14"/>
  <c r="J95" i="14" s="1"/>
  <c r="H93" i="14"/>
  <c r="H95" i="14" s="1"/>
  <c r="F93" i="14"/>
  <c r="D93" i="14"/>
  <c r="D95" i="14" s="1"/>
  <c r="J67" i="14"/>
  <c r="H67" i="14"/>
  <c r="F67" i="14"/>
  <c r="D67" i="14"/>
  <c r="J59" i="14"/>
  <c r="H59" i="14"/>
  <c r="F59" i="14"/>
  <c r="D59" i="14"/>
  <c r="J32" i="14"/>
  <c r="H32" i="14"/>
  <c r="F32" i="14"/>
  <c r="D32" i="14"/>
  <c r="J20" i="14"/>
  <c r="H20" i="14"/>
  <c r="F20" i="14"/>
  <c r="D20" i="14"/>
  <c r="H69" i="14" l="1"/>
  <c r="D69" i="14"/>
  <c r="D97" i="14" s="1"/>
  <c r="F34" i="14"/>
  <c r="H34" i="14"/>
  <c r="D34" i="14"/>
  <c r="F69" i="14"/>
  <c r="F97" i="14" s="1"/>
  <c r="J34" i="14"/>
  <c r="J69" i="14"/>
  <c r="J97" i="14" s="1"/>
  <c r="H97" i="14"/>
  <c r="L18" i="12" l="1"/>
  <c r="N22" i="12" l="1"/>
  <c r="K23" i="13" l="1"/>
  <c r="M22" i="13"/>
  <c r="M23" i="13" s="1"/>
  <c r="K18" i="13"/>
  <c r="K19" i="13" s="1"/>
  <c r="C18" i="13"/>
  <c r="C19" i="13" s="1"/>
  <c r="M17" i="13"/>
  <c r="M16" i="13"/>
  <c r="I25" i="13"/>
  <c r="G25" i="13"/>
  <c r="E25" i="13"/>
  <c r="L23" i="12"/>
  <c r="N23" i="12" s="1"/>
  <c r="R22" i="12"/>
  <c r="R23" i="12" s="1"/>
  <c r="L19" i="12"/>
  <c r="D18" i="12"/>
  <c r="D19" i="12" s="1"/>
  <c r="R17" i="12"/>
  <c r="N17" i="12"/>
  <c r="N16" i="12"/>
  <c r="P25" i="12"/>
  <c r="J25" i="12"/>
  <c r="H25" i="12"/>
  <c r="F25" i="12"/>
  <c r="H73" i="6"/>
  <c r="D73" i="6"/>
  <c r="H67" i="6"/>
  <c r="D67" i="6"/>
  <c r="H48" i="6"/>
  <c r="D48" i="6"/>
  <c r="H43" i="6"/>
  <c r="D43" i="6"/>
  <c r="H21" i="6"/>
  <c r="D21" i="6"/>
  <c r="H15" i="6"/>
  <c r="D15" i="6"/>
  <c r="M18" i="13" l="1"/>
  <c r="M19" i="13" s="1"/>
  <c r="M25" i="13" s="1"/>
  <c r="K25" i="13"/>
  <c r="C25" i="13"/>
  <c r="N18" i="12"/>
  <c r="N19" i="12" s="1"/>
  <c r="D75" i="6"/>
  <c r="D83" i="6" s="1"/>
  <c r="D85" i="6" s="1"/>
  <c r="D90" i="6" s="1"/>
  <c r="D100" i="6" s="1"/>
  <c r="N25" i="12"/>
  <c r="H75" i="6"/>
  <c r="H83" i="6" s="1"/>
  <c r="H85" i="6" s="1"/>
  <c r="H95" i="6" s="1"/>
  <c r="H23" i="6"/>
  <c r="H31" i="6" s="1"/>
  <c r="H33" i="6" s="1"/>
  <c r="H38" i="6" s="1"/>
  <c r="D23" i="6"/>
  <c r="D31" i="6" s="1"/>
  <c r="D33" i="6" s="1"/>
  <c r="D38" i="6" s="1"/>
  <c r="L25" i="12"/>
  <c r="D25" i="12"/>
  <c r="R16" i="12"/>
  <c r="R18" i="12" s="1"/>
  <c r="R19" i="12" s="1"/>
  <c r="R25" i="12" l="1"/>
  <c r="D95" i="6"/>
  <c r="H90" i="6"/>
  <c r="H100" i="6" s="1"/>
  <c r="D23" i="10" l="1"/>
  <c r="H69" i="10" l="1"/>
  <c r="H23" i="10"/>
  <c r="H35" i="10" s="1"/>
  <c r="H38" i="10" l="1"/>
  <c r="D69" i="10" l="1"/>
  <c r="H71" i="10" l="1"/>
  <c r="H73" i="10" l="1"/>
  <c r="D35" i="10" l="1"/>
  <c r="D38" i="10" l="1"/>
  <c r="D71" i="10" s="1"/>
  <c r="D73" i="10" s="1"/>
</calcChain>
</file>

<file path=xl/sharedStrings.xml><?xml version="1.0" encoding="utf-8"?>
<sst xmlns="http://schemas.openxmlformats.org/spreadsheetml/2006/main" count="530" uniqueCount="202">
  <si>
    <t>Mitsib Leasing Public Company Limited and its Subsidiaries</t>
  </si>
  <si>
    <t>Statement of financial position</t>
  </si>
  <si>
    <t>Separate financial statements</t>
  </si>
  <si>
    <t>30 September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</si>
  <si>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</si>
  <si>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</si>
  <si>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</si>
  <si>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</si>
  <si>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</si>
  <si>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</si>
  <si>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</si>
  <si>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-</t>
  </si>
  <si>
    <t>Current portion of receivables under</t>
  </si>
  <si>
    <t xml:space="preserve">   hire purchase contracts</t>
  </si>
  <si>
    <t>Factoring receivables</t>
  </si>
  <si>
    <t>Other receivables</t>
  </si>
  <si>
    <t>Other receivables - related</t>
  </si>
  <si>
    <t>Inventories</t>
  </si>
  <si>
    <t>Other current assets</t>
  </si>
  <si>
    <t xml:space="preserve">Total current assets </t>
  </si>
  <si>
    <t>Non-current assets</t>
  </si>
  <si>
    <t>Receivables under hire purchase contracts</t>
  </si>
  <si>
    <t>Other non-current loan receivables - net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</si>
  <si>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</si>
  <si>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</si>
  <si>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</si>
  <si>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</si>
  <si>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</si>
  <si>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</si>
  <si>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</si>
  <si>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</si>
  <si>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</si>
  <si>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</si>
  <si>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</si>
  <si>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</si>
  <si>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>Other payables</t>
  </si>
  <si>
    <t xml:space="preserve">Current portion of long-term borrowings from </t>
  </si>
  <si>
    <t>Current portion of lease liabilities</t>
  </si>
  <si>
    <t>Short-term borrowings from related parties</t>
  </si>
  <si>
    <t>4, 8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</si>
  <si>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</si>
  <si>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</si>
  <si>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</si>
  <si>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</si>
  <si>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</si>
  <si>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</si>
  <si>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</si>
  <si>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</si>
  <si>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</si>
  <si>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</si>
  <si>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</si>
  <si>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</si>
  <si>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</si>
  <si>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</si>
  <si>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</si>
  <si>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</si>
  <si>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   (750,374,629 ordinary shares, par value </t>
  </si>
  <si>
    <t xml:space="preserve">         at Baht 0.50 per share)</t>
  </si>
  <si>
    <t xml:space="preserve">   Issued and paid-up share capital</t>
  </si>
  <si>
    <t xml:space="preserve">      (750,374,357 ordinary shares, par value </t>
  </si>
  <si>
    <t>Share premium on ordinary shares</t>
  </si>
  <si>
    <t>Surplus on share-based payment transactions</t>
  </si>
  <si>
    <t>Retained earnings (deficits)</t>
  </si>
  <si>
    <t xml:space="preserve">   Appropriated</t>
  </si>
  <si>
    <t xml:space="preserve">     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</si>
  <si>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</si>
  <si>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</si>
  <si>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</si>
  <si>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</si>
  <si>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</si>
  <si>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financial statements </t>
  </si>
  <si>
    <t>Three-month periods ended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</si>
  <si>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</si>
  <si>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</si>
  <si>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</si>
  <si>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</si>
  <si>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</si>
  <si>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</si>
  <si>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</si>
  <si>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</si>
  <si>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</si>
  <si>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</si>
  <si>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 xml:space="preserve">Administrative expenses 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</si>
  <si>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</si>
  <si>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</si>
  <si>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</si>
  <si>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receivables under hire purchase </t>
  </si>
  <si>
    <t xml:space="preserve">   contracts</t>
  </si>
  <si>
    <t>Finance costs</t>
  </si>
  <si>
    <t>Expected credit loss</t>
  </si>
  <si>
    <t>Share of loss of joint venture accounted for using</t>
  </si>
  <si>
    <t xml:space="preserve">   equity method</t>
  </si>
  <si>
    <t>Tax expense</t>
  </si>
  <si>
    <t xml:space="preserve">   Owners of the parent</t>
  </si>
  <si>
    <t xml:space="preserve">   Non-controlling interests</t>
  </si>
  <si>
    <t xml:space="preserve"> Consolidated financial statements </t>
  </si>
  <si>
    <t>Nine-month periods ended</t>
  </si>
  <si>
    <t>Total comprehensive income for the period</t>
  </si>
  <si>
    <t>Statement of changes in equity (Unaudited)</t>
  </si>
  <si>
    <t>Retained earnings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</si>
  <si>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</si>
  <si>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</si>
  <si>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</si>
  <si>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</si>
  <si>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</si>
  <si>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</si>
  <si>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</si>
  <si>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</si>
  <si>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</si>
  <si>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</si>
  <si>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</si>
  <si>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</si>
  <si>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</si>
  <si>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</si>
  <si>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</si>
  <si>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</si>
  <si>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Transactions with owners, recorded directly in equity</t>
  </si>
  <si>
    <t xml:space="preserve">   Contributions by and distributions to owners</t>
  </si>
  <si>
    <t xml:space="preserve">      Issue of ordinary shares</t>
  </si>
  <si>
    <t xml:space="preserve">      Dividends</t>
  </si>
  <si>
    <t xml:space="preserve">   Total contributions by and distributions to owners</t>
  </si>
  <si>
    <t>Total transactions with owners, recorded directly in equity</t>
  </si>
  <si>
    <t>Comprehensive income for the period</t>
  </si>
  <si>
    <t>Nine-month period ended 30 September 2021</t>
  </si>
  <si>
    <t>Balance at 1 January 2021</t>
  </si>
  <si>
    <t>Balance at 30 September 2021</t>
  </si>
  <si>
    <t xml:space="preserve"> </t>
  </si>
  <si>
    <t xml:space="preserve">    Profit for the period</t>
  </si>
  <si>
    <t>Mitsib Leasing Public Company Limited and its subsidiaries</t>
  </si>
  <si>
    <t>Statement of cash flows (Unaudited)</t>
  </si>
  <si>
    <t>Cash flows from operating activities</t>
  </si>
  <si>
    <t>Depreciation and amortisation</t>
  </si>
  <si>
    <t>Share of loss of joint venture accounted for using equity method</t>
  </si>
  <si>
    <t xml:space="preserve">Loss arising from derecognition of  financial assets measured </t>
  </si>
  <si>
    <t xml:space="preserve">   at amortised cost and receivables under hire purchase contracts</t>
  </si>
  <si>
    <t>Employee benefit obligations</t>
  </si>
  <si>
    <t>Interest income</t>
  </si>
  <si>
    <t xml:space="preserve">Changes in operating assets and liabilities </t>
  </si>
  <si>
    <t xml:space="preserve">Net cash used in operating </t>
  </si>
  <si>
    <t>Interest received</t>
  </si>
  <si>
    <t>Tax paid</t>
  </si>
  <si>
    <t>Cash flows from investing activities</t>
  </si>
  <si>
    <t>Acquisition of equipment</t>
  </si>
  <si>
    <t xml:space="preserve">Proceeds from sale of equipment </t>
  </si>
  <si>
    <t>Acquisition of intangible assets</t>
  </si>
  <si>
    <t xml:space="preserve">Net cash used in investing activities  </t>
  </si>
  <si>
    <t>Cash flows from financing activities</t>
  </si>
  <si>
    <t>Payment of issuing shares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</si>
  <si>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</si>
  <si>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</si>
  <si>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</si>
  <si>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</si>
  <si>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</si>
  <si>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</si>
  <si>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Repayment of long-term borrowings from other parties</t>
  </si>
  <si>
    <t>Dividends paid to owner of the Company</t>
  </si>
  <si>
    <t>Interest paid</t>
  </si>
  <si>
    <t>Cash and cash equivalents at 1 January</t>
  </si>
  <si>
    <t>Cash and cash equivalents at 30 September</t>
  </si>
  <si>
    <t>Non-cash transaction</t>
  </si>
  <si>
    <t>Common stock dividend paid to owner of the Company</t>
  </si>
  <si>
    <t xml:space="preserve">   for the period, net of tax</t>
  </si>
  <si>
    <t>Total comprehensive income (expense) for the period</t>
  </si>
  <si>
    <t>Profit (loss) attributable to:</t>
  </si>
  <si>
    <t>Total comprehensive income (expense) attributable to:</t>
  </si>
  <si>
    <t xml:space="preserve">Earnings (loss) per share </t>
  </si>
  <si>
    <r>
      <t>Basic earnings (loss) per share</t>
    </r>
    <r>
      <rPr>
        <i/>
        <sz val="11"/>
        <rFont val="Times New Roman"/>
        <family val="1"/>
      </rPr>
      <t xml:space="preserve"> (in Baht)</t>
    </r>
  </si>
  <si>
    <t>Tax (expense) income</t>
  </si>
  <si>
    <t xml:space="preserve">   Loss for the period</t>
  </si>
  <si>
    <t>Tax expense (income)</t>
  </si>
  <si>
    <t>Loss (gain) on disposal of equipment</t>
  </si>
  <si>
    <t xml:space="preserve">Other comprehensive income </t>
  </si>
  <si>
    <t>Payment of lease liabilities</t>
  </si>
  <si>
    <t>Short-term borrowings from financial institutions</t>
  </si>
  <si>
    <t>Other loan receivables, net</t>
  </si>
  <si>
    <t>Assets foreclosed</t>
  </si>
  <si>
    <t xml:space="preserve"> - </t>
  </si>
  <si>
    <t>Other payable</t>
  </si>
  <si>
    <t xml:space="preserve">   Unappropriated</t>
  </si>
  <si>
    <t>Nine-month period ended 30 September 2022</t>
  </si>
  <si>
    <t>Balance at 1 January 2022</t>
  </si>
  <si>
    <t>Balance at 30 September 2022</t>
  </si>
  <si>
    <t>Profit before income tax expense</t>
  </si>
  <si>
    <t>Profit for the period</t>
  </si>
  <si>
    <t>Other comprehensive income</t>
  </si>
  <si>
    <t xml:space="preserve">   Profit for the period</t>
  </si>
  <si>
    <t>Profit attributable to:</t>
  </si>
  <si>
    <t>Total comprehensive income attributable to: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</si>
  <si>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</si>
  <si>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</si>
  <si>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Profit (loss) before income tax expense</t>
  </si>
  <si>
    <t>Profit (loss) for the period</t>
  </si>
  <si>
    <t>Other comprehensive income (expense)</t>
  </si>
  <si>
    <t>Comprehensive income (expense) for the period</t>
  </si>
  <si>
    <t>Repayment of short-term borrowings from financial institutions</t>
  </si>
  <si>
    <t>Proceeds from short-term borrowings from financial institutions</t>
  </si>
  <si>
    <t>Adjustments to reconcile profit (loss) to cash receipts (payments)</t>
  </si>
  <si>
    <t>(Reversal) impairment losses on assets</t>
  </si>
  <si>
    <t xml:space="preserve">Net cash (used in) from operating activities </t>
  </si>
  <si>
    <t xml:space="preserve">Net cash used in financing activities  </t>
  </si>
  <si>
    <t>(Loss) reversal of expected credit loss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</si>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</sst>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3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195">
    <xf numFmtId="0" fontId="0" fillId="0" borderId="0" xfId="0"/>
    <xf numFmtId="0" fontId="15" fillId="0" borderId="0" xfId="40"/>
    <xf numFmtId="164" fontId="15" fillId="0" borderId="0" xfId="40" applyNumberFormat="1"/>
    <xf numFmtId="49" fontId="22" fillId="0" borderId="0" xfId="40" applyNumberFormat="1" applyFont="1"/>
    <xf numFmtId="49" fontId="15" fillId="0" borderId="0" xfId="40" applyNumberFormat="1"/>
    <xf numFmtId="49" fontId="25" fillId="0" borderId="0" xfId="40" applyNumberFormat="1" applyFont="1"/>
    <xf numFmtId="0" fontId="24" fillId="0" borderId="0" xfId="40" applyFont="1"/>
    <xf numFmtId="0" fontId="23" fillId="0" borderId="0" xfId="40" applyFont="1"/>
    <xf numFmtId="0" fontId="25" fillId="0" borderId="0" xfId="40" applyFont="1"/>
    <xf numFmtId="37" fontId="25" fillId="0" borderId="0" xfId="40" applyNumberFormat="1" applyFont="1" applyAlignment="1">
      <alignment horizontal="right"/>
    </xf>
    <xf numFmtId="37" fontId="25" fillId="0" borderId="0" xfId="40" applyNumberFormat="1" applyFont="1"/>
    <xf numFmtId="0" fontId="25" fillId="0" borderId="0" xfId="0" applyFont="1"/>
    <xf numFmtId="0" fontId="25" fillId="0" borderId="0" xfId="0" applyFont="1" applyAlignment="1">
      <alignment wrapText="1"/>
    </xf>
    <xf numFmtId="0" fontId="0" fillId="0" borderId="0" xfId="40" applyFont="1"/>
    <xf numFmtId="37" fontId="15" fillId="0" borderId="0" xfId="40" applyNumberFormat="1"/>
    <xf numFmtId="37" fontId="15" fillId="0" borderId="0" xfId="40" applyNumberFormat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166" fontId="25" fillId="0" borderId="0" xfId="28" applyNumberFormat="1" applyFont="1" applyFill="1" applyBorder="1" applyAlignment="1">
      <alignment horizontal="right"/>
    </xf>
    <xf numFmtId="0" fontId="23" fillId="0" borderId="0" xfId="40" applyFont="1" applyAlignment="1">
      <alignment horizontal="center"/>
    </xf>
    <xf numFmtId="37" fontId="23" fillId="0" borderId="0" xfId="40" applyNumberFormat="1" applyFont="1" applyAlignment="1">
      <alignment horizontal="center"/>
    </xf>
    <xf numFmtId="43" fontId="25" fillId="0" borderId="10" xfId="28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0" fontId="31" fillId="0" borderId="0" xfId="41" applyFont="1"/>
    <xf numFmtId="49" fontId="31" fillId="0" borderId="0" xfId="41" quotePrefix="1" applyNumberFormat="1" applyFont="1"/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43" fontId="15" fillId="0" borderId="11" xfId="28" applyFont="1" applyBorder="1" applyAlignment="1">
      <alignment horizontal="right"/>
    </xf>
    <xf numFmtId="41" fontId="15" fillId="0" borderId="0" xfId="28" applyNumberFormat="1" applyFont="1" applyFill="1" applyAlignment="1">
      <alignment horizontal="right"/>
    </xf>
    <xf numFmtId="0" fontId="15" fillId="0" borderId="0" xfId="39"/>
    <xf numFmtId="49" fontId="22" fillId="0" borderId="0" xfId="39" applyNumberFormat="1" applyFont="1"/>
    <xf numFmtId="0" fontId="23" fillId="0" borderId="0" xfId="39" applyFont="1"/>
    <xf numFmtId="164" fontId="15" fillId="0" borderId="0" xfId="39" applyNumberFormat="1"/>
    <xf numFmtId="49" fontId="15" fillId="0" borderId="0" xfId="39" applyNumberFormat="1"/>
    <xf numFmtId="164" fontId="25" fillId="0" borderId="0" xfId="39" applyNumberFormat="1" applyFont="1"/>
    <xf numFmtId="49" fontId="23" fillId="0" borderId="0" xfId="39" applyNumberFormat="1" applyFont="1" applyAlignment="1">
      <alignment horizontal="center"/>
    </xf>
    <xf numFmtId="49" fontId="15" fillId="0" borderId="0" xfId="39" applyNumberFormat="1" applyAlignment="1">
      <alignment horizontal="center"/>
    </xf>
    <xf numFmtId="0" fontId="15" fillId="0" borderId="0" xfId="39" applyAlignment="1">
      <alignment horizontal="center"/>
    </xf>
    <xf numFmtId="0" fontId="0" fillId="0" borderId="0" xfId="39" applyFont="1" applyAlignment="1">
      <alignment horizontal="center"/>
    </xf>
    <xf numFmtId="49" fontId="24" fillId="0" borderId="0" xfId="0" applyNumberFormat="1" applyFont="1"/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49" fontId="0" fillId="0" borderId="0" xfId="0" applyNumberFormat="1"/>
    <xf numFmtId="166" fontId="0" fillId="0" borderId="0" xfId="28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39" applyFont="1"/>
    <xf numFmtId="164" fontId="0" fillId="0" borderId="0" xfId="0" applyNumberFormat="1"/>
    <xf numFmtId="49" fontId="0" fillId="0" borderId="0" xfId="39" applyNumberFormat="1" applyFon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49" fontId="15" fillId="0" borderId="0" xfId="0" applyNumberFormat="1" applyFont="1"/>
    <xf numFmtId="166" fontId="15" fillId="0" borderId="0" xfId="28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0" xfId="39" applyFont="1"/>
    <xf numFmtId="164" fontId="25" fillId="0" borderId="11" xfId="0" applyNumberFormat="1" applyFont="1" applyBorder="1" applyAlignment="1">
      <alignment horizontal="right"/>
    </xf>
    <xf numFmtId="49" fontId="23" fillId="0" borderId="0" xfId="0" applyNumberFormat="1" applyFont="1"/>
    <xf numFmtId="164" fontId="0" fillId="0" borderId="0" xfId="38" applyNumberFormat="1" applyFont="1" applyAlignment="1">
      <alignment horizontal="right"/>
    </xf>
    <xf numFmtId="0" fontId="24" fillId="0" borderId="0" xfId="0" applyFont="1" applyAlignment="1">
      <alignment horizontal="center"/>
    </xf>
    <xf numFmtId="164" fontId="15" fillId="0" borderId="0" xfId="39" applyNumberFormat="1" applyAlignment="1">
      <alignment horizontal="right"/>
    </xf>
    <xf numFmtId="49" fontId="24" fillId="0" borderId="0" xfId="40" applyNumberFormat="1" applyFont="1"/>
    <xf numFmtId="49" fontId="0" fillId="0" borderId="0" xfId="40" applyNumberFormat="1" applyFont="1"/>
    <xf numFmtId="164" fontId="25" fillId="0" borderId="10" xfId="40" applyNumberFormat="1" applyFont="1" applyBorder="1"/>
    <xf numFmtId="164" fontId="25" fillId="0" borderId="0" xfId="40" applyNumberFormat="1" applyFont="1"/>
    <xf numFmtId="166" fontId="15" fillId="0" borderId="0" xfId="28" applyNumberFormat="1" applyFont="1"/>
    <xf numFmtId="43" fontId="15" fillId="0" borderId="0" xfId="28" applyFont="1" applyAlignment="1">
      <alignment horizontal="right"/>
    </xf>
    <xf numFmtId="0" fontId="25" fillId="0" borderId="0" xfId="0" applyFont="1" applyAlignment="1">
      <alignment horizontal="left"/>
    </xf>
    <xf numFmtId="43" fontId="0" fillId="0" borderId="11" xfId="28" applyFont="1" applyBorder="1" applyAlignment="1">
      <alignment horizontal="right"/>
    </xf>
    <xf numFmtId="43" fontId="25" fillId="0" borderId="0" xfId="28" applyFont="1" applyAlignment="1">
      <alignment horizontal="center"/>
    </xf>
    <xf numFmtId="166" fontId="25" fillId="0" borderId="0" xfId="40" applyNumberFormat="1" applyFont="1"/>
    <xf numFmtId="166" fontId="25" fillId="0" borderId="0" xfId="28" applyNumberFormat="1" applyFont="1" applyAlignment="1">
      <alignment horizontal="center"/>
    </xf>
    <xf numFmtId="167" fontId="25" fillId="0" borderId="0" xfId="0" applyNumberFormat="1" applyFont="1"/>
    <xf numFmtId="165" fontId="25" fillId="0" borderId="0" xfId="0" applyNumberFormat="1" applyFont="1" applyAlignment="1">
      <alignment vertical="center"/>
    </xf>
    <xf numFmtId="165" fontId="25" fillId="0" borderId="0" xfId="0" applyNumberFormat="1" applyFont="1"/>
    <xf numFmtId="41" fontId="0" fillId="0" borderId="11" xfId="28" applyNumberFormat="1" applyFont="1" applyBorder="1" applyAlignment="1">
      <alignment horizontal="right"/>
    </xf>
    <xf numFmtId="0" fontId="15" fillId="0" borderId="0" xfId="40" applyAlignment="1">
      <alignment horizontal="center"/>
    </xf>
    <xf numFmtId="0" fontId="27" fillId="0" borderId="0" xfId="40" applyFont="1"/>
    <xf numFmtId="0" fontId="26" fillId="0" borderId="0" xfId="40" applyFont="1"/>
    <xf numFmtId="164" fontId="27" fillId="0" borderId="0" xfId="40" applyNumberFormat="1" applyFont="1"/>
    <xf numFmtId="49" fontId="15" fillId="0" borderId="0" xfId="40" applyNumberFormat="1" applyAlignment="1">
      <alignment horizontal="center"/>
    </xf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49" fontId="0" fillId="0" borderId="0" xfId="40" applyNumberFormat="1" applyFont="1" applyAlignment="1">
      <alignment horizontal="center"/>
    </xf>
    <xf numFmtId="49" fontId="23" fillId="0" borderId="0" xfId="40" applyNumberFormat="1" applyFont="1" applyAlignment="1">
      <alignment horizontal="center"/>
    </xf>
    <xf numFmtId="0" fontId="25" fillId="0" borderId="0" xfId="47" applyFont="1" applyAlignment="1">
      <alignment horizontal="left"/>
    </xf>
    <xf numFmtId="164" fontId="23" fillId="0" borderId="0" xfId="40" applyNumberFormat="1" applyFont="1" applyAlignment="1">
      <alignment horizontal="center"/>
    </xf>
    <xf numFmtId="41" fontId="25" fillId="0" borderId="0" xfId="40" applyNumberFormat="1" applyFont="1"/>
    <xf numFmtId="41" fontId="0" fillId="0" borderId="0" xfId="0" applyNumberFormat="1"/>
    <xf numFmtId="37" fontId="25" fillId="0" borderId="0" xfId="28" applyNumberFormat="1" applyFont="1" applyAlignment="1">
      <alignment horizontal="right"/>
    </xf>
    <xf numFmtId="0" fontId="24" fillId="0" borderId="0" xfId="0" applyFont="1" applyAlignment="1">
      <alignment horizontal="left"/>
    </xf>
    <xf numFmtId="164" fontId="25" fillId="0" borderId="0" xfId="0" applyNumberFormat="1" applyFont="1"/>
    <xf numFmtId="43" fontId="25" fillId="0" borderId="0" xfId="28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6" fontId="0" fillId="0" borderId="0" xfId="0" applyNumberFormat="1"/>
    <xf numFmtId="43" fontId="25" fillId="0" borderId="0" xfId="28" applyFont="1" applyAlignment="1">
      <alignment horizontal="right"/>
    </xf>
    <xf numFmtId="166" fontId="25" fillId="0" borderId="0" xfId="0" applyNumberFormat="1" applyFont="1"/>
    <xf numFmtId="164" fontId="25" fillId="0" borderId="10" xfId="0" applyNumberFormat="1" applyFont="1" applyBorder="1"/>
    <xf numFmtId="0" fontId="25" fillId="0" borderId="0" xfId="47" quotePrefix="1" applyFont="1"/>
    <xf numFmtId="164" fontId="15" fillId="0" borderId="0" xfId="0" applyNumberFormat="1" applyFont="1"/>
    <xf numFmtId="166" fontId="15" fillId="0" borderId="0" xfId="0" applyNumberFormat="1" applyFont="1"/>
    <xf numFmtId="164" fontId="15" fillId="0" borderId="0" xfId="0" applyNumberFormat="1" applyFont="1" applyAlignment="1">
      <alignment horizontal="center"/>
    </xf>
    <xf numFmtId="164" fontId="25" fillId="0" borderId="12" xfId="0" applyNumberFormat="1" applyFont="1" applyBorder="1"/>
    <xf numFmtId="0" fontId="28" fillId="0" borderId="0" xfId="40" applyFont="1" applyAlignment="1">
      <alignment horizontal="center"/>
    </xf>
    <xf numFmtId="0" fontId="24" fillId="0" borderId="0" xfId="0" applyFont="1"/>
    <xf numFmtId="166" fontId="25" fillId="0" borderId="0" xfId="28" applyNumberFormat="1" applyFont="1" applyAlignment="1">
      <alignment horizontal="right"/>
    </xf>
    <xf numFmtId="41" fontId="25" fillId="0" borderId="13" xfId="28" applyNumberFormat="1" applyFont="1" applyBorder="1" applyAlignment="1">
      <alignment horizontal="center"/>
    </xf>
    <xf numFmtId="41" fontId="25" fillId="0" borderId="10" xfId="28" applyNumberFormat="1" applyFont="1" applyBorder="1" applyAlignment="1">
      <alignment horizontal="right"/>
    </xf>
    <xf numFmtId="41" fontId="25" fillId="0" borderId="0" xfId="0" applyNumberFormat="1" applyFont="1"/>
    <xf numFmtId="41" fontId="15" fillId="0" borderId="0" xfId="28" applyNumberFormat="1" applyFont="1" applyAlignment="1">
      <alignment horizontal="right"/>
    </xf>
    <xf numFmtId="41" fontId="0" fillId="0" borderId="0" xfId="28" applyNumberFormat="1" applyFont="1" applyAlignment="1">
      <alignment horizontal="right"/>
    </xf>
    <xf numFmtId="41" fontId="15" fillId="0" borderId="0" xfId="0" applyNumberFormat="1" applyFont="1"/>
    <xf numFmtId="41" fontId="25" fillId="0" borderId="0" xfId="28" applyNumberFormat="1" applyFont="1" applyBorder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41" fontId="25" fillId="0" borderId="10" xfId="28" applyNumberFormat="1" applyFont="1" applyFill="1" applyBorder="1" applyAlignment="1">
      <alignment horizontal="right"/>
    </xf>
    <xf numFmtId="41" fontId="25" fillId="0" borderId="13" xfId="28" applyNumberFormat="1" applyFont="1" applyFill="1" applyBorder="1" applyAlignment="1">
      <alignment horizontal="right"/>
    </xf>
    <xf numFmtId="41" fontId="25" fillId="0" borderId="0" xfId="28" applyNumberFormat="1" applyFont="1" applyFill="1" applyAlignment="1"/>
    <xf numFmtId="0" fontId="23" fillId="0" borderId="0" xfId="39" applyFont="1" applyAlignment="1">
      <alignment horizontal="center"/>
    </xf>
    <xf numFmtId="166" fontId="0" fillId="0" borderId="0" xfId="28" applyNumberFormat="1" applyFont="1" applyFill="1" applyAlignment="1">
      <alignment horizontal="right"/>
    </xf>
    <xf numFmtId="166" fontId="0" fillId="0" borderId="0" xfId="28" applyNumberFormat="1" applyFont="1" applyFill="1"/>
    <xf numFmtId="166" fontId="0" fillId="0" borderId="0" xfId="28" applyNumberFormat="1" applyFont="1"/>
    <xf numFmtId="41" fontId="25" fillId="0" borderId="13" xfId="28" applyNumberFormat="1" applyFont="1" applyBorder="1" applyAlignment="1">
      <alignment horizontal="right"/>
    </xf>
    <xf numFmtId="166" fontId="25" fillId="0" borderId="0" xfId="40" applyNumberFormat="1" applyFont="1" applyAlignment="1">
      <alignment horizontal="right"/>
    </xf>
    <xf numFmtId="41" fontId="25" fillId="0" borderId="0" xfId="28" applyNumberFormat="1" applyFont="1" applyBorder="1" applyAlignment="1">
      <alignment horizontal="right"/>
    </xf>
    <xf numFmtId="43" fontId="0" fillId="0" borderId="0" xfId="28" applyFont="1" applyAlignment="1">
      <alignment horizontal="right"/>
    </xf>
    <xf numFmtId="37" fontId="25" fillId="0" borderId="0" xfId="28" applyNumberFormat="1" applyFont="1" applyBorder="1" applyAlignment="1">
      <alignment horizontal="right"/>
    </xf>
    <xf numFmtId="166" fontId="0" fillId="0" borderId="11" xfId="28" applyNumberFormat="1" applyFont="1" applyBorder="1" applyAlignment="1">
      <alignment horizontal="right"/>
    </xf>
    <xf numFmtId="0" fontId="23" fillId="0" borderId="0" xfId="40" applyFont="1" applyAlignment="1">
      <alignment horizontal="center"/>
    </xf>
    <xf numFmtId="43" fontId="15" fillId="0" borderId="0" xfId="28" applyFont="1" applyFill="1" applyAlignment="1">
      <alignment horizontal="right"/>
    </xf>
    <xf numFmtId="0" fontId="0" fillId="0" borderId="0" xfId="0" applyFont="1"/>
    <xf numFmtId="37" fontId="0" fillId="0" borderId="0" xfId="0" applyNumberFormat="1" applyFont="1" applyAlignment="1">
      <alignment horizontal="right"/>
    </xf>
    <xf numFmtId="164" fontId="0" fillId="0" borderId="0" xfId="40" applyNumberFormat="1" applyFont="1"/>
    <xf numFmtId="37" fontId="0" fillId="0" borderId="0" xfId="0" applyNumberFormat="1" applyFont="1"/>
    <xf numFmtId="164" fontId="0" fillId="0" borderId="11" xfId="40" applyNumberFormat="1" applyFont="1" applyBorder="1"/>
    <xf numFmtId="41" fontId="0" fillId="0" borderId="11" xfId="40" applyNumberFormat="1" applyFont="1" applyBorder="1"/>
    <xf numFmtId="41" fontId="0" fillId="0" borderId="0" xfId="40" applyNumberFormat="1" applyFont="1"/>
    <xf numFmtId="0" fontId="0" fillId="0" borderId="0" xfId="40" applyFont="1" applyAlignment="1">
      <alignment horizontal="right"/>
    </xf>
    <xf numFmtId="166" fontId="0" fillId="0" borderId="0" xfId="40" applyNumberFormat="1" applyFont="1" applyAlignment="1">
      <alignment horizontal="right"/>
    </xf>
    <xf numFmtId="167" fontId="0" fillId="0" borderId="12" xfId="0" applyNumberFormat="1" applyFont="1" applyBorder="1" applyAlignment="1">
      <alignment vertical="center"/>
    </xf>
    <xf numFmtId="167" fontId="0" fillId="0" borderId="0" xfId="40" applyNumberFormat="1" applyFont="1"/>
    <xf numFmtId="166" fontId="0" fillId="0" borderId="0" xfId="28" applyNumberFormat="1" applyFont="1" applyAlignment="1">
      <alignment horizontal="center"/>
    </xf>
    <xf numFmtId="37" fontId="25" fillId="0" borderId="0" xfId="0" applyNumberFormat="1" applyFont="1"/>
    <xf numFmtId="166" fontId="0" fillId="0" borderId="11" xfId="28" applyNumberFormat="1" applyFont="1" applyBorder="1"/>
    <xf numFmtId="43" fontId="0" fillId="0" borderId="0" xfId="28" applyFont="1" applyAlignment="1">
      <alignment horizontal="center"/>
    </xf>
    <xf numFmtId="41" fontId="0" fillId="0" borderId="0" xfId="28" applyNumberFormat="1" applyFont="1" applyAlignment="1">
      <alignment horizontal="center"/>
    </xf>
    <xf numFmtId="166" fontId="0" fillId="0" borderId="0" xfId="40" applyNumberFormat="1" applyFont="1"/>
    <xf numFmtId="0" fontId="15" fillId="0" borderId="0" xfId="40" applyFont="1"/>
    <xf numFmtId="164" fontId="15" fillId="0" borderId="0" xfId="40" applyNumberFormat="1" applyFont="1"/>
    <xf numFmtId="166" fontId="15" fillId="0" borderId="0" xfId="28" applyNumberFormat="1" applyFont="1" applyFill="1" applyBorder="1" applyAlignment="1"/>
    <xf numFmtId="166" fontId="31" fillId="0" borderId="0" xfId="28" applyNumberFormat="1" applyFont="1" applyAlignment="1">
      <alignment horizontal="right"/>
    </xf>
    <xf numFmtId="166" fontId="32" fillId="0" borderId="0" xfId="28" applyNumberFormat="1" applyFont="1"/>
    <xf numFmtId="166" fontId="31" fillId="0" borderId="11" xfId="28" applyNumberFormat="1" applyFont="1" applyBorder="1" applyAlignment="1">
      <alignment horizontal="right"/>
    </xf>
    <xf numFmtId="166" fontId="31" fillId="0" borderId="0" xfId="28" applyNumberFormat="1" applyFont="1"/>
    <xf numFmtId="0" fontId="23" fillId="0" borderId="0" xfId="39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0" xfId="40" applyFont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164" fontId="23" fillId="0" borderId="0" xfId="40" applyNumberFormat="1" applyFont="1" applyAlignment="1">
      <alignment horizontal="center"/>
    </xf>
    <xf numFmtId="43" fontId="0" fillId="0" borderId="0" xfId="28" applyFont="1" applyFill="1" applyAlignment="1">
      <alignment horizontal="right"/>
    </xf>
    <xf numFmtId="43" fontId="15" fillId="0" borderId="0" xfId="28" applyFont="1" applyFill="1" applyAlignment="1"/>
    <xf numFmtId="49" fontId="25" fillId="0" borderId="0" xfId="39" applyNumberFormat="1" applyFont="1"/>
    <xf numFmtId="164" fontId="25" fillId="0" borderId="0" xfId="39" applyNumberFormat="1" applyFont="1" applyAlignment="1">
      <alignment horizontal="right"/>
    </xf>
    <xf numFmtId="164" fontId="0" fillId="0" borderId="0" xfId="39" applyNumberFormat="1" applyFont="1" applyAlignment="1">
      <alignment horizontal="right"/>
    </xf>
    <xf numFmtId="49" fontId="0" fillId="0" borderId="0" xfId="39" applyNumberFormat="1" applyFont="1" applyAlignment="1">
      <alignment horizontal="center"/>
    </xf>
    <xf numFmtId="164" fontId="15" fillId="0" borderId="12" xfId="0" applyNumberFormat="1" applyFont="1" applyBorder="1" applyAlignment="1">
      <alignment horizontal="right"/>
    </xf>
    <xf numFmtId="164" fontId="15" fillId="0" borderId="11" xfId="0" applyNumberFormat="1" applyFont="1" applyBorder="1" applyAlignment="1">
      <alignment horizontal="right"/>
    </xf>
    <xf numFmtId="167" fontId="15" fillId="0" borderId="0" xfId="39" applyNumberFormat="1" applyAlignment="1">
      <alignment horizontal="right"/>
    </xf>
    <xf numFmtId="167" fontId="15" fillId="0" borderId="0" xfId="39" applyNumberFormat="1"/>
    <xf numFmtId="164" fontId="29" fillId="0" borderId="0" xfId="38" applyNumberFormat="1" applyAlignment="1">
      <alignment horizontal="right"/>
    </xf>
    <xf numFmtId="0" fontId="24" fillId="0" borderId="0" xfId="39" applyFont="1" applyAlignment="1">
      <alignment horizontal="center"/>
    </xf>
    <xf numFmtId="164" fontId="0" fillId="0" borderId="11" xfId="0" applyNumberFormat="1" applyBorder="1"/>
    <xf numFmtId="41" fontId="0" fillId="0" borderId="11" xfId="40" applyNumberFormat="1" applyFont="1" applyBorder="1" applyAlignment="1">
      <alignment horizontal="right"/>
    </xf>
    <xf numFmtId="164" fontId="0" fillId="0" borderId="0" xfId="38" quotePrefix="1" applyNumberFormat="1" applyFont="1" applyAlignment="1">
      <alignment horizontal="right"/>
    </xf>
    <xf numFmtId="166" fontId="25" fillId="0" borderId="0" xfId="28" applyNumberFormat="1" applyFont="1"/>
    <xf numFmtId="166" fontId="25" fillId="0" borderId="12" xfId="28" applyNumberFormat="1" applyFont="1" applyBorder="1"/>
    <xf numFmtId="41" fontId="0" fillId="0" borderId="0" xfId="28" applyNumberFormat="1" applyFont="1" applyBorder="1" applyAlignment="1">
      <alignment horizontal="right"/>
    </xf>
    <xf numFmtId="164" fontId="25" fillId="0" borderId="0" xfId="39" applyNumberFormat="1" applyFont="1" applyAlignment="1">
      <alignment horizontal="center"/>
    </xf>
    <xf numFmtId="49" fontId="21" fillId="0" borderId="0" xfId="40" applyNumberFormat="1" applyFont="1" applyAlignment="1">
      <alignment horizontal="left"/>
    </xf>
    <xf numFmtId="0" fontId="23" fillId="0" borderId="0" xfId="40" applyFont="1" applyAlignment="1">
      <alignment horizontal="center"/>
    </xf>
    <xf numFmtId="49" fontId="0" fillId="0" borderId="0" xfId="0" applyNumberFormat="1" applyAlignment="1">
      <alignment horizontal="center"/>
    </xf>
    <xf numFmtId="0" fontId="31" fillId="0" borderId="0" xfId="41" applyFont="1" applyAlignment="1">
      <alignment horizontal="center"/>
    </xf>
    <xf numFmtId="0" fontId="15" fillId="0" borderId="0" xfId="41" applyFont="1" applyAlignment="1">
      <alignment horizontal="center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0" fontId="22" fillId="0" borderId="0" xfId="40" applyFont="1" applyAlignment="1">
      <alignment horizontal="center"/>
    </xf>
    <xf numFmtId="164" fontId="23" fillId="0" borderId="0" xfId="40" applyNumberFormat="1" applyFont="1" applyAlignment="1">
      <alignment horizontal="center"/>
    </xf>
    <xf numFmtId="49" fontId="25" fillId="0" borderId="0" xfId="0" applyNumberFormat="1" applyFont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4418-C253-446A-BCAC-9F894B11185E}">
  <sheetPr>
    <pageSetUpPr fitToPage="1"/>
  </sheetPr>
  <dimension ref="A1:J106"/>
  <sheetViews>
    <sheetView tabSelected="1" view="pageBreakPreview" zoomScale="80" zoomScaleNormal="60" zoomScaleSheetLayoutView="80" workbookViewId="0">
      <selection activeCell="A11" sqref="A11"/>
    </sheetView>
  </sheetViews>
  <sheetFormatPr defaultColWidth="9.1796875" defaultRowHeight="14" x14ac:dyDescent="0.3"/>
  <cols>
    <col min="1" max="1" width="43.90625" style="37" customWidth="1"/>
    <col min="2" max="2" width="6.453125" style="35" customWidth="1"/>
    <col min="3" max="3" width="1.26953125" style="33" customWidth="1"/>
    <col min="4" max="4" width="14" style="36" customWidth="1"/>
    <col min="5" max="5" width="1.26953125" style="36" customWidth="1"/>
    <col min="6" max="6" width="14" style="36" customWidth="1"/>
    <col min="7" max="7" width="1.26953125" style="33" customWidth="1"/>
    <col min="8" max="8" width="14" style="36" customWidth="1"/>
    <col min="9" max="9" width="1.26953125" style="36" customWidth="1"/>
    <col min="10" max="10" width="14" style="36" customWidth="1"/>
    <col min="11" max="16384" width="9.1796875" style="33"/>
  </cols>
  <sheetData>
    <row r="1" spans="1:10" ht="20.25" customHeight="1" x14ac:dyDescent="0.35">
      <c r="A1" s="183" t="s">
        <v>0</v>
      </c>
      <c r="B1" s="183"/>
      <c r="C1" s="183"/>
      <c r="D1" s="183"/>
      <c r="E1" s="183"/>
      <c r="F1" s="183"/>
      <c r="H1" s="33"/>
      <c r="I1" s="33"/>
      <c r="J1" s="33"/>
    </row>
    <row r="2" spans="1:10" ht="20.25" customHeight="1" x14ac:dyDescent="0.3">
      <c r="A2" s="34" t="s">
        <v>1</v>
      </c>
    </row>
    <row r="3" spans="1:10" ht="20" customHeight="1" x14ac:dyDescent="0.3"/>
    <row r="4" spans="1:10" ht="20.25" customHeight="1" x14ac:dyDescent="0.3">
      <c r="C4" s="182" t="s">
        <v>70</v>
      </c>
      <c r="D4" s="182"/>
      <c r="E4" s="182"/>
      <c r="F4" s="182"/>
      <c r="G4" s="182"/>
      <c r="H4" s="182" t="s">
        <v>2</v>
      </c>
      <c r="I4" s="182"/>
      <c r="J4" s="182"/>
    </row>
    <row r="5" spans="1:10" ht="20.25" customHeight="1" x14ac:dyDescent="0.3">
      <c r="A5" s="34"/>
      <c r="B5" s="158"/>
      <c r="D5" s="159" t="s">
        <v>3</v>
      </c>
      <c r="E5" s="39"/>
      <c r="F5" s="40" t="s">
        <v>4</v>
      </c>
      <c r="H5" s="159" t="s">
        <v>3</v>
      </c>
      <c r="I5" s="39"/>
      <c r="J5" s="40" t="s">
        <v>4</v>
      </c>
    </row>
    <row r="6" spans="1:10" ht="20.25" customHeight="1" x14ac:dyDescent="0.3">
      <c r="A6" s="34" t="s">
        <v>5</v>
      </c>
      <c r="B6" s="158" t="s">
        <v>6</v>
      </c>
      <c r="D6" s="41">
        <v>2022</v>
      </c>
      <c r="E6" s="158"/>
      <c r="F6" s="41">
        <v>2021</v>
      </c>
      <c r="H6" s="41">
        <v>2022</v>
      </c>
      <c r="I6" s="158"/>
      <c r="J6" s="41">
        <v>2021</v>
      </c>
    </row>
    <row r="7" spans="1:10" ht="20.25" customHeight="1" x14ac:dyDescent="0.3">
      <c r="A7" s="34"/>
      <c r="B7" s="158"/>
      <c r="D7" s="41" t="s">
        <v>7</v>
      </c>
      <c r="E7" s="158"/>
      <c r="F7" s="42"/>
      <c r="H7" s="41" t="s">
        <v>7</v>
      </c>
      <c r="I7" s="158"/>
      <c r="J7" s="42"/>
    </row>
    <row r="8" spans="1:10" ht="20.25" customHeight="1" x14ac:dyDescent="0.3">
      <c r="A8" s="34"/>
      <c r="B8" s="158"/>
      <c r="D8" s="184" t="s">
        <v>8</v>
      </c>
      <c r="E8" s="184"/>
      <c r="F8" s="184"/>
      <c r="G8" s="184"/>
      <c r="H8" s="184"/>
      <c r="I8" s="184"/>
      <c r="J8" s="184"/>
    </row>
    <row r="9" spans="1:10" ht="20.25" customHeight="1" x14ac:dyDescent="0.3">
      <c r="A9" s="43" t="s">
        <v>9</v>
      </c>
      <c r="B9" s="44"/>
      <c r="C9" s="45"/>
      <c r="D9" s="46"/>
      <c r="E9" s="46"/>
      <c r="F9" s="46"/>
      <c r="H9" s="46"/>
      <c r="I9" s="46"/>
      <c r="J9" s="46"/>
    </row>
    <row r="10" spans="1:10" ht="20.25" customHeight="1" x14ac:dyDescent="0.3">
      <c r="A10" s="56" t="s">
        <v>10</v>
      </c>
      <c r="B10" s="44"/>
      <c r="C10" s="45"/>
      <c r="D10" s="36">
        <v>39139</v>
      </c>
      <c r="E10" s="46"/>
      <c r="F10" s="36">
        <v>76170</v>
      </c>
      <c r="H10" s="36">
        <v>17972</v>
      </c>
      <c r="I10" s="46"/>
      <c r="J10" s="36">
        <v>44914</v>
      </c>
    </row>
    <row r="11" spans="1:10" ht="20.25" customHeight="1" x14ac:dyDescent="0.3">
      <c r="A11" s="47" t="s">
        <v>12</v>
      </c>
      <c r="B11" s="33"/>
      <c r="E11" s="33"/>
      <c r="I11" s="33"/>
    </row>
    <row r="12" spans="1:10" ht="20.25" customHeight="1" x14ac:dyDescent="0.3">
      <c r="A12" s="47" t="s">
        <v>13</v>
      </c>
      <c r="B12" s="44">
        <v>5</v>
      </c>
      <c r="C12" s="45"/>
      <c r="D12" s="36">
        <v>395038</v>
      </c>
      <c r="E12" s="46"/>
      <c r="F12" s="36">
        <v>449365</v>
      </c>
      <c r="H12" s="36">
        <v>405438</v>
      </c>
      <c r="I12" s="46"/>
      <c r="J12" s="36">
        <v>457657</v>
      </c>
    </row>
    <row r="13" spans="1:10" ht="20.25" customHeight="1" x14ac:dyDescent="0.3">
      <c r="A13" s="52" t="s">
        <v>14</v>
      </c>
      <c r="B13" s="44"/>
      <c r="C13" s="45"/>
      <c r="D13" s="36">
        <v>11800</v>
      </c>
      <c r="E13" s="46"/>
      <c r="F13" s="36">
        <v>11747</v>
      </c>
      <c r="H13" s="36">
        <v>11800</v>
      </c>
      <c r="I13" s="46"/>
      <c r="J13" s="36">
        <v>11747</v>
      </c>
    </row>
    <row r="14" spans="1:10" ht="20.25" customHeight="1" x14ac:dyDescent="0.3">
      <c r="A14" s="52" t="s">
        <v>174</v>
      </c>
      <c r="B14" s="44">
        <v>6</v>
      </c>
      <c r="C14" s="45"/>
      <c r="D14" s="36">
        <v>341855</v>
      </c>
      <c r="E14" s="46"/>
      <c r="F14" s="36">
        <v>171134</v>
      </c>
      <c r="H14" s="36">
        <v>2382</v>
      </c>
      <c r="I14" s="46"/>
      <c r="J14" s="36">
        <v>2922</v>
      </c>
    </row>
    <row r="15" spans="1:10" ht="20.25" customHeight="1" x14ac:dyDescent="0.3">
      <c r="A15" s="52" t="s">
        <v>15</v>
      </c>
      <c r="B15" s="44"/>
      <c r="C15" s="45"/>
      <c r="D15" s="36">
        <v>3110</v>
      </c>
      <c r="E15" s="46"/>
      <c r="F15" s="36">
        <v>3506</v>
      </c>
      <c r="H15" s="36">
        <v>1950</v>
      </c>
      <c r="I15" s="46"/>
      <c r="J15" s="36">
        <v>1468</v>
      </c>
    </row>
    <row r="16" spans="1:10" ht="20.25" customHeight="1" x14ac:dyDescent="0.3">
      <c r="A16" s="52" t="s">
        <v>16</v>
      </c>
      <c r="B16" s="44">
        <v>4</v>
      </c>
      <c r="C16" s="45"/>
      <c r="D16" s="164" t="s">
        <v>11</v>
      </c>
      <c r="E16" s="133"/>
      <c r="F16" s="164" t="s">
        <v>11</v>
      </c>
      <c r="G16" s="165"/>
      <c r="H16" s="36">
        <v>101651</v>
      </c>
      <c r="I16" s="133"/>
      <c r="J16" s="36">
        <v>57415</v>
      </c>
    </row>
    <row r="17" spans="1:10" ht="20.25" customHeight="1" x14ac:dyDescent="0.3">
      <c r="A17" s="52" t="s">
        <v>17</v>
      </c>
      <c r="B17" s="44"/>
      <c r="C17" s="45"/>
      <c r="D17" s="36">
        <v>30231</v>
      </c>
      <c r="E17" s="46"/>
      <c r="F17" s="36">
        <v>31511</v>
      </c>
      <c r="H17" s="164" t="s">
        <v>11</v>
      </c>
      <c r="I17" s="46"/>
      <c r="J17" s="164" t="s">
        <v>11</v>
      </c>
    </row>
    <row r="18" spans="1:10" ht="20.25" customHeight="1" x14ac:dyDescent="0.3">
      <c r="A18" s="52" t="s">
        <v>175</v>
      </c>
      <c r="B18" s="44"/>
      <c r="C18" s="45"/>
      <c r="D18" s="36">
        <v>17208</v>
      </c>
      <c r="E18" s="46"/>
      <c r="F18" s="36">
        <v>17545</v>
      </c>
      <c r="H18" s="123">
        <v>17208</v>
      </c>
      <c r="I18" s="46"/>
      <c r="J18" s="36">
        <v>17545</v>
      </c>
    </row>
    <row r="19" spans="1:10" ht="20.25" customHeight="1" x14ac:dyDescent="0.3">
      <c r="A19" s="47" t="s">
        <v>18</v>
      </c>
      <c r="B19" s="44">
        <v>4</v>
      </c>
      <c r="C19" s="45"/>
      <c r="D19" s="36">
        <v>7798</v>
      </c>
      <c r="E19" s="46"/>
      <c r="F19" s="36">
        <v>2734</v>
      </c>
      <c r="H19" s="36">
        <v>7037</v>
      </c>
      <c r="I19" s="46"/>
      <c r="J19" s="36">
        <v>2602</v>
      </c>
    </row>
    <row r="20" spans="1:10" ht="20.25" customHeight="1" x14ac:dyDescent="0.3">
      <c r="A20" s="53" t="s">
        <v>19</v>
      </c>
      <c r="B20" s="44"/>
      <c r="C20" s="45"/>
      <c r="D20" s="54">
        <f>SUM(D10:D19)</f>
        <v>846179</v>
      </c>
      <c r="E20" s="55"/>
      <c r="F20" s="54">
        <f>SUM(F10:F19)</f>
        <v>763712</v>
      </c>
      <c r="H20" s="54">
        <f>SUM(H10:H19)</f>
        <v>565438</v>
      </c>
      <c r="I20" s="55"/>
      <c r="J20" s="54">
        <f>SUM(J10:J19)</f>
        <v>596270</v>
      </c>
    </row>
    <row r="21" spans="1:10" ht="20.25" customHeight="1" x14ac:dyDescent="0.3">
      <c r="A21" s="56"/>
      <c r="B21" s="44"/>
      <c r="C21" s="45"/>
      <c r="D21" s="46"/>
      <c r="E21" s="46"/>
      <c r="F21" s="46"/>
      <c r="H21" s="46"/>
      <c r="I21" s="46"/>
      <c r="J21" s="46"/>
    </row>
    <row r="22" spans="1:10" ht="20.25" customHeight="1" x14ac:dyDescent="0.3">
      <c r="A22" s="43" t="s">
        <v>20</v>
      </c>
      <c r="B22" s="44"/>
      <c r="C22" s="45"/>
      <c r="D22" s="46"/>
      <c r="E22" s="46"/>
      <c r="F22" s="46"/>
      <c r="H22" s="46"/>
      <c r="I22" s="46"/>
      <c r="J22" s="46"/>
    </row>
    <row r="23" spans="1:10" ht="20.25" customHeight="1" x14ac:dyDescent="0.3">
      <c r="A23" s="47" t="s">
        <v>21</v>
      </c>
      <c r="B23" s="44">
        <v>5</v>
      </c>
      <c r="C23" s="45"/>
      <c r="D23" s="16">
        <v>694077</v>
      </c>
      <c r="E23" s="133"/>
      <c r="F23" s="16">
        <v>751209</v>
      </c>
      <c r="H23" s="16">
        <v>694077</v>
      </c>
      <c r="I23" s="133"/>
      <c r="J23" s="16">
        <v>751210</v>
      </c>
    </row>
    <row r="24" spans="1:10" ht="20.25" customHeight="1" x14ac:dyDescent="0.3">
      <c r="A24" s="47" t="s">
        <v>22</v>
      </c>
      <c r="B24" s="44">
        <v>6</v>
      </c>
      <c r="C24" s="45"/>
      <c r="D24" s="16">
        <v>11260</v>
      </c>
      <c r="E24" s="133"/>
      <c r="F24" s="16">
        <v>13856</v>
      </c>
      <c r="H24" s="164" t="s">
        <v>11</v>
      </c>
      <c r="I24" s="133"/>
      <c r="J24" s="164" t="s">
        <v>11</v>
      </c>
    </row>
    <row r="25" spans="1:10" ht="20.25" customHeight="1" x14ac:dyDescent="0.3">
      <c r="A25" s="47" t="s">
        <v>23</v>
      </c>
      <c r="B25" s="44">
        <v>7</v>
      </c>
      <c r="C25" s="45"/>
      <c r="D25" s="164" t="s">
        <v>11</v>
      </c>
      <c r="E25" s="133"/>
      <c r="F25" s="164" t="s">
        <v>11</v>
      </c>
      <c r="H25" s="123">
        <v>89999</v>
      </c>
      <c r="I25" s="133"/>
      <c r="J25" s="123">
        <v>67499</v>
      </c>
    </row>
    <row r="26" spans="1:10" ht="20.25" customHeight="1" x14ac:dyDescent="0.3">
      <c r="A26" s="50" t="s">
        <v>24</v>
      </c>
      <c r="B26" s="44">
        <v>7</v>
      </c>
      <c r="C26" s="45"/>
      <c r="D26" s="46">
        <v>2690</v>
      </c>
      <c r="E26" s="46"/>
      <c r="F26" s="46">
        <v>2877</v>
      </c>
      <c r="H26" s="46">
        <v>2800</v>
      </c>
      <c r="I26" s="46"/>
      <c r="J26" s="46">
        <v>2800</v>
      </c>
    </row>
    <row r="27" spans="1:10" ht="20.25" customHeight="1" x14ac:dyDescent="0.3">
      <c r="A27" s="47" t="s">
        <v>25</v>
      </c>
      <c r="B27" s="44"/>
      <c r="C27" s="45"/>
      <c r="D27" s="46">
        <v>11913</v>
      </c>
      <c r="E27" s="46"/>
      <c r="F27" s="46">
        <v>15045</v>
      </c>
      <c r="H27" s="46">
        <v>8003</v>
      </c>
      <c r="I27" s="46"/>
      <c r="J27" s="46">
        <v>10181</v>
      </c>
    </row>
    <row r="28" spans="1:10" ht="20.25" customHeight="1" x14ac:dyDescent="0.3">
      <c r="A28" s="47" t="s">
        <v>26</v>
      </c>
      <c r="B28" s="44"/>
      <c r="C28" s="45"/>
      <c r="D28" s="46">
        <v>7759</v>
      </c>
      <c r="E28" s="46"/>
      <c r="F28" s="46">
        <v>13027</v>
      </c>
      <c r="H28" s="46">
        <v>5441</v>
      </c>
      <c r="I28" s="46"/>
      <c r="J28" s="46">
        <v>8208</v>
      </c>
    </row>
    <row r="29" spans="1:10" ht="20.25" customHeight="1" x14ac:dyDescent="0.3">
      <c r="A29" s="47" t="s">
        <v>27</v>
      </c>
      <c r="B29" s="44"/>
      <c r="C29" s="45"/>
      <c r="D29" s="46">
        <v>3255</v>
      </c>
      <c r="E29" s="46"/>
      <c r="F29" s="46">
        <v>1716</v>
      </c>
      <c r="H29" s="46">
        <v>2551</v>
      </c>
      <c r="I29" s="46"/>
      <c r="J29" s="46">
        <v>823</v>
      </c>
    </row>
    <row r="30" spans="1:10" ht="20.25" customHeight="1" x14ac:dyDescent="0.3">
      <c r="A30" s="47" t="s">
        <v>28</v>
      </c>
      <c r="B30" s="44"/>
      <c r="C30" s="45"/>
      <c r="D30" s="46">
        <v>11860</v>
      </c>
      <c r="E30" s="46"/>
      <c r="F30" s="46">
        <v>11576</v>
      </c>
      <c r="H30" s="46">
        <v>10352</v>
      </c>
      <c r="I30" s="46"/>
      <c r="J30" s="46">
        <v>11613</v>
      </c>
    </row>
    <row r="31" spans="1:10" ht="20.25" customHeight="1" x14ac:dyDescent="0.3">
      <c r="A31" s="56" t="s">
        <v>29</v>
      </c>
      <c r="B31" s="44">
        <v>4</v>
      </c>
      <c r="C31" s="45"/>
      <c r="D31" s="49">
        <v>550</v>
      </c>
      <c r="E31" s="46"/>
      <c r="F31" s="49">
        <v>540</v>
      </c>
      <c r="H31" s="49">
        <v>540</v>
      </c>
      <c r="I31" s="46"/>
      <c r="J31" s="49">
        <v>540</v>
      </c>
    </row>
    <row r="32" spans="1:10" ht="20.25" customHeight="1" x14ac:dyDescent="0.3">
      <c r="A32" s="53" t="s">
        <v>30</v>
      </c>
      <c r="B32" s="44"/>
      <c r="C32" s="45"/>
      <c r="D32" s="54">
        <f>SUM(D23:D31)</f>
        <v>743364</v>
      </c>
      <c r="E32" s="55"/>
      <c r="F32" s="54">
        <f>SUM(F23:F31)</f>
        <v>809846</v>
      </c>
      <c r="H32" s="54">
        <f>SUM(H23:H31)</f>
        <v>813763</v>
      </c>
      <c r="I32" s="55"/>
      <c r="J32" s="54">
        <f>SUM(J23:J31)</f>
        <v>852874</v>
      </c>
    </row>
    <row r="33" spans="1:10" ht="20.25" customHeight="1" x14ac:dyDescent="0.3">
      <c r="A33" s="56"/>
      <c r="B33" s="44"/>
      <c r="C33" s="45"/>
      <c r="D33" s="46"/>
      <c r="E33" s="46"/>
      <c r="F33" s="46"/>
      <c r="H33" s="46"/>
      <c r="I33" s="46"/>
      <c r="J33" s="46"/>
    </row>
    <row r="34" spans="1:10" ht="20.25" customHeight="1" thickBot="1" x14ac:dyDescent="0.35">
      <c r="A34" s="53" t="s">
        <v>31</v>
      </c>
      <c r="B34" s="44"/>
      <c r="C34" s="45"/>
      <c r="D34" s="58">
        <f>D20+D32</f>
        <v>1589543</v>
      </c>
      <c r="E34" s="55"/>
      <c r="F34" s="58">
        <f>F20+F32</f>
        <v>1573558</v>
      </c>
      <c r="H34" s="58">
        <f>H20+H32</f>
        <v>1379201</v>
      </c>
      <c r="I34" s="55"/>
      <c r="J34" s="58">
        <f>J20+J32</f>
        <v>1449144</v>
      </c>
    </row>
    <row r="35" spans="1:10" ht="20.25" customHeight="1" thickTop="1" x14ac:dyDescent="0.3">
      <c r="A35" s="166"/>
      <c r="B35" s="158"/>
      <c r="D35" s="167"/>
      <c r="E35" s="167"/>
      <c r="F35" s="167"/>
      <c r="H35" s="167"/>
      <c r="I35" s="167"/>
      <c r="J35" s="167"/>
    </row>
    <row r="36" spans="1:10" ht="20.25" customHeight="1" x14ac:dyDescent="0.3">
      <c r="B36" s="158"/>
      <c r="D36" s="64"/>
      <c r="E36" s="64"/>
      <c r="F36" s="64"/>
      <c r="G36" s="168"/>
      <c r="H36" s="64"/>
      <c r="I36" s="64"/>
      <c r="J36" s="64"/>
    </row>
    <row r="37" spans="1:10" ht="20.25" customHeight="1" x14ac:dyDescent="0.3">
      <c r="A37" s="166"/>
      <c r="B37" s="158"/>
      <c r="D37" s="167"/>
      <c r="E37" s="167"/>
      <c r="F37" s="167"/>
      <c r="H37" s="167"/>
      <c r="I37" s="167"/>
      <c r="J37" s="167"/>
    </row>
    <row r="39" spans="1:10" ht="20.25" customHeight="1" x14ac:dyDescent="0.35">
      <c r="A39" s="183" t="s">
        <v>0</v>
      </c>
      <c r="B39" s="183"/>
      <c r="C39" s="183"/>
      <c r="D39" s="183"/>
      <c r="E39" s="183"/>
      <c r="F39" s="183"/>
      <c r="H39" s="33"/>
      <c r="I39" s="33"/>
      <c r="J39" s="33"/>
    </row>
    <row r="40" spans="1:10" ht="20.25" customHeight="1" x14ac:dyDescent="0.3">
      <c r="A40" s="34" t="s">
        <v>1</v>
      </c>
    </row>
    <row r="41" spans="1:10" ht="20.25" customHeight="1" x14ac:dyDescent="0.3">
      <c r="A41" s="34"/>
    </row>
    <row r="42" spans="1:10" ht="20.25" customHeight="1" x14ac:dyDescent="0.3">
      <c r="A42" s="34"/>
      <c r="C42" s="182" t="s">
        <v>70</v>
      </c>
      <c r="D42" s="182"/>
      <c r="E42" s="182"/>
      <c r="F42" s="182"/>
      <c r="G42" s="182"/>
      <c r="H42" s="182" t="s">
        <v>2</v>
      </c>
      <c r="I42" s="182"/>
      <c r="J42" s="182"/>
    </row>
    <row r="43" spans="1:10" ht="20.25" customHeight="1" x14ac:dyDescent="0.3">
      <c r="A43" s="34"/>
      <c r="B43" s="158"/>
      <c r="D43" s="159" t="s">
        <v>3</v>
      </c>
      <c r="E43" s="39"/>
      <c r="F43" s="40" t="s">
        <v>4</v>
      </c>
      <c r="H43" s="159" t="s">
        <v>3</v>
      </c>
      <c r="I43" s="39"/>
      <c r="J43" s="40" t="s">
        <v>4</v>
      </c>
    </row>
    <row r="44" spans="1:10" ht="20.25" customHeight="1" x14ac:dyDescent="0.3">
      <c r="A44" s="34" t="s">
        <v>32</v>
      </c>
      <c r="B44" s="158" t="s">
        <v>6</v>
      </c>
      <c r="D44" s="41">
        <v>2022</v>
      </c>
      <c r="E44" s="158"/>
      <c r="F44" s="41">
        <v>2021</v>
      </c>
      <c r="H44" s="41">
        <v>2022</v>
      </c>
      <c r="I44" s="158"/>
      <c r="J44" s="41">
        <v>2021</v>
      </c>
    </row>
    <row r="45" spans="1:10" ht="20.25" customHeight="1" x14ac:dyDescent="0.3">
      <c r="A45" s="34"/>
      <c r="B45" s="158"/>
      <c r="D45" s="41" t="s">
        <v>7</v>
      </c>
      <c r="E45" s="158"/>
      <c r="F45" s="42"/>
      <c r="H45" s="41" t="s">
        <v>7</v>
      </c>
      <c r="I45" s="158"/>
      <c r="J45" s="42"/>
    </row>
    <row r="46" spans="1:10" ht="20.25" customHeight="1" x14ac:dyDescent="0.3">
      <c r="A46" s="34"/>
      <c r="B46" s="158"/>
      <c r="D46" s="184" t="s">
        <v>8</v>
      </c>
      <c r="E46" s="184"/>
      <c r="F46" s="184"/>
      <c r="G46" s="184"/>
      <c r="H46" s="184"/>
      <c r="I46" s="184"/>
      <c r="J46" s="184"/>
    </row>
    <row r="47" spans="1:10" ht="20.25" customHeight="1" x14ac:dyDescent="0.3">
      <c r="A47" s="43" t="s">
        <v>33</v>
      </c>
      <c r="B47" s="44"/>
      <c r="C47" s="45"/>
      <c r="D47" s="46"/>
      <c r="E47" s="46"/>
      <c r="F47" s="46"/>
      <c r="H47" s="46"/>
      <c r="I47" s="46"/>
      <c r="J47" s="46"/>
    </row>
    <row r="48" spans="1:10" ht="20.25" customHeight="1" x14ac:dyDescent="0.3">
      <c r="A48" s="47" t="s">
        <v>173</v>
      </c>
      <c r="B48" s="44">
        <v>8</v>
      </c>
      <c r="C48" s="45"/>
      <c r="D48" s="46">
        <v>100000</v>
      </c>
      <c r="E48" s="46"/>
      <c r="F48" s="46">
        <v>110000</v>
      </c>
      <c r="H48" s="46">
        <v>50000</v>
      </c>
      <c r="I48" s="46"/>
      <c r="J48" s="46">
        <v>70000</v>
      </c>
    </row>
    <row r="49" spans="1:10" ht="20.25" customHeight="1" x14ac:dyDescent="0.3">
      <c r="A49" s="47" t="s">
        <v>177</v>
      </c>
      <c r="B49" s="44">
        <v>4</v>
      </c>
      <c r="C49" s="45"/>
      <c r="D49" s="46">
        <v>17439</v>
      </c>
      <c r="E49" s="46"/>
      <c r="F49" s="46">
        <v>20095</v>
      </c>
      <c r="H49" s="46">
        <v>16104</v>
      </c>
      <c r="I49" s="46"/>
      <c r="J49" s="46">
        <v>27742</v>
      </c>
    </row>
    <row r="50" spans="1:10" ht="20.25" customHeight="1" x14ac:dyDescent="0.3">
      <c r="A50" s="47" t="s">
        <v>36</v>
      </c>
      <c r="B50" s="44"/>
      <c r="C50" s="45"/>
      <c r="D50" s="46"/>
      <c r="E50" s="46"/>
      <c r="F50" s="46"/>
      <c r="H50" s="46"/>
      <c r="I50" s="46"/>
      <c r="J50" s="46"/>
    </row>
    <row r="51" spans="1:10" ht="20.25" customHeight="1" x14ac:dyDescent="0.3">
      <c r="A51" s="47" t="s">
        <v>34</v>
      </c>
      <c r="B51" s="44">
        <v>8</v>
      </c>
      <c r="C51" s="45"/>
      <c r="D51" s="46">
        <v>181265</v>
      </c>
      <c r="E51" s="46"/>
      <c r="F51" s="46">
        <v>156771</v>
      </c>
      <c r="H51" s="46">
        <v>181265</v>
      </c>
      <c r="I51" s="46"/>
      <c r="J51" s="46">
        <v>156771</v>
      </c>
    </row>
    <row r="52" spans="1:10" ht="20.25" customHeight="1" x14ac:dyDescent="0.3">
      <c r="A52" s="47" t="s">
        <v>37</v>
      </c>
      <c r="B52" s="44">
        <v>8</v>
      </c>
      <c r="C52" s="45"/>
      <c r="D52" s="46">
        <v>5895</v>
      </c>
      <c r="E52" s="46"/>
      <c r="F52" s="46">
        <v>7748</v>
      </c>
      <c r="H52" s="46">
        <v>4151</v>
      </c>
      <c r="I52" s="46"/>
      <c r="J52" s="46">
        <v>4013</v>
      </c>
    </row>
    <row r="53" spans="1:10" ht="20.25" customHeight="1" x14ac:dyDescent="0.3">
      <c r="A53" s="47" t="s">
        <v>38</v>
      </c>
      <c r="B53" s="44" t="s">
        <v>39</v>
      </c>
      <c r="C53" s="45"/>
      <c r="D53" s="46">
        <v>115000</v>
      </c>
      <c r="E53" s="46"/>
      <c r="F53" s="46">
        <v>115000</v>
      </c>
      <c r="H53" s="164" t="s">
        <v>11</v>
      </c>
      <c r="I53" s="46"/>
      <c r="J53" s="129" t="s">
        <v>11</v>
      </c>
    </row>
    <row r="54" spans="1:10" ht="20.25" customHeight="1" x14ac:dyDescent="0.3">
      <c r="A54" s="47" t="s">
        <v>40</v>
      </c>
      <c r="B54" s="44">
        <v>8</v>
      </c>
      <c r="C54" s="45"/>
      <c r="D54" s="46">
        <v>91000</v>
      </c>
      <c r="E54" s="46"/>
      <c r="F54" s="46">
        <v>36000</v>
      </c>
      <c r="H54" s="46">
        <v>36000</v>
      </c>
      <c r="I54" s="46"/>
      <c r="J54" s="46">
        <v>36000</v>
      </c>
    </row>
    <row r="55" spans="1:10" ht="20.25" customHeight="1" x14ac:dyDescent="0.3">
      <c r="A55" s="47" t="s">
        <v>36</v>
      </c>
      <c r="B55" s="44"/>
      <c r="C55" s="45"/>
      <c r="D55" s="46"/>
      <c r="E55" s="46"/>
      <c r="F55" s="46"/>
      <c r="H55" s="46"/>
      <c r="I55" s="46"/>
      <c r="J55" s="46"/>
    </row>
    <row r="56" spans="1:10" ht="20.25" customHeight="1" x14ac:dyDescent="0.3">
      <c r="A56" s="47" t="s">
        <v>41</v>
      </c>
      <c r="B56" s="44">
        <v>8</v>
      </c>
      <c r="C56" s="45"/>
      <c r="D56" s="46">
        <v>3696</v>
      </c>
      <c r="E56" s="46"/>
      <c r="F56" s="46">
        <v>3570</v>
      </c>
      <c r="H56" s="46">
        <v>3696</v>
      </c>
      <c r="I56" s="46"/>
      <c r="J56" s="46">
        <v>3570</v>
      </c>
    </row>
    <row r="57" spans="1:10" ht="20.25" customHeight="1" x14ac:dyDescent="0.3">
      <c r="A57" s="47" t="s">
        <v>42</v>
      </c>
      <c r="B57" s="44"/>
      <c r="C57" s="45"/>
      <c r="D57" s="129" t="s">
        <v>11</v>
      </c>
      <c r="E57" s="46"/>
      <c r="F57" s="46">
        <v>5320</v>
      </c>
      <c r="H57" s="129" t="s">
        <v>11</v>
      </c>
      <c r="I57" s="46"/>
      <c r="J57" s="46">
        <v>5320</v>
      </c>
    </row>
    <row r="58" spans="1:10" ht="20.25" customHeight="1" x14ac:dyDescent="0.3">
      <c r="A58" s="52" t="s">
        <v>43</v>
      </c>
      <c r="B58" s="44">
        <v>4</v>
      </c>
      <c r="C58" s="45"/>
      <c r="D58" s="46">
        <v>5284</v>
      </c>
      <c r="E58" s="46"/>
      <c r="F58" s="46">
        <v>11224</v>
      </c>
      <c r="H58" s="46">
        <v>5226</v>
      </c>
      <c r="I58" s="46"/>
      <c r="J58" s="46">
        <v>11475</v>
      </c>
    </row>
    <row r="59" spans="1:10" ht="20.25" customHeight="1" x14ac:dyDescent="0.3">
      <c r="A59" s="53" t="s">
        <v>44</v>
      </c>
      <c r="B59" s="44"/>
      <c r="C59" s="45"/>
      <c r="D59" s="54">
        <f>SUM(D48:D58)</f>
        <v>519579</v>
      </c>
      <c r="E59" s="55"/>
      <c r="F59" s="54">
        <f>SUM(F48:F58)</f>
        <v>465728</v>
      </c>
      <c r="H59" s="54">
        <f>SUM(H48:H58)</f>
        <v>296442</v>
      </c>
      <c r="I59" s="55"/>
      <c r="J59" s="54">
        <f>SUM(J48:J58)</f>
        <v>314891</v>
      </c>
    </row>
    <row r="60" spans="1:10" ht="20.25" customHeight="1" x14ac:dyDescent="0.3">
      <c r="A60" s="56"/>
      <c r="B60" s="44"/>
      <c r="C60" s="45"/>
      <c r="D60" s="46"/>
      <c r="E60" s="46"/>
      <c r="F60" s="46"/>
      <c r="H60" s="46"/>
      <c r="I60" s="46"/>
      <c r="J60" s="46"/>
    </row>
    <row r="61" spans="1:10" ht="20.25" customHeight="1" x14ac:dyDescent="0.3">
      <c r="A61" s="43" t="s">
        <v>45</v>
      </c>
      <c r="B61" s="44"/>
      <c r="C61" s="45"/>
      <c r="D61" s="46"/>
      <c r="E61" s="46"/>
      <c r="F61" s="46"/>
      <c r="H61" s="46"/>
      <c r="I61" s="46"/>
      <c r="J61" s="46"/>
    </row>
    <row r="62" spans="1:10" ht="20.25" customHeight="1" x14ac:dyDescent="0.3">
      <c r="A62" s="47" t="s">
        <v>46</v>
      </c>
      <c r="B62" s="44">
        <v>8</v>
      </c>
      <c r="C62" s="45"/>
      <c r="D62" s="46">
        <v>320710</v>
      </c>
      <c r="E62" s="46"/>
      <c r="F62" s="46">
        <v>364597</v>
      </c>
      <c r="H62" s="46">
        <v>320710</v>
      </c>
      <c r="I62" s="46"/>
      <c r="J62" s="46">
        <v>364597</v>
      </c>
    </row>
    <row r="63" spans="1:10" ht="20.25" customHeight="1" x14ac:dyDescent="0.3">
      <c r="A63" s="47" t="s">
        <v>47</v>
      </c>
      <c r="B63" s="44">
        <v>8</v>
      </c>
      <c r="C63" s="45"/>
      <c r="D63" s="46">
        <v>884</v>
      </c>
      <c r="E63" s="46"/>
      <c r="F63" s="46">
        <v>4566</v>
      </c>
      <c r="H63" s="46">
        <v>884</v>
      </c>
      <c r="I63" s="46"/>
      <c r="J63" s="46">
        <v>4015</v>
      </c>
    </row>
    <row r="64" spans="1:10" ht="20.25" customHeight="1" x14ac:dyDescent="0.3">
      <c r="A64" s="47" t="s">
        <v>48</v>
      </c>
      <c r="B64" s="44">
        <v>8</v>
      </c>
      <c r="C64" s="45"/>
      <c r="D64" s="46">
        <v>3640</v>
      </c>
      <c r="E64" s="46"/>
      <c r="F64" s="46">
        <v>6420</v>
      </c>
      <c r="H64" s="46">
        <v>3640</v>
      </c>
      <c r="I64" s="46"/>
      <c r="J64" s="46">
        <v>6420</v>
      </c>
    </row>
    <row r="65" spans="1:10" ht="20.25" customHeight="1" x14ac:dyDescent="0.3">
      <c r="A65" s="47" t="s">
        <v>49</v>
      </c>
      <c r="B65" s="44"/>
      <c r="C65" s="45"/>
      <c r="D65" s="46">
        <v>4441</v>
      </c>
      <c r="E65" s="46"/>
      <c r="F65" s="46">
        <v>3416</v>
      </c>
      <c r="H65" s="46">
        <v>2498</v>
      </c>
      <c r="I65" s="46"/>
      <c r="J65" s="46">
        <v>1866</v>
      </c>
    </row>
    <row r="66" spans="1:10" ht="20.25" customHeight="1" x14ac:dyDescent="0.3">
      <c r="A66" s="47" t="s">
        <v>50</v>
      </c>
      <c r="B66" s="44">
        <v>4</v>
      </c>
      <c r="C66" s="45"/>
      <c r="D66" s="46">
        <v>250</v>
      </c>
      <c r="E66" s="46"/>
      <c r="F66" s="46">
        <v>350</v>
      </c>
      <c r="H66" s="46">
        <v>250</v>
      </c>
      <c r="I66" s="46"/>
      <c r="J66" s="46">
        <v>350</v>
      </c>
    </row>
    <row r="67" spans="1:10" ht="20.25" customHeight="1" x14ac:dyDescent="0.3">
      <c r="A67" s="53" t="s">
        <v>51</v>
      </c>
      <c r="B67" s="44"/>
      <c r="C67" s="45"/>
      <c r="D67" s="54">
        <f>SUM(D62:D66)</f>
        <v>329925</v>
      </c>
      <c r="E67" s="55"/>
      <c r="F67" s="54">
        <f>SUM(F62:F66)</f>
        <v>379349</v>
      </c>
      <c r="H67" s="54">
        <f>SUM(H62:H66)</f>
        <v>327982</v>
      </c>
      <c r="I67" s="55"/>
      <c r="J67" s="54">
        <f>SUM(J62:J66)</f>
        <v>377248</v>
      </c>
    </row>
    <row r="68" spans="1:10" ht="20.25" customHeight="1" x14ac:dyDescent="0.3">
      <c r="A68" s="53"/>
      <c r="B68" s="44"/>
      <c r="C68" s="45"/>
      <c r="D68" s="55"/>
      <c r="E68" s="55"/>
      <c r="F68" s="55"/>
      <c r="H68" s="55"/>
      <c r="I68" s="55"/>
      <c r="J68" s="55"/>
    </row>
    <row r="69" spans="1:10" ht="20.25" customHeight="1" x14ac:dyDescent="0.3">
      <c r="A69" s="53" t="s">
        <v>52</v>
      </c>
      <c r="B69" s="44"/>
      <c r="C69" s="45"/>
      <c r="D69" s="60">
        <f>+D59+D67</f>
        <v>849504</v>
      </c>
      <c r="E69" s="55"/>
      <c r="F69" s="60">
        <f>+F59+F67</f>
        <v>845077</v>
      </c>
      <c r="H69" s="60">
        <f>+H59+H67</f>
        <v>624424</v>
      </c>
      <c r="I69" s="55"/>
      <c r="J69" s="60">
        <f>+J59+J67</f>
        <v>692139</v>
      </c>
    </row>
    <row r="70" spans="1:10" ht="20.25" customHeight="1" x14ac:dyDescent="0.3">
      <c r="A70" s="56"/>
      <c r="B70" s="44"/>
      <c r="C70" s="45"/>
      <c r="D70" s="46"/>
      <c r="E70" s="46"/>
      <c r="F70" s="46"/>
      <c r="H70" s="46"/>
      <c r="I70" s="46"/>
      <c r="J70" s="46"/>
    </row>
    <row r="71" spans="1:10" ht="20.25" customHeight="1" x14ac:dyDescent="0.35">
      <c r="A71" s="183" t="s">
        <v>0</v>
      </c>
      <c r="B71" s="183"/>
      <c r="C71" s="183"/>
      <c r="D71" s="183"/>
      <c r="E71" s="183"/>
      <c r="F71" s="183"/>
      <c r="H71" s="33"/>
      <c r="I71" s="33"/>
      <c r="J71" s="33"/>
    </row>
    <row r="72" spans="1:10" ht="20.25" customHeight="1" x14ac:dyDescent="0.3">
      <c r="A72" s="34" t="s">
        <v>1</v>
      </c>
    </row>
    <row r="73" spans="1:10" ht="20.25" customHeight="1" x14ac:dyDescent="0.3">
      <c r="A73" s="34"/>
    </row>
    <row r="74" spans="1:10" ht="20.25" customHeight="1" x14ac:dyDescent="0.3">
      <c r="A74" s="34"/>
      <c r="C74" s="182" t="s">
        <v>70</v>
      </c>
      <c r="D74" s="182"/>
      <c r="E74" s="182"/>
      <c r="F74" s="182"/>
      <c r="G74" s="182"/>
      <c r="H74" s="182" t="s">
        <v>2</v>
      </c>
      <c r="I74" s="182"/>
      <c r="J74" s="182"/>
    </row>
    <row r="75" spans="1:10" ht="20.25" customHeight="1" x14ac:dyDescent="0.3">
      <c r="A75" s="34"/>
      <c r="B75" s="158"/>
      <c r="D75" s="159" t="s">
        <v>3</v>
      </c>
      <c r="E75" s="39"/>
      <c r="F75" s="40" t="s">
        <v>4</v>
      </c>
      <c r="H75" s="159" t="s">
        <v>3</v>
      </c>
      <c r="I75" s="39"/>
      <c r="J75" s="40" t="s">
        <v>4</v>
      </c>
    </row>
    <row r="76" spans="1:10" ht="20.25" customHeight="1" x14ac:dyDescent="0.3">
      <c r="A76" s="34" t="s">
        <v>32</v>
      </c>
      <c r="B76" s="158"/>
      <c r="D76" s="41">
        <v>2022</v>
      </c>
      <c r="E76" s="158"/>
      <c r="F76" s="41">
        <v>2021</v>
      </c>
      <c r="H76" s="41">
        <v>2022</v>
      </c>
      <c r="I76" s="158"/>
      <c r="J76" s="41">
        <v>2021</v>
      </c>
    </row>
    <row r="77" spans="1:10" ht="20.25" customHeight="1" x14ac:dyDescent="0.3">
      <c r="A77" s="34"/>
      <c r="B77" s="158"/>
      <c r="D77" s="41" t="s">
        <v>7</v>
      </c>
      <c r="E77" s="158"/>
      <c r="F77" s="42"/>
      <c r="H77" s="41" t="s">
        <v>7</v>
      </c>
      <c r="I77" s="158"/>
      <c r="J77" s="42"/>
    </row>
    <row r="78" spans="1:10" ht="20.25" customHeight="1" x14ac:dyDescent="0.3">
      <c r="A78" s="34"/>
      <c r="B78" s="158"/>
      <c r="D78" s="184" t="s">
        <v>8</v>
      </c>
      <c r="E78" s="184"/>
      <c r="F78" s="184"/>
      <c r="G78" s="184"/>
      <c r="H78" s="184"/>
      <c r="I78" s="184"/>
      <c r="J78" s="184"/>
    </row>
    <row r="79" spans="1:10" ht="20.25" customHeight="1" x14ac:dyDescent="0.3">
      <c r="A79" s="43" t="s">
        <v>53</v>
      </c>
      <c r="B79" s="158"/>
      <c r="D79" s="169"/>
      <c r="E79" s="40"/>
      <c r="F79" s="40"/>
      <c r="H79" s="40"/>
      <c r="I79" s="40"/>
      <c r="J79" s="40"/>
    </row>
    <row r="80" spans="1:10" ht="20.25" customHeight="1" x14ac:dyDescent="0.3">
      <c r="A80" s="56" t="s">
        <v>54</v>
      </c>
      <c r="B80" s="44"/>
      <c r="C80" s="45"/>
      <c r="D80" s="46"/>
      <c r="E80" s="46"/>
      <c r="F80" s="46"/>
      <c r="H80" s="46"/>
      <c r="I80" s="46"/>
      <c r="J80" s="46"/>
    </row>
    <row r="81" spans="1:10" ht="20.25" customHeight="1" x14ac:dyDescent="0.3">
      <c r="A81" s="56" t="s">
        <v>55</v>
      </c>
      <c r="B81" s="44"/>
      <c r="C81" s="45"/>
      <c r="D81" s="46"/>
      <c r="E81" s="46"/>
      <c r="F81" s="46"/>
      <c r="H81" s="46"/>
      <c r="I81" s="46"/>
      <c r="J81" s="46"/>
    </row>
    <row r="82" spans="1:10" ht="20.25" customHeight="1" x14ac:dyDescent="0.3">
      <c r="A82" s="61" t="s">
        <v>56</v>
      </c>
      <c r="B82" s="44"/>
      <c r="C82" s="45"/>
      <c r="D82" s="46"/>
      <c r="E82" s="46"/>
      <c r="F82" s="46"/>
      <c r="H82" s="46"/>
      <c r="I82" s="46"/>
      <c r="J82" s="46"/>
    </row>
    <row r="83" spans="1:10" ht="20.25" customHeight="1" thickBot="1" x14ac:dyDescent="0.35">
      <c r="A83" s="61" t="s">
        <v>57</v>
      </c>
      <c r="B83" s="44"/>
      <c r="C83" s="45"/>
      <c r="D83" s="170">
        <v>375187</v>
      </c>
      <c r="E83" s="46"/>
      <c r="F83" s="170">
        <v>375187</v>
      </c>
      <c r="H83" s="170">
        <v>375187</v>
      </c>
      <c r="I83" s="46"/>
      <c r="J83" s="170">
        <v>375187</v>
      </c>
    </row>
    <row r="84" spans="1:10" ht="20.25" customHeight="1" thickTop="1" x14ac:dyDescent="0.3">
      <c r="A84" s="56" t="s">
        <v>58</v>
      </c>
      <c r="B84" s="44"/>
      <c r="C84" s="45"/>
      <c r="D84" s="46"/>
      <c r="E84" s="46"/>
      <c r="F84" s="46"/>
      <c r="H84" s="46"/>
      <c r="I84" s="46"/>
      <c r="J84" s="46"/>
    </row>
    <row r="85" spans="1:10" ht="20.25" customHeight="1" x14ac:dyDescent="0.3">
      <c r="A85" s="61" t="s">
        <v>59</v>
      </c>
      <c r="B85" s="44"/>
      <c r="C85" s="45"/>
      <c r="D85" s="46"/>
      <c r="E85" s="46"/>
      <c r="F85" s="46"/>
      <c r="H85" s="46"/>
      <c r="I85" s="46"/>
      <c r="J85" s="46"/>
    </row>
    <row r="86" spans="1:10" ht="20.25" customHeight="1" x14ac:dyDescent="0.3">
      <c r="A86" s="61" t="s">
        <v>57</v>
      </c>
      <c r="B86" s="44"/>
      <c r="C86" s="45"/>
      <c r="D86" s="46">
        <v>375187</v>
      </c>
      <c r="E86" s="46"/>
      <c r="F86" s="46">
        <v>375187</v>
      </c>
      <c r="H86" s="46">
        <v>375187</v>
      </c>
      <c r="I86" s="46"/>
      <c r="J86" s="46">
        <v>375187</v>
      </c>
    </row>
    <row r="87" spans="1:10" ht="20.25" customHeight="1" x14ac:dyDescent="0.3">
      <c r="A87" s="47" t="s">
        <v>60</v>
      </c>
      <c r="B87" s="44"/>
      <c r="C87" s="45"/>
      <c r="D87" s="46">
        <v>317914</v>
      </c>
      <c r="E87" s="46"/>
      <c r="F87" s="46">
        <v>317914</v>
      </c>
      <c r="H87" s="46">
        <v>317914</v>
      </c>
      <c r="I87" s="46"/>
      <c r="J87" s="46">
        <v>317914</v>
      </c>
    </row>
    <row r="88" spans="1:10" ht="20.25" customHeight="1" x14ac:dyDescent="0.3">
      <c r="A88" s="47" t="s">
        <v>61</v>
      </c>
      <c r="B88" s="44"/>
      <c r="C88" s="45"/>
      <c r="D88" s="46">
        <v>2736</v>
      </c>
      <c r="E88" s="46"/>
      <c r="F88" s="46">
        <v>2736</v>
      </c>
      <c r="H88" s="46">
        <v>2736</v>
      </c>
      <c r="I88" s="46"/>
      <c r="J88" s="46">
        <v>2736</v>
      </c>
    </row>
    <row r="89" spans="1:10" ht="20.25" customHeight="1" x14ac:dyDescent="0.3">
      <c r="A89" s="47" t="s">
        <v>99</v>
      </c>
      <c r="B89" s="44"/>
      <c r="C89" s="45"/>
      <c r="D89" s="46"/>
      <c r="E89" s="46"/>
      <c r="F89" s="46"/>
      <c r="H89" s="46"/>
      <c r="I89" s="46"/>
      <c r="J89" s="46"/>
    </row>
    <row r="90" spans="1:10" s="50" customFormat="1" ht="20.25" customHeight="1" x14ac:dyDescent="0.3">
      <c r="A90" s="47" t="s">
        <v>63</v>
      </c>
      <c r="B90" s="44"/>
      <c r="C90"/>
      <c r="D90" s="178"/>
      <c r="E90" s="49"/>
      <c r="F90" s="62"/>
      <c r="H90" s="62"/>
      <c r="I90" s="49"/>
      <c r="J90" s="62"/>
    </row>
    <row r="91" spans="1:10" ht="20.25" customHeight="1" x14ac:dyDescent="0.3">
      <c r="A91" s="47" t="s">
        <v>64</v>
      </c>
      <c r="B91" s="44"/>
      <c r="C91" s="45"/>
      <c r="D91" s="36">
        <v>17404</v>
      </c>
      <c r="E91" s="46"/>
      <c r="F91" s="36">
        <v>17404</v>
      </c>
      <c r="H91" s="36">
        <v>17404</v>
      </c>
      <c r="I91" s="46"/>
      <c r="J91" s="36">
        <v>17404</v>
      </c>
    </row>
    <row r="92" spans="1:10" ht="20.25" customHeight="1" x14ac:dyDescent="0.3">
      <c r="A92" s="47" t="s">
        <v>178</v>
      </c>
      <c r="B92" s="44"/>
      <c r="C92" s="45"/>
      <c r="D92" s="171">
        <v>26797</v>
      </c>
      <c r="E92" s="46"/>
      <c r="F92" s="171">
        <v>15239</v>
      </c>
      <c r="H92" s="171">
        <v>41536</v>
      </c>
      <c r="I92" s="46"/>
      <c r="J92" s="171">
        <v>43764</v>
      </c>
    </row>
    <row r="93" spans="1:10" ht="20.25" customHeight="1" x14ac:dyDescent="0.3">
      <c r="A93" s="53" t="s">
        <v>65</v>
      </c>
      <c r="B93" s="63"/>
      <c r="C93" s="11"/>
      <c r="D93" s="55">
        <f>SUM(D84:D92)</f>
        <v>740038</v>
      </c>
      <c r="E93" s="55"/>
      <c r="F93" s="55">
        <f>SUM(F84:F92)</f>
        <v>728480</v>
      </c>
      <c r="H93" s="55">
        <f>SUM(H84:H92)</f>
        <v>754777</v>
      </c>
      <c r="I93" s="55"/>
      <c r="J93" s="55">
        <f>SUM(J84:J92)</f>
        <v>757005</v>
      </c>
    </row>
    <row r="94" spans="1:10" ht="20.25" customHeight="1" x14ac:dyDescent="0.3">
      <c r="A94" s="47" t="s">
        <v>66</v>
      </c>
      <c r="B94" s="63"/>
      <c r="C94" s="11"/>
      <c r="D94" s="49">
        <v>1</v>
      </c>
      <c r="E94" s="49"/>
      <c r="F94" s="16">
        <v>1</v>
      </c>
      <c r="H94" s="16" t="s">
        <v>176</v>
      </c>
      <c r="I94" s="49"/>
      <c r="J94" s="16" t="s">
        <v>176</v>
      </c>
    </row>
    <row r="95" spans="1:10" ht="20.25" customHeight="1" x14ac:dyDescent="0.3">
      <c r="A95" s="53" t="s">
        <v>67</v>
      </c>
      <c r="B95" s="63"/>
      <c r="C95" s="11"/>
      <c r="D95" s="54">
        <f>SUM(D93:D94)</f>
        <v>740039</v>
      </c>
      <c r="E95" s="55"/>
      <c r="F95" s="54">
        <f>SUM(F93:F94)</f>
        <v>728481</v>
      </c>
      <c r="H95" s="54">
        <f>SUM(H93:H94)</f>
        <v>754777</v>
      </c>
      <c r="I95" s="55"/>
      <c r="J95" s="54">
        <f>SUM(J93:J94)</f>
        <v>757005</v>
      </c>
    </row>
    <row r="96" spans="1:10" ht="20.25" customHeight="1" x14ac:dyDescent="0.3">
      <c r="A96" s="53"/>
      <c r="B96" s="63"/>
      <c r="C96" s="11"/>
      <c r="D96" s="33"/>
      <c r="E96" s="55"/>
      <c r="F96" s="33"/>
      <c r="H96" s="55"/>
      <c r="I96" s="55"/>
      <c r="J96" s="55"/>
    </row>
    <row r="97" spans="1:10" ht="20.25" customHeight="1" thickBot="1" x14ac:dyDescent="0.35">
      <c r="A97" s="53" t="s">
        <v>68</v>
      </c>
      <c r="B97" s="44"/>
      <c r="C97" s="45"/>
      <c r="D97" s="58">
        <f>SUM(D69+D95)</f>
        <v>1589543</v>
      </c>
      <c r="E97" s="55"/>
      <c r="F97" s="58">
        <f>SUM(F69+F95)</f>
        <v>1573558</v>
      </c>
      <c r="H97" s="58">
        <f>SUM(H69+H95)</f>
        <v>1379201</v>
      </c>
      <c r="I97" s="55"/>
      <c r="J97" s="58">
        <f>SUM(J69+J95)</f>
        <v>1449144</v>
      </c>
    </row>
    <row r="98" spans="1:10" ht="20.25" customHeight="1" thickTop="1" x14ac:dyDescent="0.3">
      <c r="B98" s="158"/>
      <c r="D98" s="51"/>
      <c r="E98" s="64"/>
      <c r="F98" s="46"/>
      <c r="H98" s="51"/>
      <c r="I98" s="64"/>
      <c r="J98" s="46"/>
    </row>
    <row r="99" spans="1:10" ht="20.25" customHeight="1" x14ac:dyDescent="0.3">
      <c r="B99" s="158"/>
      <c r="D99" s="172"/>
      <c r="E99" s="172"/>
      <c r="F99" s="172"/>
      <c r="G99" s="173"/>
      <c r="H99" s="172"/>
      <c r="I99" s="172"/>
      <c r="J99" s="172"/>
    </row>
    <row r="100" spans="1:10" ht="20.25" customHeight="1" x14ac:dyDescent="0.65">
      <c r="B100" s="158"/>
      <c r="D100" s="64"/>
      <c r="E100" s="64"/>
      <c r="F100" s="174"/>
      <c r="H100" s="64"/>
      <c r="I100" s="64"/>
      <c r="J100" s="174"/>
    </row>
    <row r="101" spans="1:10" ht="20.25" customHeight="1" x14ac:dyDescent="0.3">
      <c r="B101" s="158"/>
      <c r="D101" s="51"/>
      <c r="E101" s="64"/>
      <c r="F101" s="46"/>
      <c r="H101" s="51"/>
      <c r="I101" s="64"/>
      <c r="J101" s="46"/>
    </row>
    <row r="102" spans="1:10" ht="20.25" customHeight="1" x14ac:dyDescent="0.3">
      <c r="B102" s="158"/>
      <c r="D102" s="51"/>
      <c r="E102" s="64"/>
      <c r="F102" s="46"/>
      <c r="H102" s="51"/>
      <c r="I102" s="64"/>
      <c r="J102" s="46"/>
    </row>
    <row r="103" spans="1:10" s="59" customFormat="1" ht="20.25" customHeight="1" x14ac:dyDescent="0.3">
      <c r="A103" s="166"/>
      <c r="B103" s="175"/>
      <c r="D103" s="167"/>
      <c r="E103" s="167"/>
      <c r="F103" s="167"/>
      <c r="H103" s="167"/>
      <c r="I103" s="167"/>
      <c r="J103" s="167"/>
    </row>
    <row r="104" spans="1:10" ht="20.25" customHeight="1" x14ac:dyDescent="0.3">
      <c r="B104" s="158"/>
      <c r="D104" s="167"/>
      <c r="E104" s="167"/>
      <c r="F104" s="167"/>
      <c r="H104" s="167"/>
      <c r="I104" s="167"/>
      <c r="J104" s="167"/>
    </row>
    <row r="105" spans="1:10" ht="20.25" customHeight="1" x14ac:dyDescent="0.3">
      <c r="A105" s="166"/>
      <c r="B105" s="158"/>
      <c r="D105" s="167"/>
      <c r="E105" s="167"/>
      <c r="F105" s="167"/>
      <c r="H105" s="167"/>
      <c r="I105" s="167"/>
      <c r="J105" s="167"/>
    </row>
    <row r="106" spans="1:10" ht="20.25" customHeight="1" x14ac:dyDescent="0.3">
      <c r="C106" s="36"/>
    </row>
  </sheetData>
  <mergeCells count="12">
    <mergeCell ref="D46:J46"/>
    <mergeCell ref="A71:F71"/>
    <mergeCell ref="C74:G74"/>
    <mergeCell ref="H74:J74"/>
    <mergeCell ref="D78:J78"/>
    <mergeCell ref="C42:G42"/>
    <mergeCell ref="H42:J42"/>
    <mergeCell ref="A1:F1"/>
    <mergeCell ref="C4:G4"/>
    <mergeCell ref="H4:J4"/>
    <mergeCell ref="D8:J8"/>
    <mergeCell ref="A39:F39"/>
  </mergeCells>
  <dataValidations count="1">
    <dataValidation type="textLength" errorStyle="information" allowBlank="1" showInputMessage="1" showErrorMessage="1" error="XLBVal:2=0_x000d__x000a_" sqref="D5 D75 H5 D43 H42:H43 C42 H75" xr:uid="{1F2007FB-4235-4BE7-85E1-20C1C5925448}">
      <formula1>0</formula1>
      <formula2>300</formula2>
    </dataValidation>
  </dataValidations>
  <pageMargins left="0.7" right="0.7" top="0.48" bottom="0.5" header="0.5" footer="0.5"/>
  <pageSetup paperSize="9" scale="80" firstPageNumber="2" fitToHeight="0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J104"/>
  <sheetViews>
    <sheetView view="pageBreakPreview" zoomScale="80" zoomScaleNormal="80" zoomScaleSheetLayoutView="80" workbookViewId="0">
      <selection activeCell="Q11" sqref="Q11"/>
    </sheetView>
  </sheetViews>
  <sheetFormatPr defaultColWidth="9.08984375" defaultRowHeight="21" customHeight="1" x14ac:dyDescent="0.3"/>
  <cols>
    <col min="1" max="1" width="49.54296875" style="4" customWidth="1"/>
    <col min="2" max="2" width="6.453125" style="7" customWidth="1"/>
    <col min="3" max="3" width="2.7265625" style="1" customWidth="1"/>
    <col min="4" max="4" width="15" style="2" customWidth="1"/>
    <col min="5" max="5" width="1.08984375" style="2" customWidth="1"/>
    <col min="6" max="6" width="15" style="2" customWidth="1"/>
    <col min="7" max="7" width="1.08984375" style="1" customWidth="1"/>
    <col min="8" max="8" width="13.36328125" style="2" customWidth="1"/>
    <col min="9" max="9" width="1.08984375" style="2" customWidth="1"/>
    <col min="10" max="10" width="13.36328125" style="2" customWidth="1"/>
    <col min="11" max="16384" width="9.08984375" style="1"/>
  </cols>
  <sheetData>
    <row r="1" spans="1:10" ht="20.149999999999999" customHeight="1" x14ac:dyDescent="0.35">
      <c r="A1" s="183" t="s">
        <v>0</v>
      </c>
      <c r="B1" s="183"/>
      <c r="C1" s="183"/>
      <c r="D1" s="183"/>
      <c r="E1" s="183"/>
      <c r="F1" s="183"/>
    </row>
    <row r="2" spans="1:10" ht="20.149999999999999" customHeight="1" x14ac:dyDescent="0.3">
      <c r="A2" s="3" t="s">
        <v>69</v>
      </c>
    </row>
    <row r="3" spans="1:10" ht="20.149999999999999" customHeight="1" x14ac:dyDescent="0.3">
      <c r="A3" s="3"/>
    </row>
    <row r="4" spans="1:10" ht="20.149999999999999" customHeight="1" x14ac:dyDescent="0.3">
      <c r="A4" s="3"/>
      <c r="D4" s="182" t="s">
        <v>70</v>
      </c>
      <c r="E4" s="182"/>
      <c r="F4" s="182"/>
      <c r="G4" s="38"/>
      <c r="H4" s="182" t="s">
        <v>2</v>
      </c>
      <c r="I4" s="182"/>
      <c r="J4" s="182"/>
    </row>
    <row r="5" spans="1:10" ht="20.149999999999999" customHeight="1" x14ac:dyDescent="0.3">
      <c r="A5" s="3"/>
      <c r="C5" s="186" t="s">
        <v>71</v>
      </c>
      <c r="D5" s="186"/>
      <c r="E5" s="186"/>
      <c r="F5" s="186"/>
      <c r="G5" s="186"/>
      <c r="H5" s="186" t="s">
        <v>71</v>
      </c>
      <c r="I5" s="187"/>
      <c r="J5" s="187"/>
    </row>
    <row r="6" spans="1:10" ht="20.149999999999999" customHeight="1" x14ac:dyDescent="0.3">
      <c r="A6" s="3"/>
      <c r="D6" s="185" t="s">
        <v>3</v>
      </c>
      <c r="E6" s="185"/>
      <c r="F6" s="185"/>
      <c r="H6" s="185" t="s">
        <v>3</v>
      </c>
      <c r="I6" s="185"/>
      <c r="J6" s="185"/>
    </row>
    <row r="7" spans="1:10" ht="20.149999999999999" customHeight="1" x14ac:dyDescent="0.3">
      <c r="B7" s="22"/>
      <c r="D7" s="41">
        <v>2022</v>
      </c>
      <c r="E7" s="122"/>
      <c r="F7" s="41">
        <v>2021</v>
      </c>
      <c r="G7" s="33"/>
      <c r="H7" s="41">
        <v>2022</v>
      </c>
      <c r="I7" s="122"/>
      <c r="J7" s="41">
        <v>2021</v>
      </c>
    </row>
    <row r="8" spans="1:10" ht="20.149999999999999" customHeight="1" x14ac:dyDescent="0.3">
      <c r="B8" s="22"/>
      <c r="D8" s="184" t="s">
        <v>8</v>
      </c>
      <c r="E8" s="184"/>
      <c r="F8" s="184"/>
      <c r="G8" s="184"/>
      <c r="H8" s="184"/>
      <c r="I8" s="184"/>
      <c r="J8" s="184"/>
    </row>
    <row r="9" spans="1:10" ht="18.649999999999999" customHeight="1" x14ac:dyDescent="0.3">
      <c r="A9" s="65" t="s">
        <v>72</v>
      </c>
      <c r="B9" s="22"/>
      <c r="D9" s="22"/>
      <c r="E9" s="22"/>
      <c r="F9" s="160"/>
      <c r="G9" s="22"/>
      <c r="H9" s="22"/>
      <c r="I9" s="22"/>
      <c r="J9" s="160"/>
    </row>
    <row r="10" spans="1:10" ht="18.649999999999999" customHeight="1" x14ac:dyDescent="0.3">
      <c r="A10" s="66" t="s">
        <v>73</v>
      </c>
      <c r="B10" s="22"/>
      <c r="D10" s="135">
        <v>76060</v>
      </c>
      <c r="E10" s="136"/>
      <c r="F10" s="135">
        <v>46355</v>
      </c>
      <c r="G10" s="13"/>
      <c r="H10" s="123" t="s">
        <v>176</v>
      </c>
      <c r="I10" s="136"/>
      <c r="J10" s="135">
        <v>50605</v>
      </c>
    </row>
    <row r="11" spans="1:10" ht="18.649999999999999" customHeight="1" x14ac:dyDescent="0.3">
      <c r="A11" s="66" t="s">
        <v>74</v>
      </c>
      <c r="B11" s="22"/>
      <c r="E11" s="136"/>
      <c r="F11" s="136"/>
      <c r="G11" s="13"/>
      <c r="I11" s="136"/>
      <c r="J11" s="136"/>
    </row>
    <row r="12" spans="1:10" ht="18.649999999999999" customHeight="1" x14ac:dyDescent="0.3">
      <c r="A12" s="1" t="s">
        <v>75</v>
      </c>
      <c r="B12" s="22"/>
      <c r="D12" s="136">
        <v>37998</v>
      </c>
      <c r="E12" s="135"/>
      <c r="F12" s="135">
        <v>36544</v>
      </c>
      <c r="G12" s="135"/>
      <c r="H12" s="136">
        <v>37194</v>
      </c>
      <c r="I12" s="135"/>
      <c r="J12" s="135">
        <v>35874</v>
      </c>
    </row>
    <row r="13" spans="1:10" ht="18.649999999999999" customHeight="1" x14ac:dyDescent="0.3">
      <c r="A13" s="66" t="s">
        <v>76</v>
      </c>
      <c r="B13" s="22"/>
      <c r="D13" s="135">
        <v>423</v>
      </c>
      <c r="E13" s="137"/>
      <c r="F13" s="145">
        <v>490</v>
      </c>
      <c r="G13" s="137"/>
      <c r="H13" s="135">
        <v>423</v>
      </c>
      <c r="I13" s="134"/>
      <c r="J13" s="145">
        <v>490</v>
      </c>
    </row>
    <row r="14" spans="1:10" ht="18.649999999999999" customHeight="1" x14ac:dyDescent="0.3">
      <c r="A14" s="66" t="s">
        <v>77</v>
      </c>
      <c r="B14" s="22"/>
      <c r="C14" s="22"/>
      <c r="D14" s="145">
        <v>28701</v>
      </c>
      <c r="E14" s="137"/>
      <c r="F14" s="137">
        <v>12401</v>
      </c>
      <c r="G14" s="137"/>
      <c r="H14" s="145">
        <v>6205</v>
      </c>
      <c r="I14" s="134"/>
      <c r="J14" s="137">
        <v>6271</v>
      </c>
    </row>
    <row r="15" spans="1:10" ht="18.649999999999999" customHeight="1" x14ac:dyDescent="0.3">
      <c r="A15" s="5" t="s">
        <v>78</v>
      </c>
      <c r="B15" s="22"/>
      <c r="C15" s="22"/>
      <c r="D15" s="67">
        <f>SUM(D10:D14)</f>
        <v>143182</v>
      </c>
      <c r="E15" s="68"/>
      <c r="F15" s="67">
        <f>SUM(F10:F14)</f>
        <v>95790</v>
      </c>
      <c r="G15" s="13"/>
      <c r="H15" s="67">
        <f>SUM(H10:H14)</f>
        <v>43822</v>
      </c>
      <c r="I15" s="68"/>
      <c r="J15" s="67">
        <f>SUM(J10:J14)</f>
        <v>93240</v>
      </c>
    </row>
    <row r="16" spans="1:10" ht="9.65" customHeight="1" x14ac:dyDescent="0.3">
      <c r="B16" s="22"/>
      <c r="C16" s="22"/>
      <c r="D16" s="136"/>
      <c r="E16" s="136"/>
      <c r="F16" s="136"/>
      <c r="G16" s="13"/>
      <c r="H16" s="136"/>
      <c r="I16" s="136"/>
      <c r="J16" s="136"/>
    </row>
    <row r="17" spans="1:10" ht="18.649999999999999" customHeight="1" x14ac:dyDescent="0.3">
      <c r="A17" s="65" t="s">
        <v>79</v>
      </c>
      <c r="B17" s="22"/>
      <c r="C17" s="22"/>
      <c r="D17" s="125"/>
      <c r="E17" s="136"/>
      <c r="F17" s="125"/>
      <c r="G17" s="13"/>
      <c r="H17" s="125"/>
      <c r="I17" s="136"/>
      <c r="J17" s="125"/>
    </row>
    <row r="18" spans="1:10" ht="18.649999999999999" customHeight="1" x14ac:dyDescent="0.3">
      <c r="A18" s="66" t="s">
        <v>80</v>
      </c>
      <c r="B18" s="22"/>
      <c r="C18" s="22"/>
      <c r="D18" s="124">
        <v>68670</v>
      </c>
      <c r="E18" s="137"/>
      <c r="F18" s="124">
        <v>53552</v>
      </c>
      <c r="G18" s="137"/>
      <c r="H18" s="123" t="s">
        <v>176</v>
      </c>
      <c r="I18" s="134"/>
      <c r="J18" s="124">
        <v>59030</v>
      </c>
    </row>
    <row r="19" spans="1:10" ht="18.649999999999999" customHeight="1" x14ac:dyDescent="0.3">
      <c r="A19" s="66" t="s">
        <v>81</v>
      </c>
      <c r="B19" s="22"/>
      <c r="C19" s="22"/>
      <c r="D19" s="125">
        <v>9346</v>
      </c>
      <c r="E19" s="137"/>
      <c r="F19" s="125">
        <v>6512</v>
      </c>
      <c r="G19" s="137"/>
      <c r="H19" s="125">
        <v>2299</v>
      </c>
      <c r="I19" s="134"/>
      <c r="J19" s="125">
        <v>933</v>
      </c>
    </row>
    <row r="20" spans="1:10" ht="18.649999999999999" customHeight="1" x14ac:dyDescent="0.3">
      <c r="A20" s="66" t="s">
        <v>82</v>
      </c>
      <c r="B20" s="22"/>
      <c r="C20" s="22"/>
      <c r="D20" s="125">
        <v>34207</v>
      </c>
      <c r="E20" s="137"/>
      <c r="F20" s="125">
        <v>30149</v>
      </c>
      <c r="G20" s="137"/>
      <c r="H20" s="125">
        <v>28646</v>
      </c>
      <c r="I20" s="134"/>
      <c r="J20" s="125">
        <v>25872</v>
      </c>
    </row>
    <row r="21" spans="1:10" ht="18.649999999999999" customHeight="1" x14ac:dyDescent="0.3">
      <c r="A21" s="5" t="s">
        <v>83</v>
      </c>
      <c r="B21" s="22"/>
      <c r="C21" s="22"/>
      <c r="D21" s="67">
        <f>SUM(D18:D20)</f>
        <v>112223</v>
      </c>
      <c r="E21" s="136"/>
      <c r="F21" s="67">
        <f>SUM(F18:F20)</f>
        <v>90213</v>
      </c>
      <c r="G21" s="13"/>
      <c r="H21" s="67">
        <f>SUM(H18:H20)</f>
        <v>30945</v>
      </c>
      <c r="I21" s="136"/>
      <c r="J21" s="67">
        <f>SUM(J18:J20)</f>
        <v>85835</v>
      </c>
    </row>
    <row r="22" spans="1:10" ht="9.65" customHeight="1" x14ac:dyDescent="0.3">
      <c r="A22" s="5"/>
      <c r="B22" s="22"/>
      <c r="C22" s="22"/>
      <c r="D22" s="68"/>
      <c r="E22" s="136"/>
      <c r="F22" s="68"/>
      <c r="G22" s="13"/>
      <c r="H22" s="68"/>
      <c r="I22" s="136"/>
      <c r="J22" s="68"/>
    </row>
    <row r="23" spans="1:10" ht="18.649999999999999" customHeight="1" x14ac:dyDescent="0.3">
      <c r="A23" s="5" t="s">
        <v>84</v>
      </c>
      <c r="B23" s="22"/>
      <c r="C23" s="22"/>
      <c r="D23" s="68">
        <f>D15-D21</f>
        <v>30959</v>
      </c>
      <c r="E23" s="136"/>
      <c r="F23" s="68">
        <f>F15-F21</f>
        <v>5577</v>
      </c>
      <c r="G23" s="13"/>
      <c r="H23" s="68">
        <f>H15-H21</f>
        <v>12877</v>
      </c>
      <c r="I23" s="136"/>
      <c r="J23" s="68">
        <f>J15-J21</f>
        <v>7405</v>
      </c>
    </row>
    <row r="24" spans="1:10" ht="18.649999999999999" customHeight="1" x14ac:dyDescent="0.3">
      <c r="A24" s="4" t="s">
        <v>85</v>
      </c>
      <c r="B24" s="22"/>
      <c r="C24" s="22"/>
      <c r="D24" s="68"/>
      <c r="E24" s="136"/>
      <c r="F24" s="68"/>
      <c r="G24" s="13"/>
      <c r="H24" s="68"/>
      <c r="I24" s="136"/>
      <c r="J24" s="68"/>
    </row>
    <row r="25" spans="1:10" ht="18.649999999999999" customHeight="1" x14ac:dyDescent="0.3">
      <c r="A25" s="4" t="s">
        <v>86</v>
      </c>
      <c r="B25" s="22"/>
      <c r="C25" s="22"/>
      <c r="D25" s="68"/>
      <c r="E25" s="136"/>
      <c r="F25" s="68"/>
      <c r="G25" s="13"/>
      <c r="H25" s="68"/>
      <c r="I25" s="136"/>
      <c r="J25" s="68"/>
    </row>
    <row r="26" spans="1:10" ht="18.649999999999999" customHeight="1" x14ac:dyDescent="0.3">
      <c r="A26" s="4" t="s">
        <v>87</v>
      </c>
      <c r="B26" s="22"/>
      <c r="C26" s="22"/>
      <c r="D26" s="125">
        <v>-2669</v>
      </c>
      <c r="E26" s="137"/>
      <c r="F26" s="125">
        <v>-375</v>
      </c>
      <c r="G26" s="137"/>
      <c r="H26" s="125">
        <v>-2669</v>
      </c>
      <c r="I26" s="136"/>
      <c r="J26" s="125">
        <v>-375</v>
      </c>
    </row>
    <row r="27" spans="1:10" ht="18.649999999999999" customHeight="1" x14ac:dyDescent="0.3">
      <c r="A27" s="4" t="s">
        <v>88</v>
      </c>
      <c r="B27" s="22"/>
      <c r="C27" s="22"/>
      <c r="D27" s="125">
        <v>-7726</v>
      </c>
      <c r="E27" s="137"/>
      <c r="F27" s="125">
        <v>-7697</v>
      </c>
      <c r="G27" s="137"/>
      <c r="H27" s="125">
        <v>-5330</v>
      </c>
      <c r="I27" s="136"/>
      <c r="J27" s="125">
        <v>-6906</v>
      </c>
    </row>
    <row r="28" spans="1:10" ht="18.649999999999999" customHeight="1" x14ac:dyDescent="0.3">
      <c r="A28" s="66" t="s">
        <v>200</v>
      </c>
      <c r="B28" s="22"/>
      <c r="C28" s="22"/>
      <c r="D28" s="136">
        <v>-1996</v>
      </c>
      <c r="E28" s="137"/>
      <c r="F28" s="124">
        <v>9913</v>
      </c>
      <c r="G28" s="146"/>
      <c r="H28" s="152">
        <v>-1182</v>
      </c>
      <c r="I28" s="136"/>
      <c r="J28" s="124">
        <v>10185</v>
      </c>
    </row>
    <row r="29" spans="1:10" ht="18.649999999999999" customHeight="1" x14ac:dyDescent="0.3">
      <c r="A29" s="66" t="s">
        <v>90</v>
      </c>
      <c r="B29" s="22"/>
      <c r="C29" s="22"/>
      <c r="E29" s="136"/>
      <c r="F29" s="136"/>
      <c r="G29" s="13"/>
      <c r="I29" s="136"/>
      <c r="J29" s="68"/>
    </row>
    <row r="30" spans="1:10" ht="18.649999999999999" customHeight="1" x14ac:dyDescent="0.3">
      <c r="A30" s="1" t="s">
        <v>91</v>
      </c>
      <c r="B30" s="22"/>
      <c r="C30" s="22"/>
      <c r="D30" s="138">
        <v>-61</v>
      </c>
      <c r="E30" s="136"/>
      <c r="F30" s="138">
        <v>-68</v>
      </c>
      <c r="G30" s="13"/>
      <c r="H30" s="177" t="s">
        <v>11</v>
      </c>
      <c r="I30" s="140"/>
      <c r="J30" s="139">
        <v>0</v>
      </c>
    </row>
    <row r="31" spans="1:10" ht="18.649999999999999" customHeight="1" x14ac:dyDescent="0.3">
      <c r="A31" s="5" t="s">
        <v>182</v>
      </c>
      <c r="C31" s="22"/>
      <c r="D31" s="68">
        <f>SUM(D23:D30)</f>
        <v>18507</v>
      </c>
      <c r="E31" s="68"/>
      <c r="F31" s="68">
        <f>SUM(F23:F30)</f>
        <v>7350</v>
      </c>
      <c r="G31" s="13"/>
      <c r="H31" s="68">
        <f>SUM(H23:H30)</f>
        <v>3696</v>
      </c>
      <c r="I31" s="68"/>
      <c r="J31" s="68">
        <f>SUM(J23:J30)</f>
        <v>10309</v>
      </c>
    </row>
    <row r="32" spans="1:10" ht="18.649999999999999" customHeight="1" x14ac:dyDescent="0.3">
      <c r="A32" s="66" t="s">
        <v>92</v>
      </c>
      <c r="B32" s="22"/>
      <c r="C32" s="22"/>
      <c r="D32" s="125">
        <v>-1111</v>
      </c>
      <c r="E32" s="136"/>
      <c r="F32" s="125">
        <v>-785</v>
      </c>
      <c r="G32" s="13"/>
      <c r="H32" s="125">
        <v>-986</v>
      </c>
      <c r="I32" s="136"/>
      <c r="J32" s="125">
        <v>-1117</v>
      </c>
    </row>
    <row r="33" spans="1:10" ht="18.649999999999999" customHeight="1" x14ac:dyDescent="0.3">
      <c r="A33" s="5" t="s">
        <v>183</v>
      </c>
      <c r="B33" s="22"/>
      <c r="C33" s="22"/>
      <c r="D33" s="67">
        <f>SUM(D31:D32)</f>
        <v>17396</v>
      </c>
      <c r="E33" s="68"/>
      <c r="F33" s="67">
        <f>SUM(F31:F32)</f>
        <v>6565</v>
      </c>
      <c r="G33" s="13"/>
      <c r="H33" s="67">
        <f>SUM(H31:H32)</f>
        <v>2710</v>
      </c>
      <c r="I33" s="68"/>
      <c r="J33" s="67">
        <f>SUM(J31:J32)</f>
        <v>9192</v>
      </c>
    </row>
    <row r="34" spans="1:10" ht="9.65" customHeight="1" x14ac:dyDescent="0.3">
      <c r="D34" s="68"/>
      <c r="E34" s="68"/>
      <c r="F34" s="68"/>
      <c r="G34" s="13"/>
      <c r="H34" s="68"/>
      <c r="I34" s="68"/>
      <c r="J34" s="68"/>
    </row>
    <row r="35" spans="1:10" ht="18.649999999999999" customHeight="1" x14ac:dyDescent="0.3">
      <c r="A35" s="71" t="s">
        <v>171</v>
      </c>
      <c r="B35" s="22"/>
      <c r="C35" s="22"/>
      <c r="D35" s="68"/>
      <c r="E35" s="68"/>
      <c r="F35" s="68"/>
      <c r="G35" s="13"/>
      <c r="H35" s="68"/>
      <c r="I35" s="68"/>
      <c r="J35" s="68"/>
    </row>
    <row r="36" spans="1:10" ht="18.649999999999999" customHeight="1" x14ac:dyDescent="0.3">
      <c r="A36" s="71" t="s">
        <v>184</v>
      </c>
      <c r="B36" s="132"/>
      <c r="C36" s="132"/>
      <c r="D36" s="68"/>
      <c r="E36" s="68"/>
      <c r="F36" s="68"/>
      <c r="G36" s="13"/>
      <c r="H36" s="68"/>
      <c r="I36" s="68"/>
      <c r="J36" s="68"/>
    </row>
    <row r="37" spans="1:10" ht="18.649999999999999" customHeight="1" x14ac:dyDescent="0.3">
      <c r="A37" s="11" t="s">
        <v>161</v>
      </c>
      <c r="D37" s="72" t="s">
        <v>11</v>
      </c>
      <c r="E37" s="129"/>
      <c r="F37" s="72" t="s">
        <v>11</v>
      </c>
      <c r="G37" s="141"/>
      <c r="H37" s="72" t="s">
        <v>11</v>
      </c>
      <c r="I37" s="129"/>
      <c r="J37" s="72" t="s">
        <v>11</v>
      </c>
    </row>
    <row r="38" spans="1:10" ht="18.649999999999999" customHeight="1" thickBot="1" x14ac:dyDescent="0.35">
      <c r="A38" s="11" t="s">
        <v>97</v>
      </c>
      <c r="D38" s="126">
        <f>SUM(D33:D37)</f>
        <v>17396</v>
      </c>
      <c r="E38" s="129"/>
      <c r="F38" s="126">
        <f>SUM(F33:F37)</f>
        <v>6565</v>
      </c>
      <c r="G38" s="141"/>
      <c r="H38" s="126">
        <f>SUM(H33:H37)</f>
        <v>2710</v>
      </c>
      <c r="I38" s="129"/>
      <c r="J38" s="126">
        <f>SUM(J33:J37)</f>
        <v>9192</v>
      </c>
    </row>
    <row r="39" spans="1:10" ht="9.65" customHeight="1" thickTop="1" x14ac:dyDescent="0.3">
      <c r="A39" s="11"/>
      <c r="D39" s="129"/>
      <c r="E39" s="129"/>
      <c r="F39" s="129"/>
      <c r="G39" s="141"/>
      <c r="H39" s="129"/>
      <c r="I39" s="129"/>
      <c r="J39" s="129"/>
    </row>
    <row r="40" spans="1:10" ht="18.649999999999999" customHeight="1" x14ac:dyDescent="0.3">
      <c r="A40" s="11" t="s">
        <v>186</v>
      </c>
      <c r="D40" s="129"/>
      <c r="E40" s="129"/>
      <c r="F40" s="129"/>
      <c r="G40" s="141"/>
      <c r="H40" s="129"/>
      <c r="I40" s="129"/>
      <c r="J40" s="129"/>
    </row>
    <row r="41" spans="1:10" ht="18.649999999999999" customHeight="1" x14ac:dyDescent="0.3">
      <c r="A41" t="s">
        <v>93</v>
      </c>
      <c r="D41" s="48">
        <v>17396</v>
      </c>
      <c r="E41" s="129"/>
      <c r="F41" s="48">
        <v>6565</v>
      </c>
      <c r="G41" s="142"/>
      <c r="H41" s="48">
        <v>2710</v>
      </c>
      <c r="I41" s="48"/>
      <c r="J41" s="48">
        <v>9192</v>
      </c>
    </row>
    <row r="42" spans="1:10" ht="18.649999999999999" customHeight="1" x14ac:dyDescent="0.3">
      <c r="A42" t="s">
        <v>94</v>
      </c>
      <c r="D42" s="72" t="s">
        <v>11</v>
      </c>
      <c r="E42" s="129"/>
      <c r="F42" s="72" t="s">
        <v>11</v>
      </c>
      <c r="G42" s="142"/>
      <c r="H42" s="72" t="s">
        <v>11</v>
      </c>
      <c r="I42" s="48"/>
      <c r="J42" s="72" t="s">
        <v>11</v>
      </c>
    </row>
    <row r="43" spans="1:10" ht="20.149999999999999" customHeight="1" thickBot="1" x14ac:dyDescent="0.35">
      <c r="A43"/>
      <c r="D43" s="126">
        <f>SUM(D41:D42)</f>
        <v>17396</v>
      </c>
      <c r="E43" s="100"/>
      <c r="F43" s="126">
        <f>SUM(F41:F42)</f>
        <v>6565</v>
      </c>
      <c r="G43" s="127"/>
      <c r="H43" s="126">
        <f>SUM(H41:H42)</f>
        <v>2710</v>
      </c>
      <c r="I43" s="110"/>
      <c r="J43" s="126">
        <f>SUM(J41:J42)</f>
        <v>9192</v>
      </c>
    </row>
    <row r="44" spans="1:10" ht="9.65" customHeight="1" thickTop="1" x14ac:dyDescent="0.3">
      <c r="A44"/>
      <c r="D44" s="128"/>
      <c r="E44" s="100"/>
      <c r="F44" s="128"/>
      <c r="G44" s="127"/>
      <c r="H44" s="128"/>
      <c r="I44" s="110"/>
      <c r="J44" s="128"/>
    </row>
    <row r="45" spans="1:10" ht="18.649999999999999" customHeight="1" x14ac:dyDescent="0.3">
      <c r="A45" s="11" t="s">
        <v>187</v>
      </c>
      <c r="D45" s="129"/>
      <c r="E45" s="129"/>
      <c r="F45" s="129"/>
      <c r="G45" s="141"/>
      <c r="H45" s="129"/>
      <c r="I45" s="129"/>
      <c r="J45" s="129"/>
    </row>
    <row r="46" spans="1:10" ht="18.649999999999999" customHeight="1" x14ac:dyDescent="0.3">
      <c r="A46" t="s">
        <v>93</v>
      </c>
      <c r="D46" s="48">
        <v>17396</v>
      </c>
      <c r="E46" s="48"/>
      <c r="F46" s="48">
        <v>6565</v>
      </c>
      <c r="G46" s="142"/>
      <c r="H46" s="48">
        <v>2710</v>
      </c>
      <c r="I46" s="48"/>
      <c r="J46" s="48">
        <v>9192</v>
      </c>
    </row>
    <row r="47" spans="1:10" ht="18.649999999999999" customHeight="1" x14ac:dyDescent="0.3">
      <c r="A47" t="s">
        <v>94</v>
      </c>
      <c r="D47" s="72" t="s">
        <v>11</v>
      </c>
      <c r="E47" s="48"/>
      <c r="F47" s="72" t="s">
        <v>11</v>
      </c>
      <c r="G47" s="142"/>
      <c r="H47" s="72" t="s">
        <v>11</v>
      </c>
      <c r="I47" s="48"/>
      <c r="J47" s="72" t="s">
        <v>11</v>
      </c>
    </row>
    <row r="48" spans="1:10" ht="20.149999999999999" customHeight="1" thickBot="1" x14ac:dyDescent="0.35">
      <c r="A48"/>
      <c r="D48" s="111">
        <f>SUM(D46:D47)</f>
        <v>17396</v>
      </c>
      <c r="E48" s="75"/>
      <c r="F48" s="111">
        <f>SUM(F46:F47)</f>
        <v>6565</v>
      </c>
      <c r="G48" s="74"/>
      <c r="H48" s="111">
        <f>SUM(H46:H47)</f>
        <v>2710</v>
      </c>
      <c r="I48" s="75"/>
      <c r="J48" s="111">
        <f>SUM(J46:J47)</f>
        <v>9192</v>
      </c>
    </row>
    <row r="49" spans="1:10" ht="9.65" customHeight="1" thickTop="1" x14ac:dyDescent="0.3">
      <c r="A49"/>
      <c r="D49" s="75"/>
      <c r="E49" s="75"/>
      <c r="F49" s="75"/>
      <c r="G49" s="74"/>
      <c r="H49" s="75"/>
      <c r="I49" s="75"/>
      <c r="J49" s="75"/>
    </row>
    <row r="50" spans="1:10" ht="18.649999999999999" customHeight="1" x14ac:dyDescent="0.3">
      <c r="A50" s="12" t="s">
        <v>188</v>
      </c>
      <c r="B50" s="22"/>
      <c r="D50" s="68"/>
      <c r="E50" s="68"/>
      <c r="F50" s="68"/>
      <c r="G50" s="13"/>
      <c r="H50" s="136"/>
      <c r="I50" s="68"/>
      <c r="J50" s="136"/>
    </row>
    <row r="51" spans="1:10" ht="18.649999999999999" customHeight="1" thickBot="1" x14ac:dyDescent="0.35">
      <c r="A51" s="20" t="s">
        <v>189</v>
      </c>
      <c r="D51" s="143">
        <v>2.3E-2</v>
      </c>
      <c r="E51" s="76"/>
      <c r="F51" s="143">
        <v>8.9999999999999993E-3</v>
      </c>
      <c r="G51" s="144"/>
      <c r="H51" s="143">
        <v>4.0000000000000001E-3</v>
      </c>
      <c r="I51" s="76"/>
      <c r="J51" s="143">
        <v>1.2E-2</v>
      </c>
    </row>
    <row r="52" spans="1:10" ht="20.149999999999999" customHeight="1" thickTop="1" x14ac:dyDescent="0.3">
      <c r="A52" s="20"/>
      <c r="B52" s="22"/>
      <c r="D52" s="77"/>
      <c r="E52" s="78"/>
      <c r="F52" s="77"/>
      <c r="H52" s="77"/>
      <c r="I52" s="78"/>
      <c r="J52" s="77"/>
    </row>
    <row r="53" spans="1:10" ht="20.149999999999999" customHeight="1" x14ac:dyDescent="0.35">
      <c r="A53" s="183" t="s">
        <v>0</v>
      </c>
      <c r="B53" s="183"/>
      <c r="C53" s="183"/>
      <c r="D53" s="183"/>
      <c r="E53" s="183"/>
      <c r="F53" s="183"/>
    </row>
    <row r="54" spans="1:10" ht="20.149999999999999" customHeight="1" x14ac:dyDescent="0.3">
      <c r="A54" s="3" t="s">
        <v>69</v>
      </c>
    </row>
    <row r="55" spans="1:10" ht="20.149999999999999" customHeight="1" x14ac:dyDescent="0.3">
      <c r="A55" s="3"/>
    </row>
    <row r="56" spans="1:10" ht="20.149999999999999" customHeight="1" x14ac:dyDescent="0.3">
      <c r="A56" s="3"/>
      <c r="D56" s="182" t="s">
        <v>95</v>
      </c>
      <c r="E56" s="182"/>
      <c r="F56" s="182"/>
      <c r="G56" s="38"/>
      <c r="H56" s="182" t="s">
        <v>2</v>
      </c>
      <c r="I56" s="182"/>
      <c r="J56" s="182"/>
    </row>
    <row r="57" spans="1:10" ht="20.149999999999999" customHeight="1" x14ac:dyDescent="0.3">
      <c r="A57" s="3"/>
      <c r="D57" s="186" t="s">
        <v>96</v>
      </c>
      <c r="E57" s="186"/>
      <c r="F57" s="186"/>
      <c r="G57" s="26"/>
      <c r="H57" s="186" t="s">
        <v>96</v>
      </c>
      <c r="I57" s="186"/>
      <c r="J57" s="186"/>
    </row>
    <row r="58" spans="1:10" ht="20.149999999999999" customHeight="1" x14ac:dyDescent="0.3">
      <c r="A58" s="3"/>
      <c r="D58" s="185" t="s">
        <v>3</v>
      </c>
      <c r="E58" s="185"/>
      <c r="F58" s="185"/>
      <c r="H58" s="185" t="s">
        <v>3</v>
      </c>
      <c r="I58" s="185"/>
      <c r="J58" s="185"/>
    </row>
    <row r="59" spans="1:10" ht="20.149999999999999" customHeight="1" x14ac:dyDescent="0.3">
      <c r="B59" s="22" t="s">
        <v>6</v>
      </c>
      <c r="D59" s="41">
        <v>2022</v>
      </c>
      <c r="E59" s="122"/>
      <c r="F59" s="41">
        <v>2021</v>
      </c>
      <c r="G59" s="33"/>
      <c r="H59" s="41">
        <v>2022</v>
      </c>
      <c r="I59" s="122"/>
      <c r="J59" s="41">
        <v>2021</v>
      </c>
    </row>
    <row r="60" spans="1:10" ht="20.149999999999999" customHeight="1" x14ac:dyDescent="0.3">
      <c r="B60" s="22"/>
      <c r="D60" s="184" t="s">
        <v>8</v>
      </c>
      <c r="E60" s="184"/>
      <c r="F60" s="184"/>
      <c r="G60" s="184"/>
      <c r="H60" s="184"/>
      <c r="I60" s="184"/>
      <c r="J60" s="184"/>
    </row>
    <row r="61" spans="1:10" ht="18.649999999999999" customHeight="1" x14ac:dyDescent="0.3">
      <c r="A61" s="65" t="s">
        <v>72</v>
      </c>
      <c r="B61" s="22"/>
      <c r="D61" s="22"/>
      <c r="E61" s="22"/>
      <c r="F61" s="160"/>
      <c r="G61" s="22"/>
      <c r="H61" s="22"/>
      <c r="I61" s="22"/>
      <c r="J61" s="160"/>
    </row>
    <row r="62" spans="1:10" ht="18.649999999999999" customHeight="1" x14ac:dyDescent="0.3">
      <c r="A62" s="66" t="s">
        <v>73</v>
      </c>
      <c r="B62" s="22">
        <v>9</v>
      </c>
      <c r="D62" s="135">
        <v>166637</v>
      </c>
      <c r="E62" s="136"/>
      <c r="F62" s="135">
        <v>219791</v>
      </c>
      <c r="G62" s="13"/>
      <c r="H62" s="115" t="s">
        <v>11</v>
      </c>
      <c r="I62" s="136"/>
      <c r="J62" s="135">
        <v>226856</v>
      </c>
    </row>
    <row r="63" spans="1:10" ht="18.649999999999999" customHeight="1" x14ac:dyDescent="0.3">
      <c r="A63" s="66" t="s">
        <v>74</v>
      </c>
      <c r="B63" s="22"/>
      <c r="E63" s="136"/>
      <c r="F63" s="136"/>
      <c r="G63" s="13"/>
      <c r="I63" s="136"/>
      <c r="J63" s="136"/>
    </row>
    <row r="64" spans="1:10" ht="18.649999999999999" customHeight="1" x14ac:dyDescent="0.3">
      <c r="A64" s="1" t="s">
        <v>75</v>
      </c>
      <c r="B64" s="22">
        <v>9</v>
      </c>
      <c r="D64" s="136">
        <v>121934</v>
      </c>
      <c r="E64" s="135"/>
      <c r="F64" s="135">
        <v>119263</v>
      </c>
      <c r="G64" s="135"/>
      <c r="H64" s="136">
        <v>118571</v>
      </c>
      <c r="I64" s="136"/>
      <c r="J64" s="135">
        <v>118250</v>
      </c>
    </row>
    <row r="65" spans="1:10" ht="18.649999999999999" customHeight="1" x14ac:dyDescent="0.3">
      <c r="A65" s="66" t="s">
        <v>76</v>
      </c>
      <c r="B65" s="22">
        <v>9</v>
      </c>
      <c r="D65" s="135">
        <v>1402</v>
      </c>
      <c r="E65" s="137"/>
      <c r="F65" s="48">
        <v>909</v>
      </c>
      <c r="G65" s="137"/>
      <c r="H65" s="135">
        <v>1402</v>
      </c>
      <c r="I65" s="136"/>
      <c r="J65" s="48">
        <v>909</v>
      </c>
    </row>
    <row r="66" spans="1:10" ht="18.649999999999999" customHeight="1" x14ac:dyDescent="0.3">
      <c r="A66" s="66" t="s">
        <v>77</v>
      </c>
      <c r="B66" s="22">
        <v>4</v>
      </c>
      <c r="C66" s="22"/>
      <c r="D66" s="48">
        <v>64205</v>
      </c>
      <c r="E66" s="137"/>
      <c r="F66" s="137">
        <v>33764</v>
      </c>
      <c r="G66" s="137"/>
      <c r="H66" s="48">
        <v>22501</v>
      </c>
      <c r="I66" s="136"/>
      <c r="J66" s="137">
        <v>20405</v>
      </c>
    </row>
    <row r="67" spans="1:10" ht="18.649999999999999" customHeight="1" x14ac:dyDescent="0.3">
      <c r="A67" s="5" t="s">
        <v>78</v>
      </c>
      <c r="B67" s="22"/>
      <c r="C67" s="22"/>
      <c r="D67" s="67">
        <f>SUM(D62:D66)</f>
        <v>354178</v>
      </c>
      <c r="E67" s="68"/>
      <c r="F67" s="67">
        <f>SUM(F62:F66)</f>
        <v>373727</v>
      </c>
      <c r="G67" s="13"/>
      <c r="H67" s="67">
        <f>SUM(H62:H66)</f>
        <v>142474</v>
      </c>
      <c r="I67" s="68"/>
      <c r="J67" s="67">
        <f>SUM(J62:J66)</f>
        <v>366420</v>
      </c>
    </row>
    <row r="68" spans="1:10" ht="9.65" customHeight="1" x14ac:dyDescent="0.3">
      <c r="B68" s="22"/>
      <c r="C68" s="22"/>
      <c r="D68" s="136"/>
      <c r="E68" s="136"/>
      <c r="F68" s="136"/>
      <c r="G68" s="13"/>
      <c r="H68" s="136"/>
      <c r="I68" s="136"/>
      <c r="J68" s="136"/>
    </row>
    <row r="69" spans="1:10" ht="18.649999999999999" customHeight="1" x14ac:dyDescent="0.3">
      <c r="A69" s="65" t="s">
        <v>79</v>
      </c>
      <c r="B69" s="22"/>
      <c r="C69" s="22"/>
      <c r="D69" s="125"/>
      <c r="E69" s="136"/>
      <c r="F69" s="125"/>
      <c r="G69" s="13"/>
      <c r="H69" s="125"/>
      <c r="I69" s="136"/>
      <c r="J69" s="125"/>
    </row>
    <row r="70" spans="1:10" ht="18.649999999999999" customHeight="1" x14ac:dyDescent="0.3">
      <c r="A70" s="66" t="s">
        <v>80</v>
      </c>
      <c r="B70" s="22"/>
      <c r="C70" s="22"/>
      <c r="D70" s="125">
        <v>156703</v>
      </c>
      <c r="E70" s="137"/>
      <c r="F70" s="125">
        <v>222234</v>
      </c>
      <c r="G70" s="137"/>
      <c r="H70" s="181" t="s">
        <v>11</v>
      </c>
      <c r="I70" s="136"/>
      <c r="J70" s="125">
        <v>234651</v>
      </c>
    </row>
    <row r="71" spans="1:10" ht="18.649999999999999" customHeight="1" x14ac:dyDescent="0.3">
      <c r="A71" s="66" t="s">
        <v>81</v>
      </c>
      <c r="B71" s="22">
        <v>4</v>
      </c>
      <c r="C71" s="22"/>
      <c r="D71" s="124">
        <v>23531</v>
      </c>
      <c r="E71" s="137"/>
      <c r="F71" s="124">
        <v>25244</v>
      </c>
      <c r="G71" s="137"/>
      <c r="H71" s="124">
        <v>6579</v>
      </c>
      <c r="I71" s="136"/>
      <c r="J71" s="124">
        <v>13813</v>
      </c>
    </row>
    <row r="72" spans="1:10" ht="18.649999999999999" customHeight="1" x14ac:dyDescent="0.3">
      <c r="A72" s="66" t="s">
        <v>82</v>
      </c>
      <c r="B72" s="22">
        <v>4</v>
      </c>
      <c r="C72" s="22"/>
      <c r="D72" s="125">
        <v>111250</v>
      </c>
      <c r="E72" s="137"/>
      <c r="F72" s="125">
        <v>95996</v>
      </c>
      <c r="G72" s="137"/>
      <c r="H72" s="124">
        <v>95241</v>
      </c>
      <c r="I72" s="136"/>
      <c r="J72" s="124">
        <v>83243</v>
      </c>
    </row>
    <row r="73" spans="1:10" ht="18.649999999999999" customHeight="1" x14ac:dyDescent="0.3">
      <c r="A73" s="5" t="s">
        <v>83</v>
      </c>
      <c r="B73" s="22"/>
      <c r="C73" s="22"/>
      <c r="D73" s="67">
        <f>SUM(D70:D72)</f>
        <v>291484</v>
      </c>
      <c r="E73" s="136"/>
      <c r="F73" s="67">
        <f>SUM(F70:F72)</f>
        <v>343474</v>
      </c>
      <c r="G73" s="13"/>
      <c r="H73" s="67">
        <f>SUM(H70:H72)</f>
        <v>101820</v>
      </c>
      <c r="I73" s="136"/>
      <c r="J73" s="67">
        <f>SUM(J70:J72)</f>
        <v>331707</v>
      </c>
    </row>
    <row r="74" spans="1:10" ht="9.65" customHeight="1" x14ac:dyDescent="0.3">
      <c r="A74" s="5"/>
      <c r="B74" s="22"/>
      <c r="C74" s="22"/>
      <c r="D74" s="68"/>
      <c r="E74" s="136"/>
      <c r="F74" s="68"/>
      <c r="G74" s="13"/>
      <c r="H74" s="68"/>
      <c r="I74" s="136"/>
      <c r="J74" s="68"/>
    </row>
    <row r="75" spans="1:10" ht="18.649999999999999" customHeight="1" x14ac:dyDescent="0.3">
      <c r="A75" s="5" t="s">
        <v>84</v>
      </c>
      <c r="B75" s="22"/>
      <c r="C75" s="22"/>
      <c r="D75" s="68">
        <f>D67-D73</f>
        <v>62694</v>
      </c>
      <c r="E75" s="136"/>
      <c r="F75" s="68">
        <f>F67-F73</f>
        <v>30253</v>
      </c>
      <c r="G75" s="13"/>
      <c r="H75" s="68">
        <f>H67-H73</f>
        <v>40654</v>
      </c>
      <c r="I75" s="136"/>
      <c r="J75" s="68">
        <f>J67-J73</f>
        <v>34713</v>
      </c>
    </row>
    <row r="76" spans="1:10" ht="18.649999999999999" customHeight="1" x14ac:dyDescent="0.3">
      <c r="A76" s="4" t="s">
        <v>85</v>
      </c>
      <c r="B76" s="22"/>
      <c r="C76" s="22"/>
      <c r="D76" s="68"/>
      <c r="E76" s="136"/>
      <c r="F76" s="68"/>
      <c r="G76" s="13"/>
      <c r="H76" s="68"/>
      <c r="I76" s="136"/>
      <c r="J76" s="68"/>
    </row>
    <row r="77" spans="1:10" ht="18.649999999999999" customHeight="1" x14ac:dyDescent="0.3">
      <c r="A77" s="4" t="s">
        <v>86</v>
      </c>
      <c r="B77" s="22"/>
      <c r="C77" s="22"/>
      <c r="D77" s="68"/>
      <c r="E77" s="136"/>
      <c r="F77" s="68"/>
      <c r="G77" s="13"/>
      <c r="H77" s="68"/>
      <c r="I77" s="136"/>
      <c r="J77" s="68"/>
    </row>
    <row r="78" spans="1:10" ht="18.649999999999999" customHeight="1" x14ac:dyDescent="0.3">
      <c r="A78" s="4" t="s">
        <v>87</v>
      </c>
      <c r="B78" s="22">
        <v>3</v>
      </c>
      <c r="C78" s="22"/>
      <c r="D78" s="125">
        <v>-10730</v>
      </c>
      <c r="E78" s="137"/>
      <c r="F78" s="125">
        <v>-1612</v>
      </c>
      <c r="G78" s="137"/>
      <c r="H78" s="125">
        <v>-10730</v>
      </c>
      <c r="I78" s="136"/>
      <c r="J78" s="125">
        <v>-1592</v>
      </c>
    </row>
    <row r="79" spans="1:10" ht="18.649999999999999" customHeight="1" x14ac:dyDescent="0.3">
      <c r="A79" s="4" t="s">
        <v>88</v>
      </c>
      <c r="B79" s="22">
        <v>4</v>
      </c>
      <c r="C79" s="22"/>
      <c r="D79" s="125">
        <v>-23909</v>
      </c>
      <c r="E79" s="137"/>
      <c r="F79" s="125">
        <v>-21694</v>
      </c>
      <c r="G79" s="137"/>
      <c r="H79" s="48">
        <v>-17212</v>
      </c>
      <c r="I79" s="136"/>
      <c r="J79" s="48">
        <v>-20376</v>
      </c>
    </row>
    <row r="80" spans="1:10" ht="18.5" customHeight="1" x14ac:dyDescent="0.3">
      <c r="A80" s="66" t="s">
        <v>89</v>
      </c>
      <c r="B80" s="22"/>
      <c r="C80" s="22"/>
      <c r="D80" s="125">
        <v>-2810</v>
      </c>
      <c r="E80" s="137"/>
      <c r="F80" s="125">
        <v>-10060</v>
      </c>
      <c r="G80" s="146"/>
      <c r="H80" s="48">
        <v>-971</v>
      </c>
      <c r="I80" s="136"/>
      <c r="J80" s="48">
        <v>-9733</v>
      </c>
    </row>
    <row r="81" spans="1:10" ht="18.649999999999999" customHeight="1" x14ac:dyDescent="0.3">
      <c r="A81" s="66" t="s">
        <v>90</v>
      </c>
      <c r="B81" s="22"/>
      <c r="C81" s="22"/>
      <c r="E81" s="136"/>
      <c r="F81" s="136"/>
      <c r="G81" s="13"/>
      <c r="H81" s="136"/>
      <c r="I81" s="136"/>
      <c r="J81" s="136"/>
    </row>
    <row r="82" spans="1:10" ht="18.649999999999999" customHeight="1" x14ac:dyDescent="0.3">
      <c r="A82" s="66" t="s">
        <v>91</v>
      </c>
      <c r="B82" s="22"/>
      <c r="C82" s="22"/>
      <c r="D82" s="138">
        <v>-187</v>
      </c>
      <c r="E82" s="136"/>
      <c r="F82" s="147">
        <v>-207</v>
      </c>
      <c r="G82" s="13"/>
      <c r="H82" s="79" t="s">
        <v>11</v>
      </c>
      <c r="I82" s="140"/>
      <c r="J82" s="79" t="s">
        <v>11</v>
      </c>
    </row>
    <row r="83" spans="1:10" ht="18.649999999999999" customHeight="1" x14ac:dyDescent="0.3">
      <c r="A83" s="5" t="s">
        <v>190</v>
      </c>
      <c r="C83" s="22"/>
      <c r="D83" s="68">
        <f>SUM(D75:D82)</f>
        <v>25058</v>
      </c>
      <c r="E83" s="68"/>
      <c r="F83" s="68">
        <f>SUM(F75:F82)</f>
        <v>-3320</v>
      </c>
      <c r="G83" s="13"/>
      <c r="H83" s="68">
        <f>SUM(H75:H82)</f>
        <v>11741</v>
      </c>
      <c r="I83" s="68"/>
      <c r="J83" s="68">
        <f>SUM(J75:J82)</f>
        <v>3012</v>
      </c>
    </row>
    <row r="84" spans="1:10" ht="18.649999999999999" customHeight="1" x14ac:dyDescent="0.3">
      <c r="A84" s="66" t="s">
        <v>167</v>
      </c>
      <c r="B84" s="22"/>
      <c r="C84" s="22"/>
      <c r="D84" s="125">
        <v>-2244</v>
      </c>
      <c r="E84" s="136"/>
      <c r="F84" s="125">
        <v>-399</v>
      </c>
      <c r="G84" s="13"/>
      <c r="H84" s="125">
        <v>-2713</v>
      </c>
      <c r="I84" s="136"/>
      <c r="J84" s="125">
        <v>499</v>
      </c>
    </row>
    <row r="85" spans="1:10" ht="18.649999999999999" customHeight="1" x14ac:dyDescent="0.3">
      <c r="A85" s="5" t="s">
        <v>191</v>
      </c>
      <c r="B85" s="22"/>
      <c r="C85" s="22"/>
      <c r="D85" s="67">
        <f>SUM(D83:D84)</f>
        <v>22814</v>
      </c>
      <c r="E85" s="68"/>
      <c r="F85" s="67">
        <f>SUM(F83:F84)</f>
        <v>-3719</v>
      </c>
      <c r="G85" s="13"/>
      <c r="H85" s="67">
        <f>SUM(H83:H84)</f>
        <v>9028</v>
      </c>
      <c r="I85" s="68"/>
      <c r="J85" s="67">
        <f>SUM(J83:J84)</f>
        <v>3511</v>
      </c>
    </row>
    <row r="86" spans="1:10" ht="9.65" customHeight="1" x14ac:dyDescent="0.3">
      <c r="D86" s="68"/>
      <c r="E86" s="68"/>
      <c r="F86" s="68"/>
      <c r="G86" s="13"/>
      <c r="H86" s="68"/>
      <c r="I86" s="68"/>
      <c r="J86" s="68"/>
    </row>
    <row r="87" spans="1:10" ht="18.649999999999999" customHeight="1" x14ac:dyDescent="0.3">
      <c r="A87" s="71" t="s">
        <v>192</v>
      </c>
      <c r="B87" s="22"/>
      <c r="C87" s="22"/>
      <c r="D87" s="68"/>
      <c r="E87" s="68"/>
      <c r="F87" s="68"/>
      <c r="G87" s="13"/>
      <c r="H87" s="68"/>
      <c r="I87" s="68"/>
      <c r="J87" s="68"/>
    </row>
    <row r="88" spans="1:10" ht="18.649999999999999" customHeight="1" x14ac:dyDescent="0.3">
      <c r="A88" s="71" t="s">
        <v>192</v>
      </c>
      <c r="B88" s="132"/>
      <c r="C88" s="132"/>
      <c r="D88" s="68"/>
      <c r="E88" s="68"/>
      <c r="F88" s="68"/>
      <c r="G88" s="13"/>
      <c r="H88" s="68"/>
      <c r="I88" s="68"/>
      <c r="J88" s="68"/>
    </row>
    <row r="89" spans="1:10" ht="18.649999999999999" customHeight="1" x14ac:dyDescent="0.3">
      <c r="A89" s="11" t="s">
        <v>161</v>
      </c>
      <c r="D89" s="72" t="s">
        <v>11</v>
      </c>
      <c r="E89" s="148"/>
      <c r="F89" s="72" t="s">
        <v>11</v>
      </c>
      <c r="G89" s="13"/>
      <c r="H89" s="72" t="s">
        <v>11</v>
      </c>
      <c r="I89" s="148"/>
      <c r="J89" s="72" t="s">
        <v>11</v>
      </c>
    </row>
    <row r="90" spans="1:10" ht="18.649999999999999" customHeight="1" thickBot="1" x14ac:dyDescent="0.35">
      <c r="A90" s="11" t="s">
        <v>162</v>
      </c>
      <c r="D90" s="111">
        <f>SUM(D85:D89)</f>
        <v>22814</v>
      </c>
      <c r="E90" s="148"/>
      <c r="F90" s="111">
        <f>SUM(F85:F89)</f>
        <v>-3719</v>
      </c>
      <c r="G90" s="13"/>
      <c r="H90" s="111">
        <f>SUM(H85:H89)</f>
        <v>9028</v>
      </c>
      <c r="I90" s="148"/>
      <c r="J90" s="111">
        <f>SUM(J85:J89)</f>
        <v>3511</v>
      </c>
    </row>
    <row r="91" spans="1:10" ht="9.65" customHeight="1" thickTop="1" x14ac:dyDescent="0.3">
      <c r="A91" s="11"/>
      <c r="D91" s="148"/>
      <c r="E91" s="148"/>
      <c r="F91" s="148"/>
      <c r="G91" s="13"/>
      <c r="H91" s="148"/>
      <c r="I91" s="148"/>
      <c r="J91" s="148"/>
    </row>
    <row r="92" spans="1:10" ht="18.649999999999999" customHeight="1" x14ac:dyDescent="0.3">
      <c r="A92" s="11" t="s">
        <v>163</v>
      </c>
      <c r="D92" s="148"/>
      <c r="E92" s="148"/>
      <c r="F92" s="148"/>
      <c r="G92" s="13"/>
      <c r="H92" s="148"/>
      <c r="I92" s="148"/>
      <c r="J92" s="148"/>
    </row>
    <row r="93" spans="1:10" ht="18.649999999999999" customHeight="1" x14ac:dyDescent="0.3">
      <c r="A93" t="s">
        <v>93</v>
      </c>
      <c r="D93" s="149">
        <v>22814</v>
      </c>
      <c r="E93" s="145"/>
      <c r="F93" s="149">
        <v>-3719</v>
      </c>
      <c r="G93" s="150"/>
      <c r="H93" s="149">
        <v>9028</v>
      </c>
      <c r="I93" s="145"/>
      <c r="J93" s="149">
        <v>3511</v>
      </c>
    </row>
    <row r="94" spans="1:10" ht="18.649999999999999" customHeight="1" x14ac:dyDescent="0.3">
      <c r="A94" t="s">
        <v>94</v>
      </c>
      <c r="D94" s="79" t="s">
        <v>11</v>
      </c>
      <c r="E94" s="148"/>
      <c r="F94" s="79" t="s">
        <v>11</v>
      </c>
      <c r="G94" s="150"/>
      <c r="H94" s="79" t="s">
        <v>11</v>
      </c>
      <c r="I94" s="145"/>
      <c r="J94" s="79" t="s">
        <v>11</v>
      </c>
    </row>
    <row r="95" spans="1:10" ht="20.149999999999999" customHeight="1" thickBot="1" x14ac:dyDescent="0.35">
      <c r="A95"/>
      <c r="D95" s="111">
        <f>SUM(D93:D94)</f>
        <v>22814</v>
      </c>
      <c r="E95" s="73"/>
      <c r="F95" s="111">
        <f>SUM(F93:F94)</f>
        <v>-3719</v>
      </c>
      <c r="G95" s="74"/>
      <c r="H95" s="111">
        <f>SUM(H93:H94)</f>
        <v>9028</v>
      </c>
      <c r="I95" s="75"/>
      <c r="J95" s="111">
        <f>SUM(J93:J94)</f>
        <v>3511</v>
      </c>
    </row>
    <row r="96" spans="1:10" ht="9.65" customHeight="1" thickTop="1" x14ac:dyDescent="0.3">
      <c r="A96"/>
      <c r="D96" s="117"/>
      <c r="E96" s="73"/>
      <c r="F96" s="117"/>
      <c r="G96" s="74"/>
      <c r="H96" s="117"/>
      <c r="I96" s="75"/>
      <c r="J96" s="117"/>
    </row>
    <row r="97" spans="1:10" ht="18.649999999999999" customHeight="1" x14ac:dyDescent="0.3">
      <c r="A97" s="11" t="s">
        <v>164</v>
      </c>
      <c r="D97" s="148"/>
      <c r="E97" s="148"/>
      <c r="F97" s="148"/>
      <c r="G97" s="13"/>
      <c r="H97" s="148"/>
      <c r="I97" s="148"/>
      <c r="J97" s="148"/>
    </row>
    <row r="98" spans="1:10" ht="18.649999999999999" customHeight="1" x14ac:dyDescent="0.3">
      <c r="A98" t="s">
        <v>93</v>
      </c>
      <c r="D98" s="149">
        <v>22814</v>
      </c>
      <c r="E98" s="145"/>
      <c r="F98" s="149">
        <v>-3719</v>
      </c>
      <c r="G98" s="150"/>
      <c r="H98" s="149">
        <v>9028</v>
      </c>
      <c r="I98" s="145"/>
      <c r="J98" s="149">
        <v>3511</v>
      </c>
    </row>
    <row r="99" spans="1:10" ht="18.649999999999999" customHeight="1" x14ac:dyDescent="0.3">
      <c r="A99" t="s">
        <v>94</v>
      </c>
      <c r="D99" s="79" t="s">
        <v>11</v>
      </c>
      <c r="E99" s="148"/>
      <c r="F99" s="79" t="s">
        <v>11</v>
      </c>
      <c r="G99" s="150"/>
      <c r="H99" s="79" t="s">
        <v>11</v>
      </c>
      <c r="I99" s="145"/>
      <c r="J99" s="79" t="s">
        <v>11</v>
      </c>
    </row>
    <row r="100" spans="1:10" ht="20.149999999999999" customHeight="1" thickBot="1" x14ac:dyDescent="0.35">
      <c r="A100"/>
      <c r="D100" s="111">
        <f>SUM(D98:D99)</f>
        <v>22814</v>
      </c>
      <c r="E100" s="73"/>
      <c r="F100" s="111">
        <f>SUM(F98:F99)</f>
        <v>-3719</v>
      </c>
      <c r="G100" s="74"/>
      <c r="H100" s="111">
        <f>SUM(H98:H99)</f>
        <v>9028</v>
      </c>
      <c r="I100" s="75"/>
      <c r="J100" s="111">
        <f>SUM(J98:J99)</f>
        <v>3511</v>
      </c>
    </row>
    <row r="101" spans="1:10" ht="9.65" customHeight="1" thickTop="1" x14ac:dyDescent="0.3">
      <c r="A101"/>
      <c r="D101" s="73"/>
      <c r="E101" s="73"/>
      <c r="F101" s="73"/>
      <c r="G101" s="74"/>
      <c r="H101" s="75"/>
      <c r="I101" s="75"/>
      <c r="J101" s="75"/>
    </row>
    <row r="102" spans="1:10" ht="18.649999999999999" customHeight="1" x14ac:dyDescent="0.3">
      <c r="A102" s="12" t="s">
        <v>165</v>
      </c>
      <c r="B102" s="22">
        <v>10</v>
      </c>
      <c r="D102" s="68"/>
      <c r="E102" s="68"/>
      <c r="F102" s="68"/>
      <c r="G102" s="13"/>
      <c r="H102" s="68"/>
      <c r="I102" s="68"/>
      <c r="J102" s="68"/>
    </row>
    <row r="103" spans="1:10" ht="18.649999999999999" customHeight="1" thickBot="1" x14ac:dyDescent="0.35">
      <c r="A103" s="20" t="s">
        <v>166</v>
      </c>
      <c r="D103" s="143">
        <v>0.03</v>
      </c>
      <c r="E103" s="76"/>
      <c r="F103" s="143">
        <v>-5.0000000000000001E-3</v>
      </c>
      <c r="G103" s="144"/>
      <c r="H103" s="143">
        <v>1.2E-2</v>
      </c>
      <c r="I103" s="76"/>
      <c r="J103" s="143">
        <v>5.0000000000000001E-3</v>
      </c>
    </row>
    <row r="104" spans="1:10" ht="20.149999999999999" customHeight="1" thickTop="1" x14ac:dyDescent="0.3"/>
  </sheetData>
  <mergeCells count="16">
    <mergeCell ref="A1:F1"/>
    <mergeCell ref="H4:J4"/>
    <mergeCell ref="H6:J6"/>
    <mergeCell ref="D6:F6"/>
    <mergeCell ref="D8:J8"/>
    <mergeCell ref="H5:J5"/>
    <mergeCell ref="D4:F4"/>
    <mergeCell ref="C5:G5"/>
    <mergeCell ref="D58:F58"/>
    <mergeCell ref="H58:J58"/>
    <mergeCell ref="D60:J60"/>
    <mergeCell ref="A53:F53"/>
    <mergeCell ref="D56:F56"/>
    <mergeCell ref="H56:J56"/>
    <mergeCell ref="D57:F57"/>
    <mergeCell ref="H57:J57"/>
  </mergeCells>
  <phoneticPr fontId="20" type="noConversion"/>
  <pageMargins left="0.7" right="0.7" top="0.48" bottom="0.5" header="0.5" footer="0.5"/>
  <pageSetup paperSize="9" scale="75" firstPageNumber="5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</sheetPr>
  <dimension ref="A1:R29"/>
  <sheetViews>
    <sheetView view="pageBreakPreview" zoomScale="80" zoomScaleNormal="100" zoomScaleSheetLayoutView="80" workbookViewId="0">
      <selection activeCell="A22" sqref="A22"/>
    </sheetView>
  </sheetViews>
  <sheetFormatPr defaultColWidth="9.08984375" defaultRowHeight="14" x14ac:dyDescent="0.3"/>
  <cols>
    <col min="1" max="1" width="50.26953125" style="1" customWidth="1"/>
    <col min="2" max="2" width="5.90625" style="1" customWidth="1"/>
    <col min="3" max="3" width="1.08984375" style="1" customWidth="1"/>
    <col min="4" max="4" width="11.08984375" style="1" customWidth="1"/>
    <col min="5" max="5" width="1.08984375" style="1" customWidth="1"/>
    <col min="6" max="6" width="14.54296875" style="1" customWidth="1"/>
    <col min="7" max="7" width="1.08984375" style="1" customWidth="1"/>
    <col min="8" max="8" width="11.08984375" style="1" customWidth="1"/>
    <col min="9" max="9" width="1.08984375" style="1" customWidth="1"/>
    <col min="10" max="10" width="12" style="1" customWidth="1"/>
    <col min="11" max="11" width="1.08984375" style="1" customWidth="1"/>
    <col min="12" max="12" width="13.26953125" style="1" customWidth="1"/>
    <col min="13" max="13" width="1.08984375" style="1" customWidth="1"/>
    <col min="14" max="14" width="15.08984375" style="1" customWidth="1"/>
    <col min="15" max="15" width="1.08984375" style="1" customWidth="1"/>
    <col min="16" max="16" width="13.26953125" style="1" customWidth="1"/>
    <col min="17" max="17" width="1.08984375" style="1" customWidth="1"/>
    <col min="18" max="18" width="11.54296875" style="1" customWidth="1"/>
    <col min="19" max="16384" width="9.08984375" style="1"/>
  </cols>
  <sheetData>
    <row r="1" spans="1:18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R1" s="80"/>
    </row>
    <row r="2" spans="1:18" ht="18.899999999999999" customHeight="1" x14ac:dyDescent="0.35">
      <c r="A2" s="3" t="s">
        <v>98</v>
      </c>
      <c r="B2" s="3"/>
      <c r="C2" s="81"/>
      <c r="D2" s="3"/>
      <c r="E2" s="81"/>
      <c r="F2" s="82"/>
      <c r="G2" s="81"/>
      <c r="H2" s="83"/>
      <c r="I2" s="2"/>
      <c r="K2" s="2"/>
      <c r="R2" s="80"/>
    </row>
    <row r="3" spans="1:18" ht="18.899999999999999" customHeight="1" x14ac:dyDescent="0.35">
      <c r="A3" s="3"/>
      <c r="B3" s="3"/>
      <c r="C3" s="81"/>
      <c r="D3" s="3"/>
      <c r="E3" s="81"/>
      <c r="F3" s="82"/>
      <c r="G3" s="81"/>
      <c r="H3" s="83"/>
      <c r="I3" s="2"/>
      <c r="J3" s="2"/>
      <c r="R3" s="80"/>
    </row>
    <row r="4" spans="1:18" ht="18.899999999999999" customHeight="1" x14ac:dyDescent="0.3">
      <c r="A4" s="3"/>
      <c r="B4" s="3"/>
      <c r="C4" s="3"/>
      <c r="D4" s="192" t="s">
        <v>70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18.899999999999999" customHeight="1" x14ac:dyDescent="0.3">
      <c r="A5" s="5"/>
      <c r="B5" s="5"/>
      <c r="C5" s="84"/>
      <c r="D5" s="5"/>
      <c r="E5" s="84"/>
      <c r="F5" s="84"/>
      <c r="G5" s="84"/>
      <c r="H5" s="80"/>
      <c r="I5" s="80"/>
      <c r="J5" s="188" t="s">
        <v>62</v>
      </c>
      <c r="K5" s="189"/>
      <c r="L5" s="189"/>
      <c r="M5" s="80"/>
      <c r="N5" s="80"/>
      <c r="O5" s="80"/>
      <c r="P5" s="80"/>
      <c r="Q5" s="80"/>
      <c r="R5" s="80"/>
    </row>
    <row r="6" spans="1:18" ht="18.899999999999999" customHeight="1" x14ac:dyDescent="0.3">
      <c r="A6" s="5"/>
      <c r="B6" s="5"/>
      <c r="C6" s="5"/>
      <c r="D6" s="84"/>
      <c r="E6" s="84"/>
      <c r="F6" s="84"/>
      <c r="G6" s="84"/>
      <c r="H6" s="85" t="s">
        <v>100</v>
      </c>
      <c r="I6" s="85"/>
      <c r="J6" s="86"/>
      <c r="K6" s="86"/>
      <c r="L6" s="86"/>
      <c r="M6" s="80"/>
      <c r="O6" s="80"/>
      <c r="P6" s="80"/>
      <c r="Q6" s="80"/>
      <c r="R6" s="80"/>
    </row>
    <row r="7" spans="1:18" ht="18.899999999999999" customHeight="1" x14ac:dyDescent="0.3">
      <c r="A7" s="5"/>
      <c r="B7" s="5"/>
      <c r="C7" s="5"/>
      <c r="D7" s="84" t="s">
        <v>101</v>
      </c>
      <c r="E7" s="13"/>
      <c r="G7" s="87"/>
      <c r="H7" s="85" t="s">
        <v>102</v>
      </c>
      <c r="I7" s="85"/>
      <c r="J7" s="80"/>
      <c r="M7" s="80"/>
      <c r="N7" s="85" t="s">
        <v>103</v>
      </c>
      <c r="O7" s="80"/>
      <c r="P7" s="80"/>
      <c r="Q7" s="80"/>
    </row>
    <row r="8" spans="1:18" ht="18.899999999999999" customHeight="1" x14ac:dyDescent="0.3">
      <c r="A8" s="5"/>
      <c r="B8" s="5"/>
      <c r="C8" s="5"/>
      <c r="D8" s="84" t="s">
        <v>104</v>
      </c>
      <c r="E8" s="190" t="s">
        <v>105</v>
      </c>
      <c r="F8" s="191"/>
      <c r="G8" s="191"/>
      <c r="H8" s="85" t="s">
        <v>106</v>
      </c>
      <c r="I8" s="85"/>
      <c r="J8" s="80"/>
      <c r="N8" s="85" t="s">
        <v>107</v>
      </c>
      <c r="P8" s="85" t="s">
        <v>108</v>
      </c>
      <c r="R8" s="80"/>
    </row>
    <row r="9" spans="1:18" ht="18.899999999999999" customHeight="1" x14ac:dyDescent="0.3">
      <c r="A9" s="5"/>
      <c r="B9" s="88" t="s">
        <v>6</v>
      </c>
      <c r="C9" s="88"/>
      <c r="D9" s="84" t="s">
        <v>109</v>
      </c>
      <c r="E9" s="84"/>
      <c r="F9" s="85" t="s">
        <v>110</v>
      </c>
      <c r="G9" s="84"/>
      <c r="H9" s="87" t="s">
        <v>111</v>
      </c>
      <c r="I9" s="87"/>
      <c r="J9" s="86" t="s">
        <v>112</v>
      </c>
      <c r="K9" s="86"/>
      <c r="L9" s="86" t="s">
        <v>113</v>
      </c>
      <c r="M9" s="80"/>
      <c r="N9" s="85" t="s">
        <v>114</v>
      </c>
      <c r="O9" s="80"/>
      <c r="P9" s="85" t="s">
        <v>115</v>
      </c>
      <c r="Q9" s="80"/>
      <c r="R9" s="80" t="s">
        <v>67</v>
      </c>
    </row>
    <row r="10" spans="1:18" ht="18.899999999999999" customHeight="1" x14ac:dyDescent="0.3">
      <c r="B10" s="5"/>
      <c r="C10" s="5"/>
      <c r="D10" s="193" t="s">
        <v>8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1:18" ht="18.899999999999999" customHeight="1" x14ac:dyDescent="0.3">
      <c r="A11" s="89" t="s">
        <v>123</v>
      </c>
      <c r="B11" s="5"/>
      <c r="C11" s="5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</row>
    <row r="12" spans="1:18" ht="18.899999999999999" customHeight="1" x14ac:dyDescent="0.3">
      <c r="A12" s="11" t="s">
        <v>124</v>
      </c>
      <c r="B12" s="5"/>
      <c r="C12" s="91"/>
      <c r="D12" s="130">
        <v>357321</v>
      </c>
      <c r="E12" s="10"/>
      <c r="F12" s="130">
        <v>317914</v>
      </c>
      <c r="G12" s="91"/>
      <c r="H12" s="130">
        <v>2736</v>
      </c>
      <c r="I12" s="10"/>
      <c r="J12" s="130">
        <v>16206</v>
      </c>
      <c r="K12" s="91"/>
      <c r="L12" s="130">
        <v>54391</v>
      </c>
      <c r="M12" s="91"/>
      <c r="N12" s="130">
        <v>748568</v>
      </c>
      <c r="O12" s="91"/>
      <c r="P12" s="130">
        <v>1</v>
      </c>
      <c r="Q12" s="91"/>
      <c r="R12" s="130">
        <f>SUM(N12:P12)</f>
        <v>748569</v>
      </c>
    </row>
    <row r="13" spans="1:18" ht="18.899999999999999" customHeight="1" x14ac:dyDescent="0.3">
      <c r="A13" s="11"/>
      <c r="B13" s="5"/>
      <c r="C13" s="91"/>
      <c r="D13" s="93"/>
      <c r="E13" s="10"/>
      <c r="F13" s="93"/>
      <c r="G13" s="91"/>
      <c r="H13" s="93"/>
      <c r="I13" s="10"/>
      <c r="J13" s="93"/>
      <c r="K13" s="91"/>
      <c r="L13" s="93"/>
      <c r="M13" s="91"/>
      <c r="N13" s="93"/>
      <c r="O13" s="91"/>
      <c r="P13" s="93"/>
      <c r="Q13" s="91"/>
      <c r="R13" s="93"/>
    </row>
    <row r="14" spans="1:18" ht="18.899999999999999" customHeight="1" x14ac:dyDescent="0.3">
      <c r="A14" s="11" t="s">
        <v>116</v>
      </c>
      <c r="B14" s="5"/>
      <c r="C14" s="91"/>
      <c r="D14" s="10"/>
      <c r="E14" s="10"/>
      <c r="F14" s="10"/>
      <c r="G14" s="91"/>
      <c r="H14" s="10"/>
      <c r="I14" s="10"/>
      <c r="J14" s="10"/>
      <c r="K14" s="91"/>
      <c r="L14" s="10"/>
      <c r="M14" s="91"/>
      <c r="N14" s="10"/>
      <c r="O14" s="91"/>
      <c r="P14" s="10"/>
      <c r="Q14" s="91"/>
      <c r="R14" s="10"/>
    </row>
    <row r="15" spans="1:18" ht="18.899999999999999" customHeight="1" x14ac:dyDescent="0.3">
      <c r="A15" s="94" t="s">
        <v>117</v>
      </c>
      <c r="B15" s="71"/>
      <c r="C15" s="71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6"/>
      <c r="Q15" s="95"/>
      <c r="R15" s="95"/>
    </row>
    <row r="16" spans="1:18" ht="18.899999999999999" customHeight="1" x14ac:dyDescent="0.3">
      <c r="A16" s="97" t="s">
        <v>118</v>
      </c>
      <c r="B16" s="44"/>
      <c r="C16" s="71"/>
      <c r="D16" s="51">
        <v>17866</v>
      </c>
      <c r="E16" s="51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51"/>
      <c r="N16" s="69">
        <f>SUM(D16:L16)</f>
        <v>17866</v>
      </c>
      <c r="O16" s="92"/>
      <c r="P16" s="92">
        <v>0</v>
      </c>
      <c r="Q16" s="51"/>
      <c r="R16" s="69">
        <f>SUM(N16:P16)</f>
        <v>17866</v>
      </c>
    </row>
    <row r="17" spans="1:18" ht="18.899999999999999" customHeight="1" x14ac:dyDescent="0.3">
      <c r="A17" s="97" t="s">
        <v>119</v>
      </c>
      <c r="B17" s="44">
        <v>11</v>
      </c>
      <c r="C17" s="98"/>
      <c r="D17" s="31" t="s">
        <v>11</v>
      </c>
      <c r="E17" s="70"/>
      <c r="F17" s="31" t="s">
        <v>11</v>
      </c>
      <c r="G17" s="51"/>
      <c r="H17" s="31" t="s">
        <v>11</v>
      </c>
      <c r="I17" s="70"/>
      <c r="J17" s="31" t="s">
        <v>11</v>
      </c>
      <c r="K17" s="51"/>
      <c r="L17" s="131">
        <v>-50854</v>
      </c>
      <c r="M17" s="99"/>
      <c r="N17" s="30">
        <f>SUM(D17:L17)</f>
        <v>-50854</v>
      </c>
      <c r="O17" s="92"/>
      <c r="P17" s="31" t="s">
        <v>11</v>
      </c>
      <c r="Q17" s="99"/>
      <c r="R17" s="30">
        <f>SUM(D17:L17)</f>
        <v>-50854</v>
      </c>
    </row>
    <row r="18" spans="1:18" ht="18.899999999999999" customHeight="1" x14ac:dyDescent="0.3">
      <c r="A18" s="94" t="s">
        <v>120</v>
      </c>
      <c r="B18" s="71"/>
      <c r="C18" s="71"/>
      <c r="D18" s="29">
        <f>SUM(D16:D17)</f>
        <v>17866</v>
      </c>
      <c r="E18" s="70"/>
      <c r="F18" s="28" t="s">
        <v>11</v>
      </c>
      <c r="G18" s="73"/>
      <c r="H18" s="28" t="s">
        <v>11</v>
      </c>
      <c r="I18" s="100"/>
      <c r="J18" s="28" t="s">
        <v>11</v>
      </c>
      <c r="K18" s="95"/>
      <c r="L18" s="29">
        <f>SUM(L16:L17)</f>
        <v>-50854</v>
      </c>
      <c r="M18" s="101"/>
      <c r="N18" s="29">
        <f>SUM(N16:N17)</f>
        <v>-32988</v>
      </c>
      <c r="O18" s="101"/>
      <c r="P18" s="28" t="s">
        <v>11</v>
      </c>
      <c r="Q18" s="101"/>
      <c r="R18" s="29">
        <f>SUM(R16:R17)</f>
        <v>-32988</v>
      </c>
    </row>
    <row r="19" spans="1:18" ht="18.899999999999999" customHeight="1" x14ac:dyDescent="0.3">
      <c r="A19" s="11" t="s">
        <v>121</v>
      </c>
      <c r="B19" s="11"/>
      <c r="C19" s="11"/>
      <c r="D19" s="102">
        <f>SUM(D18)</f>
        <v>17866</v>
      </c>
      <c r="E19" s="95"/>
      <c r="F19" s="28" t="s">
        <v>11</v>
      </c>
      <c r="H19" s="28" t="s">
        <v>11</v>
      </c>
      <c r="I19" s="95"/>
      <c r="J19" s="28" t="s">
        <v>11</v>
      </c>
      <c r="L19" s="102">
        <f>SUM(L18)</f>
        <v>-50854</v>
      </c>
      <c r="N19" s="102">
        <f>SUM(N18)</f>
        <v>-32988</v>
      </c>
      <c r="P19" s="28" t="s">
        <v>11</v>
      </c>
      <c r="R19" s="102">
        <f>SUM(R18)</f>
        <v>-32988</v>
      </c>
    </row>
    <row r="20" spans="1:18" ht="18.899999999999999" customHeight="1" x14ac:dyDescent="0.3">
      <c r="A20" s="103"/>
      <c r="B20" s="11"/>
      <c r="C20" s="11"/>
      <c r="D20" s="95"/>
      <c r="E20" s="95"/>
      <c r="F20" s="95"/>
      <c r="H20" s="95"/>
      <c r="I20" s="95"/>
      <c r="J20" s="95"/>
      <c r="L20" s="95"/>
      <c r="N20" s="95"/>
      <c r="P20" s="95"/>
      <c r="R20" s="95"/>
    </row>
    <row r="21" spans="1:18" ht="18.899999999999999" customHeight="1" x14ac:dyDescent="0.3">
      <c r="A21" s="71" t="s">
        <v>193</v>
      </c>
      <c r="B21" s="71"/>
      <c r="C21" s="71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</row>
    <row r="22" spans="1:18" ht="18.899999999999999" customHeight="1" x14ac:dyDescent="0.3">
      <c r="A22" s="97" t="s">
        <v>168</v>
      </c>
      <c r="B22" s="98"/>
      <c r="C22" s="98"/>
      <c r="D22" s="31" t="s">
        <v>11</v>
      </c>
      <c r="E22" s="70"/>
      <c r="F22" s="31" t="s">
        <v>11</v>
      </c>
      <c r="G22" s="51"/>
      <c r="H22" s="31" t="s">
        <v>11</v>
      </c>
      <c r="I22" s="70"/>
      <c r="J22" s="31" t="s">
        <v>11</v>
      </c>
      <c r="K22" s="95"/>
      <c r="L22" s="48">
        <v>-3719</v>
      </c>
      <c r="M22" s="105"/>
      <c r="N22" s="30">
        <f>SUM(D22:L22)</f>
        <v>-3719</v>
      </c>
      <c r="O22" s="105"/>
      <c r="P22" s="31" t="s">
        <v>11</v>
      </c>
      <c r="Q22" s="105"/>
      <c r="R22" s="114">
        <f>SUM(D22:L22)</f>
        <v>-3719</v>
      </c>
    </row>
    <row r="23" spans="1:18" ht="18.899999999999999" customHeight="1" x14ac:dyDescent="0.3">
      <c r="A23" s="71" t="s">
        <v>162</v>
      </c>
      <c r="B23" s="71"/>
      <c r="C23" s="71"/>
      <c r="D23" s="24" t="s">
        <v>11</v>
      </c>
      <c r="E23" s="100"/>
      <c r="F23" s="24" t="s">
        <v>11</v>
      </c>
      <c r="G23" s="73"/>
      <c r="H23" s="24" t="s">
        <v>11</v>
      </c>
      <c r="I23" s="100"/>
      <c r="J23" s="24" t="s">
        <v>11</v>
      </c>
      <c r="K23" s="95"/>
      <c r="L23" s="112">
        <f>L22</f>
        <v>-3719</v>
      </c>
      <c r="M23" s="113"/>
      <c r="N23" s="112">
        <f>SUM(D23:L23)</f>
        <v>-3719</v>
      </c>
      <c r="O23" s="101"/>
      <c r="P23" s="24" t="s">
        <v>11</v>
      </c>
      <c r="Q23" s="101"/>
      <c r="R23" s="112">
        <f>R22</f>
        <v>-3719</v>
      </c>
    </row>
    <row r="24" spans="1:18" ht="18.899999999999999" customHeight="1" x14ac:dyDescent="0.3">
      <c r="D24" s="106"/>
      <c r="E24" s="106"/>
      <c r="F24" s="106"/>
      <c r="G24" s="104"/>
      <c r="H24" s="106"/>
      <c r="I24" s="106"/>
      <c r="J24" s="106"/>
      <c r="K24" s="95"/>
      <c r="L24" s="46"/>
      <c r="M24" s="104"/>
      <c r="N24" s="46"/>
      <c r="O24" s="104"/>
      <c r="P24" s="46"/>
      <c r="Q24" s="104"/>
      <c r="R24" s="104"/>
    </row>
    <row r="25" spans="1:18" ht="18.899999999999999" customHeight="1" thickBot="1" x14ac:dyDescent="0.35">
      <c r="A25" s="103" t="s">
        <v>125</v>
      </c>
      <c r="B25" s="11"/>
      <c r="C25" s="11"/>
      <c r="D25" s="107">
        <f>SUM(D12,D19,D23)</f>
        <v>375187</v>
      </c>
      <c r="E25" s="95"/>
      <c r="F25" s="107">
        <f>SUM(F12,F19,F23)</f>
        <v>317914</v>
      </c>
      <c r="H25" s="107">
        <f>SUM(H12,H19,H23)</f>
        <v>2736</v>
      </c>
      <c r="I25" s="95"/>
      <c r="J25" s="107">
        <f>SUM(J12,J19,J23)</f>
        <v>16206</v>
      </c>
      <c r="L25" s="107">
        <f>SUM(L12,L19,L23)</f>
        <v>-182</v>
      </c>
      <c r="N25" s="107">
        <f>SUM(N12,N19,N23)</f>
        <v>711861</v>
      </c>
      <c r="P25" s="107">
        <f>SUM(P12,P19,P23)</f>
        <v>1</v>
      </c>
      <c r="R25" s="107">
        <f>SUM(R12,R19,R23)</f>
        <v>711862</v>
      </c>
    </row>
    <row r="26" spans="1:18" ht="18.899999999999999" customHeight="1" thickTop="1" x14ac:dyDescent="0.3"/>
    <row r="29" spans="1:18" ht="18.899999999999999" customHeight="1" x14ac:dyDescent="0.3">
      <c r="A29" s="11"/>
      <c r="B29" s="5"/>
      <c r="C29" s="91"/>
      <c r="D29" s="130"/>
      <c r="E29" s="10"/>
      <c r="F29" s="130"/>
      <c r="G29" s="91"/>
      <c r="H29" s="130"/>
      <c r="I29" s="10"/>
      <c r="J29" s="130"/>
      <c r="K29" s="91"/>
      <c r="L29" s="130"/>
      <c r="M29" s="91"/>
      <c r="N29" s="130"/>
      <c r="O29" s="91"/>
      <c r="P29" s="130"/>
      <c r="Q29" s="91"/>
      <c r="R29" s="130"/>
    </row>
  </sheetData>
  <mergeCells count="5">
    <mergeCell ref="A1:L1"/>
    <mergeCell ref="J5:L5"/>
    <mergeCell ref="E8:G8"/>
    <mergeCell ref="D4:R4"/>
    <mergeCell ref="D10:R10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48519-3E54-4EBB-95C0-BF3C370E2AF6}">
  <sheetPr>
    <tabColor theme="0"/>
  </sheetPr>
  <dimension ref="A1:R28"/>
  <sheetViews>
    <sheetView view="pageBreakPreview" zoomScale="80" zoomScaleNormal="89" zoomScaleSheetLayoutView="80" workbookViewId="0">
      <selection activeCell="P5" sqref="P5"/>
    </sheetView>
  </sheetViews>
  <sheetFormatPr defaultColWidth="9.08984375" defaultRowHeight="14" x14ac:dyDescent="0.3"/>
  <cols>
    <col min="1" max="1" width="50.453125" style="1" customWidth="1"/>
    <col min="2" max="2" width="5.90625" style="1" customWidth="1"/>
    <col min="3" max="3" width="1.08984375" style="1" customWidth="1"/>
    <col min="4" max="4" width="11.08984375" style="1" customWidth="1"/>
    <col min="5" max="5" width="1.08984375" style="1" customWidth="1"/>
    <col min="6" max="6" width="14.54296875" style="1" customWidth="1"/>
    <col min="7" max="7" width="1.08984375" style="1" customWidth="1"/>
    <col min="8" max="8" width="11.08984375" style="1" customWidth="1"/>
    <col min="9" max="9" width="1.08984375" style="1" customWidth="1"/>
    <col min="10" max="10" width="12" style="1" customWidth="1"/>
    <col min="11" max="11" width="1.08984375" style="1" customWidth="1"/>
    <col min="12" max="12" width="13.26953125" style="1" customWidth="1"/>
    <col min="13" max="13" width="1.08984375" style="1" customWidth="1"/>
    <col min="14" max="14" width="15.08984375" style="1" customWidth="1"/>
    <col min="15" max="15" width="1.08984375" style="1" customWidth="1"/>
    <col min="16" max="16" width="13.26953125" style="1" customWidth="1"/>
    <col min="17" max="17" width="1.08984375" style="1" customWidth="1"/>
    <col min="18" max="18" width="11.54296875" style="1" customWidth="1"/>
    <col min="19" max="16384" width="9.08984375" style="1"/>
  </cols>
  <sheetData>
    <row r="1" spans="1:18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R1" s="80"/>
    </row>
    <row r="2" spans="1:18" ht="18.899999999999999" customHeight="1" x14ac:dyDescent="0.35">
      <c r="A2" s="3" t="s">
        <v>98</v>
      </c>
      <c r="B2" s="3"/>
      <c r="C2" s="81"/>
      <c r="D2" s="3"/>
      <c r="E2" s="81"/>
      <c r="F2" s="82"/>
      <c r="G2" s="81"/>
      <c r="H2" s="83"/>
      <c r="I2" s="2"/>
      <c r="K2" s="2"/>
      <c r="R2" s="80"/>
    </row>
    <row r="3" spans="1:18" ht="18.899999999999999" customHeight="1" x14ac:dyDescent="0.35">
      <c r="A3" s="3"/>
      <c r="B3" s="3"/>
      <c r="C3" s="81"/>
      <c r="D3" s="3"/>
      <c r="E3" s="81"/>
      <c r="F3" s="82"/>
      <c r="G3" s="81"/>
      <c r="H3" s="83"/>
      <c r="I3" s="2"/>
      <c r="J3" s="2"/>
      <c r="R3" s="80"/>
    </row>
    <row r="4" spans="1:18" ht="18.899999999999999" customHeight="1" x14ac:dyDescent="0.3">
      <c r="A4" s="3"/>
      <c r="B4" s="3"/>
      <c r="C4" s="3"/>
      <c r="D4" s="192" t="s">
        <v>70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18" ht="18.899999999999999" customHeight="1" x14ac:dyDescent="0.3">
      <c r="A5" s="5"/>
      <c r="B5" s="5"/>
      <c r="C5" s="162"/>
      <c r="D5" s="5"/>
      <c r="E5" s="162"/>
      <c r="F5" s="162"/>
      <c r="G5" s="162"/>
      <c r="H5" s="80"/>
      <c r="I5" s="80"/>
      <c r="J5" s="188" t="s">
        <v>62</v>
      </c>
      <c r="K5" s="189"/>
      <c r="L5" s="189"/>
      <c r="M5" s="80"/>
      <c r="N5" s="80"/>
      <c r="O5" s="80"/>
      <c r="P5" s="80"/>
      <c r="Q5" s="80"/>
      <c r="R5" s="80"/>
    </row>
    <row r="6" spans="1:18" ht="18.899999999999999" customHeight="1" x14ac:dyDescent="0.3">
      <c r="A6" s="5"/>
      <c r="B6" s="5"/>
      <c r="C6" s="5"/>
      <c r="D6" s="162"/>
      <c r="E6" s="162"/>
      <c r="F6" s="162"/>
      <c r="G6" s="162"/>
      <c r="H6" s="85" t="s">
        <v>100</v>
      </c>
      <c r="I6" s="85"/>
      <c r="J6" s="86"/>
      <c r="K6" s="86"/>
      <c r="L6" s="86"/>
      <c r="M6" s="80"/>
      <c r="O6" s="80"/>
      <c r="P6" s="80"/>
      <c r="Q6" s="80"/>
      <c r="R6" s="80"/>
    </row>
    <row r="7" spans="1:18" ht="18.899999999999999" customHeight="1" x14ac:dyDescent="0.3">
      <c r="A7" s="5"/>
      <c r="B7" s="5"/>
      <c r="C7" s="5"/>
      <c r="D7" s="162" t="s">
        <v>101</v>
      </c>
      <c r="E7" s="13"/>
      <c r="G7" s="161"/>
      <c r="H7" s="85" t="s">
        <v>102</v>
      </c>
      <c r="I7" s="85"/>
      <c r="J7" s="80"/>
      <c r="M7" s="80"/>
      <c r="N7" s="85" t="s">
        <v>103</v>
      </c>
      <c r="O7" s="80"/>
      <c r="P7" s="80"/>
      <c r="Q7" s="80"/>
    </row>
    <row r="8" spans="1:18" ht="18.899999999999999" customHeight="1" x14ac:dyDescent="0.3">
      <c r="A8" s="5"/>
      <c r="B8" s="5"/>
      <c r="C8" s="5"/>
      <c r="D8" s="162" t="s">
        <v>104</v>
      </c>
      <c r="E8" s="190" t="s">
        <v>105</v>
      </c>
      <c r="F8" s="191"/>
      <c r="G8" s="191"/>
      <c r="H8" s="85" t="s">
        <v>106</v>
      </c>
      <c r="I8" s="85"/>
      <c r="J8" s="80"/>
      <c r="N8" s="85" t="s">
        <v>107</v>
      </c>
      <c r="P8" s="85" t="s">
        <v>108</v>
      </c>
      <c r="R8" s="80"/>
    </row>
    <row r="9" spans="1:18" ht="18.899999999999999" customHeight="1" x14ac:dyDescent="0.3">
      <c r="A9" s="5"/>
      <c r="B9" s="88" t="s">
        <v>6</v>
      </c>
      <c r="C9" s="88"/>
      <c r="D9" s="162" t="s">
        <v>109</v>
      </c>
      <c r="E9" s="162"/>
      <c r="F9" s="85" t="s">
        <v>110</v>
      </c>
      <c r="G9" s="162"/>
      <c r="H9" s="161" t="s">
        <v>111</v>
      </c>
      <c r="I9" s="161"/>
      <c r="J9" s="86" t="s">
        <v>112</v>
      </c>
      <c r="K9" s="86"/>
      <c r="L9" s="86" t="s">
        <v>113</v>
      </c>
      <c r="M9" s="80"/>
      <c r="N9" s="85" t="s">
        <v>114</v>
      </c>
      <c r="O9" s="80"/>
      <c r="P9" s="85" t="s">
        <v>115</v>
      </c>
      <c r="Q9" s="80"/>
      <c r="R9" s="80" t="s">
        <v>67</v>
      </c>
    </row>
    <row r="10" spans="1:18" ht="18.899999999999999" customHeight="1" x14ac:dyDescent="0.3">
      <c r="B10" s="5"/>
      <c r="C10" s="5"/>
      <c r="D10" s="193" t="s">
        <v>8</v>
      </c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</row>
    <row r="11" spans="1:18" ht="18.899999999999999" customHeight="1" x14ac:dyDescent="0.3">
      <c r="A11" s="89" t="s">
        <v>179</v>
      </c>
      <c r="B11" s="5"/>
      <c r="C11" s="5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spans="1:18" ht="18.899999999999999" customHeight="1" x14ac:dyDescent="0.3">
      <c r="A12" s="11" t="s">
        <v>180</v>
      </c>
      <c r="B12" s="5"/>
      <c r="C12" s="91"/>
      <c r="D12" s="130">
        <v>375187</v>
      </c>
      <c r="E12" s="10"/>
      <c r="F12" s="130">
        <v>317914</v>
      </c>
      <c r="G12" s="91"/>
      <c r="H12" s="130">
        <v>2736</v>
      </c>
      <c r="I12" s="10"/>
      <c r="J12" s="130">
        <v>17404</v>
      </c>
      <c r="K12" s="91"/>
      <c r="L12" s="130">
        <v>15239</v>
      </c>
      <c r="M12" s="91"/>
      <c r="N12" s="130">
        <v>728480</v>
      </c>
      <c r="O12" s="91"/>
      <c r="P12" s="130">
        <v>1</v>
      </c>
      <c r="Q12" s="91"/>
      <c r="R12" s="130">
        <f>SUM(N12:P12)</f>
        <v>728481</v>
      </c>
    </row>
    <row r="13" spans="1:18" ht="18.899999999999999" customHeight="1" x14ac:dyDescent="0.3">
      <c r="A13" s="11"/>
      <c r="B13" s="5"/>
      <c r="C13" s="91"/>
      <c r="D13" s="93"/>
      <c r="E13" s="10"/>
      <c r="F13" s="93"/>
      <c r="G13" s="91"/>
      <c r="H13" s="93"/>
      <c r="I13" s="10"/>
      <c r="J13" s="93"/>
      <c r="K13" s="91"/>
      <c r="L13" s="93"/>
      <c r="M13" s="91"/>
      <c r="N13" s="93"/>
      <c r="O13" s="91"/>
      <c r="P13" s="93"/>
      <c r="Q13" s="91"/>
      <c r="R13" s="93"/>
    </row>
    <row r="14" spans="1:18" ht="18.899999999999999" customHeight="1" x14ac:dyDescent="0.3">
      <c r="A14" s="11" t="s">
        <v>116</v>
      </c>
      <c r="B14" s="5"/>
      <c r="C14" s="91"/>
      <c r="D14" s="10"/>
      <c r="E14" s="10"/>
      <c r="F14" s="10"/>
      <c r="G14" s="91"/>
      <c r="H14" s="10"/>
      <c r="I14" s="10"/>
      <c r="J14" s="10"/>
      <c r="K14" s="91"/>
      <c r="L14" s="10"/>
      <c r="M14" s="91"/>
      <c r="N14" s="10"/>
      <c r="O14" s="91"/>
      <c r="P14" s="10"/>
      <c r="Q14" s="91"/>
      <c r="R14" s="10"/>
    </row>
    <row r="15" spans="1:18" ht="18.899999999999999" customHeight="1" x14ac:dyDescent="0.3">
      <c r="A15" s="94" t="s">
        <v>117</v>
      </c>
      <c r="B15" s="71"/>
      <c r="C15" s="71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6"/>
      <c r="Q15" s="95"/>
      <c r="R15" s="95"/>
    </row>
    <row r="16" spans="1:18" ht="18.899999999999999" customHeight="1" x14ac:dyDescent="0.3">
      <c r="A16" s="97" t="s">
        <v>119</v>
      </c>
      <c r="B16" s="44">
        <v>11</v>
      </c>
      <c r="C16" s="98"/>
      <c r="D16" s="31" t="s">
        <v>11</v>
      </c>
      <c r="E16" s="70"/>
      <c r="F16" s="31" t="s">
        <v>11</v>
      </c>
      <c r="G16" s="51"/>
      <c r="H16" s="31" t="s">
        <v>11</v>
      </c>
      <c r="I16" s="70"/>
      <c r="J16" s="31" t="s">
        <v>11</v>
      </c>
      <c r="K16" s="51"/>
      <c r="L16" s="131">
        <v>-11256</v>
      </c>
      <c r="M16" s="99"/>
      <c r="N16" s="30">
        <f>SUM(D16:L16)</f>
        <v>-11256</v>
      </c>
      <c r="O16" s="92"/>
      <c r="P16" s="31" t="s">
        <v>11</v>
      </c>
      <c r="Q16" s="99"/>
      <c r="R16" s="30">
        <f>SUM(D16:L16)</f>
        <v>-11256</v>
      </c>
    </row>
    <row r="17" spans="1:18" ht="18.899999999999999" customHeight="1" x14ac:dyDescent="0.3">
      <c r="A17" s="94" t="s">
        <v>120</v>
      </c>
      <c r="B17" s="71"/>
      <c r="C17" s="71"/>
      <c r="D17" s="29" t="s">
        <v>11</v>
      </c>
      <c r="E17" s="70"/>
      <c r="F17" s="28" t="s">
        <v>11</v>
      </c>
      <c r="G17" s="73"/>
      <c r="H17" s="28" t="s">
        <v>11</v>
      </c>
      <c r="I17" s="100"/>
      <c r="J17" s="28" t="s">
        <v>11</v>
      </c>
      <c r="K17" s="95"/>
      <c r="L17" s="29">
        <f>SUM(L16:L16)</f>
        <v>-11256</v>
      </c>
      <c r="M17" s="101"/>
      <c r="N17" s="29">
        <f>SUM(N16:N16)</f>
        <v>-11256</v>
      </c>
      <c r="O17" s="101"/>
      <c r="P17" s="28" t="s">
        <v>11</v>
      </c>
      <c r="Q17" s="101"/>
      <c r="R17" s="29">
        <f>SUM(R16:R16)</f>
        <v>-11256</v>
      </c>
    </row>
    <row r="18" spans="1:18" ht="18.899999999999999" customHeight="1" x14ac:dyDescent="0.3">
      <c r="A18" s="11" t="s">
        <v>121</v>
      </c>
      <c r="B18" s="11"/>
      <c r="C18" s="11"/>
      <c r="D18" s="24" t="s">
        <v>11</v>
      </c>
      <c r="E18" s="95"/>
      <c r="F18" s="28" t="s">
        <v>11</v>
      </c>
      <c r="H18" s="28" t="s">
        <v>11</v>
      </c>
      <c r="I18" s="95"/>
      <c r="J18" s="28" t="s">
        <v>11</v>
      </c>
      <c r="L18" s="102">
        <f>SUM(L17)</f>
        <v>-11256</v>
      </c>
      <c r="N18" s="102">
        <f>SUM(N17)</f>
        <v>-11256</v>
      </c>
      <c r="P18" s="28" t="s">
        <v>11</v>
      </c>
      <c r="R18" s="102">
        <f>SUM(R17)</f>
        <v>-11256</v>
      </c>
    </row>
    <row r="19" spans="1:18" ht="18.899999999999999" customHeight="1" x14ac:dyDescent="0.3">
      <c r="A19" s="103"/>
      <c r="B19" s="11"/>
      <c r="C19" s="11"/>
      <c r="D19" s="95"/>
      <c r="E19" s="95"/>
      <c r="F19" s="95"/>
      <c r="H19" s="95"/>
      <c r="I19" s="95"/>
      <c r="J19" s="95"/>
      <c r="L19" s="95"/>
      <c r="N19" s="95"/>
      <c r="P19" s="95"/>
      <c r="R19" s="95"/>
    </row>
    <row r="20" spans="1:18" ht="18.899999999999999" customHeight="1" x14ac:dyDescent="0.3">
      <c r="A20" s="71" t="s">
        <v>122</v>
      </c>
      <c r="B20" s="71"/>
      <c r="C20" s="71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</row>
    <row r="21" spans="1:18" ht="18.899999999999999" customHeight="1" x14ac:dyDescent="0.3">
      <c r="A21" s="97" t="s">
        <v>185</v>
      </c>
      <c r="B21" s="98"/>
      <c r="C21" s="98"/>
      <c r="D21" s="31" t="s">
        <v>11</v>
      </c>
      <c r="E21" s="70"/>
      <c r="F21" s="31" t="s">
        <v>11</v>
      </c>
      <c r="G21" s="51"/>
      <c r="H21" s="31" t="s">
        <v>11</v>
      </c>
      <c r="I21" s="70"/>
      <c r="J21" s="31" t="s">
        <v>11</v>
      </c>
      <c r="K21" s="95"/>
      <c r="L21" s="48">
        <v>22814</v>
      </c>
      <c r="M21" s="105"/>
      <c r="N21" s="30">
        <f>SUM(D21:L21)</f>
        <v>22814</v>
      </c>
      <c r="O21" s="105"/>
      <c r="P21" s="31" t="s">
        <v>11</v>
      </c>
      <c r="Q21" s="105"/>
      <c r="R21" s="114">
        <f>SUM(D21:L21)</f>
        <v>22814</v>
      </c>
    </row>
    <row r="22" spans="1:18" ht="18.899999999999999" customHeight="1" x14ac:dyDescent="0.3">
      <c r="A22" s="71" t="s">
        <v>97</v>
      </c>
      <c r="B22" s="71"/>
      <c r="C22" s="71"/>
      <c r="D22" s="24" t="s">
        <v>11</v>
      </c>
      <c r="E22" s="100"/>
      <c r="F22" s="24" t="s">
        <v>11</v>
      </c>
      <c r="G22" s="73"/>
      <c r="H22" s="24" t="s">
        <v>11</v>
      </c>
      <c r="I22" s="100"/>
      <c r="J22" s="24" t="s">
        <v>11</v>
      </c>
      <c r="K22" s="95"/>
      <c r="L22" s="112">
        <f>L21</f>
        <v>22814</v>
      </c>
      <c r="M22" s="113"/>
      <c r="N22" s="112">
        <f>SUM(D22:L22)</f>
        <v>22814</v>
      </c>
      <c r="O22" s="101"/>
      <c r="P22" s="24" t="s">
        <v>11</v>
      </c>
      <c r="Q22" s="101"/>
      <c r="R22" s="112">
        <f>R21</f>
        <v>22814</v>
      </c>
    </row>
    <row r="23" spans="1:18" ht="18.899999999999999" customHeight="1" x14ac:dyDescent="0.3">
      <c r="D23" s="106"/>
      <c r="E23" s="106"/>
      <c r="F23" s="106"/>
      <c r="G23" s="104"/>
      <c r="H23" s="106"/>
      <c r="I23" s="106"/>
      <c r="J23" s="106"/>
      <c r="K23" s="95"/>
      <c r="L23" s="46"/>
      <c r="M23" s="104"/>
      <c r="N23" s="46"/>
      <c r="O23" s="104"/>
      <c r="P23" s="46"/>
      <c r="Q23" s="104"/>
      <c r="R23" s="104"/>
    </row>
    <row r="24" spans="1:18" ht="18.899999999999999" customHeight="1" thickBot="1" x14ac:dyDescent="0.35">
      <c r="A24" s="103" t="s">
        <v>181</v>
      </c>
      <c r="B24" s="11"/>
      <c r="C24" s="11"/>
      <c r="D24" s="107">
        <f>SUM(D12,D18,D22)</f>
        <v>375187</v>
      </c>
      <c r="E24" s="95"/>
      <c r="F24" s="107">
        <f>SUM(F12,F18,F22)</f>
        <v>317914</v>
      </c>
      <c r="H24" s="107">
        <f>SUM(H12,H18,H22)</f>
        <v>2736</v>
      </c>
      <c r="I24" s="95"/>
      <c r="J24" s="107">
        <f>SUM(J12,J18,J22)</f>
        <v>17404</v>
      </c>
      <c r="L24" s="107">
        <f>SUM(L12,L18,L22)</f>
        <v>26797</v>
      </c>
      <c r="N24" s="107">
        <f>SUM(N12,N18,N22)</f>
        <v>740038</v>
      </c>
      <c r="P24" s="107">
        <f>SUM(P12,P18,P22)</f>
        <v>1</v>
      </c>
      <c r="R24" s="107">
        <f>SUM(R12,R18,R22)</f>
        <v>740039</v>
      </c>
    </row>
    <row r="25" spans="1:18" ht="18.899999999999999" customHeight="1" thickTop="1" x14ac:dyDescent="0.3"/>
    <row r="28" spans="1:18" ht="18.899999999999999" customHeight="1" x14ac:dyDescent="0.3">
      <c r="A28" s="11"/>
      <c r="B28" s="5"/>
      <c r="C28" s="91"/>
      <c r="D28" s="130"/>
      <c r="E28" s="10"/>
      <c r="F28" s="130"/>
      <c r="G28" s="91"/>
      <c r="H28" s="130"/>
      <c r="I28" s="10"/>
      <c r="J28" s="130"/>
      <c r="K28" s="91"/>
      <c r="L28" s="130"/>
      <c r="M28" s="91"/>
      <c r="N28" s="130"/>
      <c r="O28" s="91"/>
      <c r="P28" s="130"/>
      <c r="Q28" s="91"/>
      <c r="R28" s="130"/>
    </row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80" firstPageNumber="8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</sheetPr>
  <dimension ref="A1:M26"/>
  <sheetViews>
    <sheetView view="pageBreakPreview" zoomScale="80" zoomScaleNormal="80" zoomScaleSheetLayoutView="80" workbookViewId="0">
      <selection activeCell="I20" sqref="I20"/>
    </sheetView>
  </sheetViews>
  <sheetFormatPr defaultColWidth="9.08984375" defaultRowHeight="14" x14ac:dyDescent="0.3"/>
  <cols>
    <col min="1" max="1" width="53.90625" style="1" customWidth="1"/>
    <col min="2" max="2" width="6.08984375" style="1" customWidth="1"/>
    <col min="3" max="3" width="12" style="1" customWidth="1"/>
    <col min="4" max="4" width="1.08984375" style="1" customWidth="1"/>
    <col min="5" max="5" width="13.90625" style="1" customWidth="1"/>
    <col min="6" max="6" width="1.08984375" style="1" customWidth="1"/>
    <col min="7" max="7" width="11.90625" style="1" customWidth="1"/>
    <col min="8" max="8" width="1.08984375" style="1" customWidth="1"/>
    <col min="9" max="9" width="11.90625" style="1" customWidth="1"/>
    <col min="10" max="10" width="1.08984375" style="1" customWidth="1"/>
    <col min="11" max="11" width="13.08984375" style="1" customWidth="1"/>
    <col min="12" max="12" width="1.08984375" style="1" customWidth="1"/>
    <col min="13" max="13" width="11.90625" style="1" customWidth="1"/>
    <col min="14" max="16384" width="9.08984375" style="1"/>
  </cols>
  <sheetData>
    <row r="1" spans="1:13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M1" s="80"/>
    </row>
    <row r="2" spans="1:13" ht="18.899999999999999" customHeight="1" x14ac:dyDescent="0.35">
      <c r="A2" s="3" t="s">
        <v>98</v>
      </c>
      <c r="B2" s="3"/>
      <c r="C2" s="3"/>
      <c r="D2" s="3"/>
      <c r="E2" s="82"/>
      <c r="F2" s="81"/>
      <c r="G2" s="83"/>
      <c r="H2" s="2"/>
      <c r="J2" s="2"/>
      <c r="M2" s="80"/>
    </row>
    <row r="3" spans="1:13" ht="18.899999999999999" customHeight="1" x14ac:dyDescent="0.35">
      <c r="A3" s="3"/>
      <c r="B3" s="3"/>
      <c r="C3" s="3"/>
      <c r="D3" s="3"/>
      <c r="F3" s="81"/>
      <c r="G3" s="83"/>
      <c r="H3" s="2"/>
      <c r="I3" s="2"/>
      <c r="M3" s="80"/>
    </row>
    <row r="4" spans="1:13" ht="18.899999999999999" customHeight="1" x14ac:dyDescent="0.3">
      <c r="A4" s="3"/>
      <c r="B4" s="3"/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18.899999999999999" customHeight="1" x14ac:dyDescent="0.3">
      <c r="A5" s="5"/>
      <c r="B5" s="5"/>
      <c r="C5" s="5"/>
      <c r="D5" s="5"/>
      <c r="E5" s="84"/>
      <c r="F5" s="84"/>
      <c r="G5" s="80"/>
      <c r="H5" s="80"/>
      <c r="I5" s="188" t="s">
        <v>99</v>
      </c>
      <c r="J5" s="189"/>
      <c r="K5" s="189"/>
      <c r="L5" s="80"/>
      <c r="M5" s="80"/>
    </row>
    <row r="6" spans="1:13" ht="18.899999999999999" customHeight="1" x14ac:dyDescent="0.3">
      <c r="A6" s="5"/>
      <c r="B6" s="5"/>
      <c r="C6" s="84"/>
      <c r="D6" s="84"/>
      <c r="E6" s="84"/>
      <c r="F6" s="84"/>
      <c r="G6" s="85" t="s">
        <v>100</v>
      </c>
      <c r="H6" s="80"/>
      <c r="I6" s="86"/>
      <c r="J6" s="86"/>
      <c r="K6" s="86"/>
      <c r="L6" s="80"/>
      <c r="M6" s="80"/>
    </row>
    <row r="7" spans="1:13" ht="18.899999999999999" customHeight="1" x14ac:dyDescent="0.3">
      <c r="A7" s="5"/>
      <c r="B7" s="5"/>
      <c r="C7" s="84" t="s">
        <v>101</v>
      </c>
      <c r="D7" s="84"/>
      <c r="E7" s="84"/>
      <c r="F7" s="87"/>
      <c r="G7" s="85" t="s">
        <v>102</v>
      </c>
      <c r="H7" s="108"/>
      <c r="I7" s="80"/>
      <c r="L7" s="80"/>
    </row>
    <row r="8" spans="1:13" ht="18.899999999999999" customHeight="1" x14ac:dyDescent="0.3">
      <c r="A8" s="5"/>
      <c r="B8" s="5"/>
      <c r="C8" s="84" t="s">
        <v>104</v>
      </c>
      <c r="D8" s="190" t="s">
        <v>105</v>
      </c>
      <c r="E8" s="191"/>
      <c r="F8" s="191"/>
      <c r="G8" s="85" t="s">
        <v>106</v>
      </c>
      <c r="H8" s="108"/>
      <c r="I8" s="80"/>
      <c r="L8" s="80"/>
      <c r="M8" s="80"/>
    </row>
    <row r="9" spans="1:13" ht="18.899999999999999" customHeight="1" x14ac:dyDescent="0.3">
      <c r="A9" s="5"/>
      <c r="B9" s="88" t="s">
        <v>6</v>
      </c>
      <c r="C9" s="84" t="s">
        <v>109</v>
      </c>
      <c r="D9" s="84"/>
      <c r="E9" s="85" t="s">
        <v>110</v>
      </c>
      <c r="F9" s="84"/>
      <c r="G9" s="87" t="s">
        <v>111</v>
      </c>
      <c r="H9" s="80"/>
      <c r="I9" s="86" t="s">
        <v>112</v>
      </c>
      <c r="J9" s="86"/>
      <c r="K9" s="86" t="s">
        <v>113</v>
      </c>
      <c r="L9" s="80"/>
      <c r="M9" s="80" t="s">
        <v>67</v>
      </c>
    </row>
    <row r="10" spans="1:13" ht="18.899999999999999" customHeight="1" x14ac:dyDescent="0.3">
      <c r="B10" s="22" t="s">
        <v>126</v>
      </c>
      <c r="C10" s="193" t="s">
        <v>8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18.899999999999999" customHeight="1" x14ac:dyDescent="0.3">
      <c r="A11" s="89" t="s">
        <v>123</v>
      </c>
      <c r="B11" s="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</row>
    <row r="12" spans="1:13" ht="18.899999999999999" customHeight="1" x14ac:dyDescent="0.3">
      <c r="A12" s="11" t="s">
        <v>124</v>
      </c>
      <c r="B12" s="5"/>
      <c r="C12" s="130">
        <v>357321</v>
      </c>
      <c r="D12" s="10"/>
      <c r="E12" s="130">
        <v>317914</v>
      </c>
      <c r="F12" s="91"/>
      <c r="G12" s="130">
        <v>2736</v>
      </c>
      <c r="H12" s="10"/>
      <c r="I12" s="130">
        <v>16206</v>
      </c>
      <c r="J12" s="91"/>
      <c r="K12" s="130">
        <v>71908</v>
      </c>
      <c r="L12" s="91"/>
      <c r="M12" s="130">
        <f>SUM(C12:K12)</f>
        <v>766085</v>
      </c>
    </row>
    <row r="13" spans="1:13" ht="11" customHeight="1" x14ac:dyDescent="0.3">
      <c r="A13" s="11"/>
      <c r="B13" s="5"/>
      <c r="C13" s="10"/>
      <c r="D13" s="10"/>
      <c r="E13" s="10"/>
      <c r="F13" s="91"/>
      <c r="G13" s="10"/>
      <c r="H13" s="91"/>
      <c r="I13" s="10"/>
      <c r="J13" s="91"/>
      <c r="K13" s="10"/>
      <c r="L13" s="91"/>
      <c r="M13" s="10"/>
    </row>
    <row r="14" spans="1:13" ht="18.899999999999999" customHeight="1" x14ac:dyDescent="0.3">
      <c r="A14" s="11" t="s">
        <v>116</v>
      </c>
      <c r="B14" s="5"/>
      <c r="C14" s="10"/>
      <c r="D14" s="10"/>
      <c r="E14" s="10"/>
      <c r="F14" s="91"/>
      <c r="G14" s="10"/>
      <c r="H14" s="91"/>
      <c r="I14" s="10"/>
      <c r="J14" s="91"/>
      <c r="K14" s="10"/>
      <c r="L14" s="91"/>
      <c r="M14" s="10"/>
    </row>
    <row r="15" spans="1:13" ht="18.899999999999999" customHeight="1" x14ac:dyDescent="0.3">
      <c r="A15" s="109" t="s">
        <v>117</v>
      </c>
      <c r="B15" s="5"/>
      <c r="C15" s="10"/>
      <c r="D15" s="10"/>
      <c r="E15" s="10"/>
      <c r="F15" s="91"/>
      <c r="G15" s="10"/>
      <c r="H15" s="91"/>
      <c r="I15" s="10"/>
      <c r="J15" s="91"/>
      <c r="K15" s="10"/>
      <c r="L15" s="91"/>
      <c r="M15" s="10"/>
    </row>
    <row r="16" spans="1:13" ht="18.899999999999999" customHeight="1" x14ac:dyDescent="0.3">
      <c r="A16" s="97" t="s">
        <v>118</v>
      </c>
      <c r="B16" s="44"/>
      <c r="C16" s="51">
        <v>17866</v>
      </c>
      <c r="D16" s="51"/>
      <c r="E16" s="92">
        <v>0</v>
      </c>
      <c r="F16" s="51"/>
      <c r="G16" s="92">
        <v>0</v>
      </c>
      <c r="H16" s="51"/>
      <c r="I16" s="92">
        <v>0</v>
      </c>
      <c r="J16" s="51"/>
      <c r="K16" s="92">
        <v>0</v>
      </c>
      <c r="L16" s="51"/>
      <c r="M16" s="51">
        <f>SUM(C16:K16)</f>
        <v>17866</v>
      </c>
    </row>
    <row r="17" spans="1:13" ht="18.899999999999999" customHeight="1" x14ac:dyDescent="0.3">
      <c r="A17" s="97" t="s">
        <v>119</v>
      </c>
      <c r="B17" s="44">
        <v>11</v>
      </c>
      <c r="C17" s="31" t="s">
        <v>11</v>
      </c>
      <c r="D17" s="70"/>
      <c r="E17" s="31" t="s">
        <v>11</v>
      </c>
      <c r="F17" s="51"/>
      <c r="G17" s="31" t="s">
        <v>11</v>
      </c>
      <c r="H17" s="51"/>
      <c r="I17" s="31" t="s">
        <v>11</v>
      </c>
      <c r="J17" s="51"/>
      <c r="K17" s="30">
        <v>-50854</v>
      </c>
      <c r="L17" s="99"/>
      <c r="M17" s="30">
        <f>SUM(C17:K17)</f>
        <v>-50854</v>
      </c>
    </row>
    <row r="18" spans="1:13" ht="18.899999999999999" customHeight="1" x14ac:dyDescent="0.3">
      <c r="A18" s="94" t="s">
        <v>120</v>
      </c>
      <c r="B18" s="44"/>
      <c r="C18" s="110">
        <f>SUM(C16:C17)</f>
        <v>17866</v>
      </c>
      <c r="D18" s="100"/>
      <c r="E18" s="24" t="s">
        <v>11</v>
      </c>
      <c r="F18" s="95"/>
      <c r="G18" s="24" t="s">
        <v>11</v>
      </c>
      <c r="H18" s="95"/>
      <c r="I18" s="24" t="s">
        <v>11</v>
      </c>
      <c r="J18" s="95"/>
      <c r="K18" s="110">
        <f>SUM(K16:K17)</f>
        <v>-50854</v>
      </c>
      <c r="L18" s="101"/>
      <c r="M18" s="110">
        <f>SUM(M16:M17)</f>
        <v>-32988</v>
      </c>
    </row>
    <row r="19" spans="1:13" ht="18.899999999999999" customHeight="1" x14ac:dyDescent="0.3">
      <c r="A19" s="11" t="s">
        <v>121</v>
      </c>
      <c r="B19" s="71"/>
      <c r="C19" s="25">
        <f>SUM(C18)</f>
        <v>17866</v>
      </c>
      <c r="D19" s="100"/>
      <c r="E19" s="24" t="s">
        <v>11</v>
      </c>
      <c r="F19" s="73"/>
      <c r="G19" s="24" t="s">
        <v>11</v>
      </c>
      <c r="H19" s="73"/>
      <c r="I19" s="24" t="s">
        <v>11</v>
      </c>
      <c r="J19" s="95"/>
      <c r="K19" s="25">
        <f>SUM(K18)</f>
        <v>-50854</v>
      </c>
      <c r="L19" s="101"/>
      <c r="M19" s="25">
        <f>SUM(M18)</f>
        <v>-32988</v>
      </c>
    </row>
    <row r="20" spans="1:13" ht="11" customHeight="1" x14ac:dyDescent="0.3">
      <c r="C20" s="106"/>
      <c r="D20" s="106"/>
      <c r="E20" s="106"/>
      <c r="F20" s="104"/>
      <c r="G20" s="106"/>
      <c r="H20" s="104"/>
      <c r="I20" s="106"/>
      <c r="J20" s="95"/>
      <c r="K20" s="46"/>
      <c r="L20" s="104"/>
      <c r="M20" s="104"/>
    </row>
    <row r="21" spans="1:13" ht="18.899999999999999" customHeight="1" x14ac:dyDescent="0.3">
      <c r="A21" s="71" t="s">
        <v>122</v>
      </c>
      <c r="B21" s="71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</row>
    <row r="22" spans="1:13" ht="18.899999999999999" customHeight="1" x14ac:dyDescent="0.3">
      <c r="A22" s="98" t="s">
        <v>127</v>
      </c>
      <c r="B22" s="98"/>
      <c r="C22" s="31" t="s">
        <v>11</v>
      </c>
      <c r="D22" s="70"/>
      <c r="E22" s="31" t="s">
        <v>11</v>
      </c>
      <c r="F22" s="51"/>
      <c r="G22" s="31" t="s">
        <v>11</v>
      </c>
      <c r="H22" s="51"/>
      <c r="I22" s="31" t="s">
        <v>11</v>
      </c>
      <c r="J22" s="95"/>
      <c r="K22" s="48">
        <v>3511</v>
      </c>
      <c r="L22" s="69"/>
      <c r="M22" s="57">
        <f>SUM(C22:K22)</f>
        <v>3511</v>
      </c>
    </row>
    <row r="23" spans="1:13" ht="18.899999999999999" customHeight="1" x14ac:dyDescent="0.3">
      <c r="A23" s="71" t="s">
        <v>97</v>
      </c>
      <c r="B23" s="71"/>
      <c r="C23" s="24" t="s">
        <v>11</v>
      </c>
      <c r="D23" s="100"/>
      <c r="E23" s="24" t="s">
        <v>11</v>
      </c>
      <c r="F23" s="73"/>
      <c r="G23" s="24" t="s">
        <v>11</v>
      </c>
      <c r="H23" s="73"/>
      <c r="I23" s="24" t="s">
        <v>11</v>
      </c>
      <c r="J23" s="95"/>
      <c r="K23" s="25">
        <f>K22</f>
        <v>3511</v>
      </c>
      <c r="L23" s="179"/>
      <c r="M23" s="25">
        <f>M22</f>
        <v>3511</v>
      </c>
    </row>
    <row r="24" spans="1:13" ht="11" customHeight="1" x14ac:dyDescent="0.3">
      <c r="C24" s="106"/>
      <c r="D24" s="106"/>
      <c r="E24" s="106"/>
      <c r="F24" s="104"/>
      <c r="G24" s="106"/>
      <c r="H24" s="104"/>
      <c r="I24" s="106"/>
      <c r="J24" s="95"/>
      <c r="K24" s="57"/>
      <c r="L24" s="69"/>
      <c r="M24" s="69"/>
    </row>
    <row r="25" spans="1:13" ht="18.899999999999999" customHeight="1" thickBot="1" x14ac:dyDescent="0.35">
      <c r="A25" s="103" t="s">
        <v>125</v>
      </c>
      <c r="B25" s="11"/>
      <c r="C25" s="107">
        <f>SUM(C12,C19,C23)</f>
        <v>375187</v>
      </c>
      <c r="D25" s="95"/>
      <c r="E25" s="107">
        <f>SUM(E12,E19,E23)</f>
        <v>317914</v>
      </c>
      <c r="G25" s="107">
        <f>SUM(G12,G19,G23)</f>
        <v>2736</v>
      </c>
      <c r="I25" s="107">
        <f>SUM(I12,I19,I23)</f>
        <v>16206</v>
      </c>
      <c r="K25" s="180">
        <f>SUM(K12,K19,K23)</f>
        <v>24565</v>
      </c>
      <c r="L25" s="69"/>
      <c r="M25" s="180">
        <f>SUM(M12,M19,M23)</f>
        <v>736608</v>
      </c>
    </row>
    <row r="26" spans="1:13" ht="18.899999999999999" customHeight="1" thickTop="1" x14ac:dyDescent="0.3"/>
  </sheetData>
  <mergeCells count="5">
    <mergeCell ref="I5:K5"/>
    <mergeCell ref="C10:M10"/>
    <mergeCell ref="D8:F8"/>
    <mergeCell ref="A1:K1"/>
    <mergeCell ref="C4:M4"/>
  </mergeCells>
  <pageMargins left="0.7" right="0.7" top="0.48" bottom="0.5" header="0.5" footer="0.5"/>
  <pageSetup paperSize="9" scale="95" firstPageNumber="9" fitToHeight="0" orientation="landscape" useFirstPageNumber="1" r:id="rId1"/>
  <headerFooter>
    <oddFooter>&amp;LThe accompanying notes are an integral part of these interim financial statements.
&amp;C&amp;P</oddFooter>
  </headerFooter>
  <ignoredErrors>
    <ignoredError sqref="M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F07C-D4D6-4543-B14E-B593B572FEA2}">
  <sheetPr>
    <tabColor theme="0"/>
  </sheetPr>
  <dimension ref="A1:M25"/>
  <sheetViews>
    <sheetView view="pageBreakPreview" zoomScale="80" zoomScaleNormal="80" zoomScaleSheetLayoutView="80" workbookViewId="0">
      <selection activeCell="K21" sqref="K21"/>
    </sheetView>
  </sheetViews>
  <sheetFormatPr defaultColWidth="9.08984375" defaultRowHeight="14" x14ac:dyDescent="0.3"/>
  <cols>
    <col min="1" max="1" width="53.90625" style="1" customWidth="1"/>
    <col min="2" max="2" width="6.08984375" style="1" customWidth="1"/>
    <col min="3" max="3" width="12" style="1" customWidth="1"/>
    <col min="4" max="4" width="1.08984375" style="1" customWidth="1"/>
    <col min="5" max="5" width="13.90625" style="1" customWidth="1"/>
    <col min="6" max="6" width="1.08984375" style="1" customWidth="1"/>
    <col min="7" max="7" width="11.90625" style="1" customWidth="1"/>
    <col min="8" max="8" width="1.08984375" style="1" customWidth="1"/>
    <col min="9" max="9" width="11.90625" style="1" customWidth="1"/>
    <col min="10" max="10" width="1.08984375" style="1" customWidth="1"/>
    <col min="11" max="11" width="13.08984375" style="1" customWidth="1"/>
    <col min="12" max="12" width="1.08984375" style="1" customWidth="1"/>
    <col min="13" max="13" width="11.90625" style="1" customWidth="1"/>
    <col min="14" max="16384" width="9.08984375" style="1"/>
  </cols>
  <sheetData>
    <row r="1" spans="1:13" ht="18.899999999999999" customHeight="1" x14ac:dyDescent="0.3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M1" s="80"/>
    </row>
    <row r="2" spans="1:13" ht="18.899999999999999" customHeight="1" x14ac:dyDescent="0.35">
      <c r="A2" s="3" t="s">
        <v>98</v>
      </c>
      <c r="B2" s="3"/>
      <c r="C2" s="3"/>
      <c r="D2" s="3"/>
      <c r="E2" s="82"/>
      <c r="F2" s="81"/>
      <c r="G2" s="83"/>
      <c r="H2" s="2"/>
      <c r="J2" s="2"/>
      <c r="M2" s="80"/>
    </row>
    <row r="3" spans="1:13" ht="18.899999999999999" customHeight="1" x14ac:dyDescent="0.35">
      <c r="A3" s="3"/>
      <c r="B3" s="3"/>
      <c r="C3" s="3"/>
      <c r="D3" s="3"/>
      <c r="F3" s="81"/>
      <c r="G3" s="83"/>
      <c r="H3" s="2"/>
      <c r="I3" s="2"/>
      <c r="M3" s="80"/>
    </row>
    <row r="4" spans="1:13" ht="18.899999999999999" customHeight="1" x14ac:dyDescent="0.3">
      <c r="A4" s="3"/>
      <c r="B4" s="3"/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18.899999999999999" customHeight="1" x14ac:dyDescent="0.3">
      <c r="A5" s="5"/>
      <c r="B5" s="5"/>
      <c r="C5" s="5"/>
      <c r="D5" s="5"/>
      <c r="E5" s="162"/>
      <c r="F5" s="162"/>
      <c r="G5" s="80"/>
      <c r="H5" s="80"/>
      <c r="I5" s="188" t="s">
        <v>99</v>
      </c>
      <c r="J5" s="189"/>
      <c r="K5" s="189"/>
      <c r="L5" s="80"/>
      <c r="M5" s="80"/>
    </row>
    <row r="6" spans="1:13" ht="18.899999999999999" customHeight="1" x14ac:dyDescent="0.3">
      <c r="A6" s="5"/>
      <c r="B6" s="5"/>
      <c r="C6" s="162"/>
      <c r="D6" s="162"/>
      <c r="E6" s="162"/>
      <c r="F6" s="162"/>
      <c r="G6" s="85" t="s">
        <v>100</v>
      </c>
      <c r="H6" s="80"/>
      <c r="I6" s="86"/>
      <c r="J6" s="86"/>
      <c r="K6" s="86"/>
      <c r="L6" s="80"/>
      <c r="M6" s="80"/>
    </row>
    <row r="7" spans="1:13" ht="18.899999999999999" customHeight="1" x14ac:dyDescent="0.3">
      <c r="A7" s="5"/>
      <c r="B7" s="5"/>
      <c r="C7" s="162" t="s">
        <v>101</v>
      </c>
      <c r="D7" s="162"/>
      <c r="E7" s="162"/>
      <c r="F7" s="161"/>
      <c r="G7" s="85" t="s">
        <v>102</v>
      </c>
      <c r="H7" s="108"/>
      <c r="I7" s="80"/>
      <c r="L7" s="80"/>
    </row>
    <row r="8" spans="1:13" ht="18.899999999999999" customHeight="1" x14ac:dyDescent="0.3">
      <c r="A8" s="5"/>
      <c r="B8" s="5"/>
      <c r="C8" s="162" t="s">
        <v>104</v>
      </c>
      <c r="D8" s="190" t="s">
        <v>105</v>
      </c>
      <c r="E8" s="191"/>
      <c r="F8" s="191"/>
      <c r="G8" s="85" t="s">
        <v>106</v>
      </c>
      <c r="H8" s="108"/>
      <c r="I8" s="80"/>
      <c r="L8" s="80"/>
      <c r="M8" s="80"/>
    </row>
    <row r="9" spans="1:13" ht="18.899999999999999" customHeight="1" x14ac:dyDescent="0.3">
      <c r="A9" s="5"/>
      <c r="B9" s="88" t="s">
        <v>6</v>
      </c>
      <c r="C9" s="162" t="s">
        <v>109</v>
      </c>
      <c r="D9" s="162"/>
      <c r="E9" s="85" t="s">
        <v>110</v>
      </c>
      <c r="F9" s="162"/>
      <c r="G9" s="161" t="s">
        <v>111</v>
      </c>
      <c r="H9" s="80"/>
      <c r="I9" s="86" t="s">
        <v>112</v>
      </c>
      <c r="J9" s="86"/>
      <c r="K9" s="86" t="s">
        <v>113</v>
      </c>
      <c r="L9" s="80"/>
      <c r="M9" s="80" t="s">
        <v>67</v>
      </c>
    </row>
    <row r="10" spans="1:13" ht="18.899999999999999" customHeight="1" x14ac:dyDescent="0.3">
      <c r="B10" s="160" t="s">
        <v>126</v>
      </c>
      <c r="C10" s="193" t="s">
        <v>8</v>
      </c>
      <c r="D10" s="193"/>
      <c r="E10" s="193"/>
      <c r="F10" s="193"/>
      <c r="G10" s="193"/>
      <c r="H10" s="193"/>
      <c r="I10" s="193"/>
      <c r="J10" s="193"/>
      <c r="K10" s="193"/>
      <c r="L10" s="193"/>
      <c r="M10" s="193"/>
    </row>
    <row r="11" spans="1:13" ht="18.899999999999999" customHeight="1" x14ac:dyDescent="0.3">
      <c r="A11" s="89" t="s">
        <v>179</v>
      </c>
      <c r="B11" s="5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</row>
    <row r="12" spans="1:13" ht="18.899999999999999" customHeight="1" x14ac:dyDescent="0.3">
      <c r="A12" s="11" t="s">
        <v>180</v>
      </c>
      <c r="B12" s="5"/>
      <c r="C12" s="130">
        <v>375187</v>
      </c>
      <c r="D12" s="10"/>
      <c r="E12" s="130">
        <v>317914</v>
      </c>
      <c r="F12" s="91"/>
      <c r="G12" s="130">
        <v>2736</v>
      </c>
      <c r="H12" s="10"/>
      <c r="I12" s="130">
        <v>17404</v>
      </c>
      <c r="J12" s="91"/>
      <c r="K12" s="130">
        <v>43764</v>
      </c>
      <c r="L12" s="91"/>
      <c r="M12" s="130">
        <f>SUM(C12:K12)</f>
        <v>757005</v>
      </c>
    </row>
    <row r="13" spans="1:13" ht="11" customHeight="1" x14ac:dyDescent="0.3">
      <c r="A13" s="11"/>
      <c r="B13" s="5"/>
      <c r="C13" s="10"/>
      <c r="D13" s="10"/>
      <c r="E13" s="10"/>
      <c r="F13" s="91"/>
      <c r="G13" s="10"/>
      <c r="H13" s="91"/>
      <c r="I13" s="10"/>
      <c r="J13" s="91"/>
      <c r="K13" s="10"/>
      <c r="L13" s="91"/>
      <c r="M13" s="10"/>
    </row>
    <row r="14" spans="1:13" ht="18.899999999999999" customHeight="1" x14ac:dyDescent="0.3">
      <c r="A14" s="11" t="s">
        <v>116</v>
      </c>
      <c r="B14" s="5"/>
      <c r="C14" s="10"/>
      <c r="D14" s="10"/>
      <c r="E14" s="10"/>
      <c r="F14" s="91"/>
      <c r="G14" s="10"/>
      <c r="H14" s="91"/>
      <c r="I14" s="10"/>
      <c r="J14" s="91"/>
      <c r="K14" s="10"/>
      <c r="L14" s="91"/>
      <c r="M14" s="10"/>
    </row>
    <row r="15" spans="1:13" ht="18.899999999999999" customHeight="1" x14ac:dyDescent="0.3">
      <c r="A15" s="109" t="s">
        <v>117</v>
      </c>
      <c r="B15" s="5"/>
      <c r="C15" s="10"/>
      <c r="D15" s="10"/>
      <c r="E15" s="10"/>
      <c r="F15" s="91"/>
      <c r="G15" s="10"/>
      <c r="H15" s="91"/>
      <c r="I15" s="10"/>
      <c r="J15" s="91"/>
      <c r="K15" s="10"/>
      <c r="L15" s="91"/>
      <c r="M15" s="10"/>
    </row>
    <row r="16" spans="1:13" ht="18.899999999999999" customHeight="1" x14ac:dyDescent="0.3">
      <c r="A16" s="97" t="s">
        <v>119</v>
      </c>
      <c r="B16" s="44">
        <v>11</v>
      </c>
      <c r="C16" s="31" t="s">
        <v>11</v>
      </c>
      <c r="D16" s="70"/>
      <c r="E16" s="31" t="s">
        <v>11</v>
      </c>
      <c r="F16" s="51"/>
      <c r="G16" s="31" t="s">
        <v>11</v>
      </c>
      <c r="H16" s="51"/>
      <c r="I16" s="31" t="s">
        <v>11</v>
      </c>
      <c r="J16" s="51"/>
      <c r="K16" s="131">
        <v>-11256</v>
      </c>
      <c r="L16" s="99"/>
      <c r="M16" s="176">
        <f>SUM(C16:K16)</f>
        <v>-11256</v>
      </c>
    </row>
    <row r="17" spans="1:13" ht="18.899999999999999" customHeight="1" x14ac:dyDescent="0.3">
      <c r="A17" s="94" t="s">
        <v>120</v>
      </c>
      <c r="B17" s="44"/>
      <c r="C17" s="110" t="s">
        <v>11</v>
      </c>
      <c r="D17" s="100"/>
      <c r="E17" s="24" t="s">
        <v>11</v>
      </c>
      <c r="F17" s="95"/>
      <c r="G17" s="24" t="s">
        <v>11</v>
      </c>
      <c r="H17" s="95"/>
      <c r="I17" s="24" t="s">
        <v>11</v>
      </c>
      <c r="J17" s="95"/>
      <c r="K17" s="110">
        <f>SUM(K16:K16)</f>
        <v>-11256</v>
      </c>
      <c r="L17" s="101"/>
      <c r="M17" s="110">
        <f>SUM(M16:M16)</f>
        <v>-11256</v>
      </c>
    </row>
    <row r="18" spans="1:13" ht="18.899999999999999" customHeight="1" x14ac:dyDescent="0.3">
      <c r="A18" s="11" t="s">
        <v>121</v>
      </c>
      <c r="B18" s="71"/>
      <c r="C18" s="25" t="s">
        <v>11</v>
      </c>
      <c r="D18" s="100"/>
      <c r="E18" s="24" t="s">
        <v>11</v>
      </c>
      <c r="F18" s="73"/>
      <c r="G18" s="24" t="s">
        <v>11</v>
      </c>
      <c r="H18" s="73"/>
      <c r="I18" s="24" t="s">
        <v>11</v>
      </c>
      <c r="J18" s="95"/>
      <c r="K18" s="25">
        <f>SUM(K17)</f>
        <v>-11256</v>
      </c>
      <c r="L18" s="101"/>
      <c r="M18" s="25">
        <f>SUM(M17)</f>
        <v>-11256</v>
      </c>
    </row>
    <row r="19" spans="1:13" ht="11" customHeight="1" x14ac:dyDescent="0.3">
      <c r="C19" s="106"/>
      <c r="D19" s="106"/>
      <c r="E19" s="106"/>
      <c r="F19" s="104"/>
      <c r="G19" s="106"/>
      <c r="H19" s="104"/>
      <c r="I19" s="106"/>
      <c r="J19" s="95"/>
      <c r="K19" s="46"/>
      <c r="L19" s="104"/>
      <c r="M19" s="104"/>
    </row>
    <row r="20" spans="1:13" ht="18.899999999999999" customHeight="1" x14ac:dyDescent="0.3">
      <c r="A20" s="71" t="s">
        <v>122</v>
      </c>
      <c r="B20" s="71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</row>
    <row r="21" spans="1:13" ht="18.899999999999999" customHeight="1" x14ac:dyDescent="0.3">
      <c r="A21" s="98" t="s">
        <v>127</v>
      </c>
      <c r="B21" s="98"/>
      <c r="C21" s="31" t="s">
        <v>11</v>
      </c>
      <c r="D21" s="70"/>
      <c r="E21" s="31" t="s">
        <v>11</v>
      </c>
      <c r="F21" s="51"/>
      <c r="G21" s="31" t="s">
        <v>11</v>
      </c>
      <c r="H21" s="51"/>
      <c r="I21" s="31" t="s">
        <v>11</v>
      </c>
      <c r="J21" s="95"/>
      <c r="K21" s="115">
        <v>9028</v>
      </c>
      <c r="L21" s="116"/>
      <c r="M21" s="176">
        <f>SUM(C21:K21)</f>
        <v>9028</v>
      </c>
    </row>
    <row r="22" spans="1:13" ht="18.899999999999999" customHeight="1" x14ac:dyDescent="0.3">
      <c r="A22" s="71" t="s">
        <v>97</v>
      </c>
      <c r="B22" s="71"/>
      <c r="C22" s="24" t="s">
        <v>11</v>
      </c>
      <c r="D22" s="100"/>
      <c r="E22" s="24" t="s">
        <v>11</v>
      </c>
      <c r="F22" s="73"/>
      <c r="G22" s="24" t="s">
        <v>11</v>
      </c>
      <c r="H22" s="73"/>
      <c r="I22" s="24" t="s">
        <v>11</v>
      </c>
      <c r="J22" s="95"/>
      <c r="K22" s="112">
        <f>K21</f>
        <v>9028</v>
      </c>
      <c r="L22" s="113"/>
      <c r="M22" s="112">
        <f>M21</f>
        <v>9028</v>
      </c>
    </row>
    <row r="23" spans="1:13" ht="11" customHeight="1" x14ac:dyDescent="0.3">
      <c r="C23" s="106"/>
      <c r="D23" s="106"/>
      <c r="E23" s="106"/>
      <c r="F23" s="104"/>
      <c r="G23" s="106"/>
      <c r="H23" s="104"/>
      <c r="I23" s="106"/>
      <c r="J23" s="95"/>
      <c r="K23" s="46"/>
      <c r="L23" s="104"/>
      <c r="M23" s="104"/>
    </row>
    <row r="24" spans="1:13" ht="18.899999999999999" customHeight="1" thickBot="1" x14ac:dyDescent="0.35">
      <c r="A24" s="103" t="s">
        <v>181</v>
      </c>
      <c r="B24" s="11"/>
      <c r="C24" s="107">
        <f>SUM(C12,C18,C22)</f>
        <v>375187</v>
      </c>
      <c r="D24" s="95"/>
      <c r="E24" s="107">
        <f>SUM(E12,E18,E22)</f>
        <v>317914</v>
      </c>
      <c r="G24" s="107">
        <f>SUM(G12,G18,G22)</f>
        <v>2736</v>
      </c>
      <c r="I24" s="107">
        <f>SUM(I12,I18,I22)</f>
        <v>17404</v>
      </c>
      <c r="K24" s="107">
        <f>SUM(K12,K18,K22)</f>
        <v>41536</v>
      </c>
      <c r="M24" s="107">
        <f>SUM(M12,M18,M22)</f>
        <v>754777</v>
      </c>
    </row>
    <row r="25" spans="1:13" ht="18.899999999999999" customHeight="1" thickTop="1" x14ac:dyDescent="0.3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scale="95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L78"/>
  <sheetViews>
    <sheetView view="pageBreakPreview" zoomScale="80" zoomScaleNormal="80" zoomScaleSheetLayoutView="80" workbookViewId="0">
      <selection activeCell="R10" sqref="R10"/>
    </sheetView>
  </sheetViews>
  <sheetFormatPr defaultColWidth="9.08984375" defaultRowHeight="20.25" customHeight="1" x14ac:dyDescent="0.3"/>
  <cols>
    <col min="1" max="1" width="53.81640625" style="4" customWidth="1"/>
    <col min="2" max="2" width="5.453125" style="1" customWidth="1"/>
    <col min="3" max="3" width="1.08984375" style="1" customWidth="1"/>
    <col min="4" max="4" width="14" style="2" customWidth="1"/>
    <col min="5" max="5" width="1.08984375" style="2" customWidth="1"/>
    <col min="6" max="6" width="14" style="2" customWidth="1"/>
    <col min="7" max="7" width="1.08984375" style="1" customWidth="1"/>
    <col min="8" max="8" width="12.54296875" style="2" customWidth="1"/>
    <col min="9" max="9" width="1.08984375" style="2" customWidth="1"/>
    <col min="10" max="10" width="12.54296875" style="2" customWidth="1"/>
    <col min="11" max="16384" width="9.08984375" style="1"/>
  </cols>
  <sheetData>
    <row r="1" spans="1:10" ht="21" customHeight="1" x14ac:dyDescent="0.35">
      <c r="A1" s="183" t="s">
        <v>128</v>
      </c>
      <c r="B1" s="183"/>
      <c r="C1" s="183"/>
      <c r="D1" s="183"/>
      <c r="E1" s="183"/>
      <c r="F1" s="183"/>
      <c r="H1" s="1"/>
      <c r="I1" s="1"/>
      <c r="J1" s="1"/>
    </row>
    <row r="2" spans="1:10" ht="21" customHeight="1" x14ac:dyDescent="0.3">
      <c r="A2" s="3" t="s">
        <v>129</v>
      </c>
      <c r="D2" s="1"/>
      <c r="E2" s="1"/>
      <c r="F2" s="1"/>
      <c r="H2" s="1"/>
      <c r="I2" s="1"/>
      <c r="J2" s="1"/>
    </row>
    <row r="3" spans="1:10" ht="21" customHeight="1" x14ac:dyDescent="0.3">
      <c r="A3" s="3"/>
      <c r="D3" s="1"/>
      <c r="E3" s="1"/>
      <c r="F3" s="1"/>
      <c r="H3" s="1"/>
      <c r="I3" s="1"/>
      <c r="J3" s="1"/>
    </row>
    <row r="4" spans="1:10" ht="21" customHeight="1" x14ac:dyDescent="0.3">
      <c r="A4" s="3"/>
      <c r="C4" s="194" t="s">
        <v>70</v>
      </c>
      <c r="D4" s="194"/>
      <c r="E4" s="194"/>
      <c r="F4" s="194"/>
      <c r="G4" s="194"/>
      <c r="H4" s="182" t="s">
        <v>2</v>
      </c>
      <c r="I4" s="182"/>
      <c r="J4" s="182"/>
    </row>
    <row r="5" spans="1:10" ht="21" customHeight="1" x14ac:dyDescent="0.3">
      <c r="A5" s="3"/>
      <c r="C5" s="26"/>
      <c r="D5" s="185" t="s">
        <v>96</v>
      </c>
      <c r="E5" s="185"/>
      <c r="F5" s="185"/>
      <c r="G5" s="26"/>
      <c r="H5" s="185" t="s">
        <v>96</v>
      </c>
      <c r="I5" s="185"/>
      <c r="J5" s="185"/>
    </row>
    <row r="6" spans="1:10" ht="21" customHeight="1" x14ac:dyDescent="0.3">
      <c r="A6" s="5"/>
      <c r="C6" s="27"/>
      <c r="D6" s="185" t="s">
        <v>3</v>
      </c>
      <c r="E6" s="185"/>
      <c r="F6" s="185"/>
      <c r="G6" s="27"/>
      <c r="H6" s="185" t="s">
        <v>3</v>
      </c>
      <c r="I6" s="185"/>
      <c r="J6" s="185"/>
    </row>
    <row r="7" spans="1:10" ht="21" customHeight="1" x14ac:dyDescent="0.3">
      <c r="D7" s="41">
        <v>2022</v>
      </c>
      <c r="E7" s="122"/>
      <c r="F7" s="41">
        <v>2021</v>
      </c>
      <c r="G7" s="33"/>
      <c r="H7" s="41">
        <v>2022</v>
      </c>
      <c r="I7" s="122"/>
      <c r="J7" s="41">
        <v>2021</v>
      </c>
    </row>
    <row r="8" spans="1:10" ht="21" customHeight="1" x14ac:dyDescent="0.3">
      <c r="D8" s="184" t="s">
        <v>8</v>
      </c>
      <c r="E8" s="184"/>
      <c r="F8" s="184"/>
      <c r="G8" s="184"/>
      <c r="H8" s="184"/>
      <c r="I8" s="184"/>
      <c r="J8" s="184"/>
    </row>
    <row r="9" spans="1:10" ht="21" customHeight="1" x14ac:dyDescent="0.3">
      <c r="A9" s="6" t="s">
        <v>130</v>
      </c>
      <c r="B9" s="14"/>
      <c r="C9" s="14"/>
      <c r="D9" s="15"/>
      <c r="E9" s="15"/>
      <c r="F9" s="15"/>
      <c r="H9" s="15"/>
      <c r="I9" s="15"/>
      <c r="J9" s="15"/>
    </row>
    <row r="10" spans="1:10" ht="21" customHeight="1" x14ac:dyDescent="0.3">
      <c r="A10" s="13" t="s">
        <v>191</v>
      </c>
      <c r="B10" s="14"/>
      <c r="C10" s="14"/>
      <c r="D10" s="154">
        <v>22814</v>
      </c>
      <c r="E10" s="16"/>
      <c r="F10" s="154">
        <v>-3719</v>
      </c>
      <c r="G10" s="151"/>
      <c r="H10" s="152">
        <v>9028</v>
      </c>
      <c r="I10" s="16"/>
      <c r="J10" s="152">
        <v>3511</v>
      </c>
    </row>
    <row r="11" spans="1:10" ht="21" customHeight="1" x14ac:dyDescent="0.3">
      <c r="A11" s="7" t="s">
        <v>196</v>
      </c>
      <c r="B11" s="14"/>
      <c r="C11" s="14"/>
      <c r="D11" s="155"/>
      <c r="E11" s="16"/>
      <c r="F11" s="155"/>
      <c r="G11" s="151"/>
      <c r="H11" s="45"/>
      <c r="I11" s="16"/>
      <c r="J11" s="45"/>
    </row>
    <row r="12" spans="1:10" ht="21" customHeight="1" x14ac:dyDescent="0.3">
      <c r="A12" s="13" t="s">
        <v>169</v>
      </c>
      <c r="B12" s="14"/>
      <c r="C12" s="14"/>
      <c r="D12" s="154">
        <v>2244</v>
      </c>
      <c r="E12" s="17"/>
      <c r="F12" s="154">
        <v>399</v>
      </c>
      <c r="G12" s="151"/>
      <c r="H12" s="152">
        <v>2713</v>
      </c>
      <c r="I12" s="17"/>
      <c r="J12" s="152">
        <v>-499</v>
      </c>
    </row>
    <row r="13" spans="1:10" ht="21" customHeight="1" x14ac:dyDescent="0.3">
      <c r="A13" s="13" t="s">
        <v>88</v>
      </c>
      <c r="B13" s="14"/>
      <c r="C13" s="14"/>
      <c r="D13" s="154">
        <v>23909</v>
      </c>
      <c r="E13" s="17"/>
      <c r="F13" s="154">
        <v>21694</v>
      </c>
      <c r="G13" s="151"/>
      <c r="H13" s="152">
        <v>17212</v>
      </c>
      <c r="I13" s="17"/>
      <c r="J13" s="152">
        <v>20376</v>
      </c>
    </row>
    <row r="14" spans="1:10" ht="21" customHeight="1" x14ac:dyDescent="0.3">
      <c r="A14" s="1" t="s">
        <v>131</v>
      </c>
      <c r="B14" s="14"/>
      <c r="C14" s="14"/>
      <c r="D14" s="154">
        <v>10055</v>
      </c>
      <c r="E14" s="17"/>
      <c r="F14" s="154">
        <v>11227</v>
      </c>
      <c r="G14" s="151"/>
      <c r="H14" s="152">
        <v>5608</v>
      </c>
      <c r="I14" s="17"/>
      <c r="J14" s="152">
        <v>7158</v>
      </c>
    </row>
    <row r="15" spans="1:10" ht="21" customHeight="1" x14ac:dyDescent="0.3">
      <c r="A15" s="13" t="s">
        <v>197</v>
      </c>
      <c r="B15" s="14"/>
      <c r="C15" s="14"/>
      <c r="D15" s="154">
        <v>-511</v>
      </c>
      <c r="E15" s="17"/>
      <c r="F15" s="154">
        <v>11301</v>
      </c>
      <c r="G15" s="151"/>
      <c r="H15" s="16">
        <v>0</v>
      </c>
      <c r="I15" s="17"/>
      <c r="J15" s="16">
        <v>11301</v>
      </c>
    </row>
    <row r="16" spans="1:10" ht="21" customHeight="1" x14ac:dyDescent="0.3">
      <c r="A16" s="13" t="s">
        <v>132</v>
      </c>
      <c r="B16" s="14"/>
      <c r="C16" s="14"/>
      <c r="D16" s="154">
        <v>187</v>
      </c>
      <c r="E16" s="17"/>
      <c r="F16" s="154">
        <v>207</v>
      </c>
      <c r="G16" s="151"/>
      <c r="H16" s="57">
        <v>0</v>
      </c>
      <c r="I16" s="17"/>
      <c r="J16" s="57" t="s">
        <v>11</v>
      </c>
    </row>
    <row r="17" spans="1:10" ht="21" customHeight="1" x14ac:dyDescent="0.3">
      <c r="A17" s="13" t="s">
        <v>89</v>
      </c>
      <c r="B17" s="14"/>
      <c r="C17" s="14"/>
      <c r="D17" s="154">
        <v>2810</v>
      </c>
      <c r="E17" s="17"/>
      <c r="F17" s="154">
        <v>10060</v>
      </c>
      <c r="G17" s="151"/>
      <c r="H17" s="16">
        <v>971</v>
      </c>
      <c r="I17" s="17"/>
      <c r="J17" s="16">
        <v>9733</v>
      </c>
    </row>
    <row r="18" spans="1:10" ht="21" customHeight="1" x14ac:dyDescent="0.3">
      <c r="A18" s="13" t="s">
        <v>133</v>
      </c>
      <c r="B18" s="14"/>
      <c r="C18" s="14"/>
      <c r="D18" s="154"/>
      <c r="E18" s="17"/>
      <c r="F18" s="154"/>
      <c r="G18" s="151"/>
      <c r="H18" s="16"/>
      <c r="I18" s="17"/>
      <c r="J18" s="16"/>
    </row>
    <row r="19" spans="1:10" ht="21" customHeight="1" x14ac:dyDescent="0.3">
      <c r="A19" s="13" t="s">
        <v>134</v>
      </c>
      <c r="B19" s="23">
        <v>3</v>
      </c>
      <c r="C19" s="14"/>
      <c r="D19" s="154">
        <v>10730</v>
      </c>
      <c r="E19" s="17"/>
      <c r="F19" s="154">
        <v>1612</v>
      </c>
      <c r="G19" s="151"/>
      <c r="H19" s="16">
        <v>10730</v>
      </c>
      <c r="I19" s="17"/>
      <c r="J19" s="16">
        <v>1592</v>
      </c>
    </row>
    <row r="20" spans="1:10" ht="21" customHeight="1" x14ac:dyDescent="0.3">
      <c r="A20" s="13" t="s">
        <v>170</v>
      </c>
      <c r="B20" s="14"/>
      <c r="C20" s="14"/>
      <c r="D20" s="154">
        <v>456</v>
      </c>
      <c r="E20" s="17"/>
      <c r="F20" s="154">
        <v>46</v>
      </c>
      <c r="G20" s="151"/>
      <c r="H20" s="16">
        <v>456</v>
      </c>
      <c r="I20" s="17"/>
      <c r="J20" s="16">
        <v>-8</v>
      </c>
    </row>
    <row r="21" spans="1:10" ht="21" customHeight="1" x14ac:dyDescent="0.3">
      <c r="A21" s="13" t="s">
        <v>135</v>
      </c>
      <c r="B21" s="44"/>
      <c r="C21" s="14"/>
      <c r="D21" s="154">
        <v>1025</v>
      </c>
      <c r="E21" s="17"/>
      <c r="F21" s="154">
        <v>1291</v>
      </c>
      <c r="G21" s="151"/>
      <c r="H21" s="16">
        <v>632</v>
      </c>
      <c r="I21" s="17"/>
      <c r="J21" s="16">
        <v>1291</v>
      </c>
    </row>
    <row r="22" spans="1:10" ht="21" customHeight="1" x14ac:dyDescent="0.3">
      <c r="A22" s="13" t="s">
        <v>136</v>
      </c>
      <c r="B22" s="14"/>
      <c r="C22" s="14"/>
      <c r="D22" s="156">
        <v>-146295</v>
      </c>
      <c r="E22" s="17"/>
      <c r="F22" s="156">
        <v>-135657</v>
      </c>
      <c r="G22" s="151"/>
      <c r="H22" s="118">
        <v>-107891</v>
      </c>
      <c r="I22" s="17"/>
      <c r="J22" s="118">
        <v>-125922</v>
      </c>
    </row>
    <row r="23" spans="1:10" ht="21" customHeight="1" x14ac:dyDescent="0.3">
      <c r="A23" s="1"/>
      <c r="B23" s="14"/>
      <c r="C23" s="14"/>
      <c r="D23" s="32">
        <f>SUM(D10:D22)</f>
        <v>-72576</v>
      </c>
      <c r="E23" s="16"/>
      <c r="F23" s="32">
        <f>SUM(F10:F22)</f>
        <v>-81539</v>
      </c>
      <c r="G23" s="151"/>
      <c r="H23" s="32">
        <f>SUM(H10:H22)</f>
        <v>-60541</v>
      </c>
      <c r="I23" s="16"/>
      <c r="J23" s="32">
        <f>SUM(J10:J22)</f>
        <v>-71467</v>
      </c>
    </row>
    <row r="24" spans="1:10" ht="21" customHeight="1" x14ac:dyDescent="0.3">
      <c r="A24" s="7" t="s">
        <v>137</v>
      </c>
      <c r="B24" s="14"/>
      <c r="C24" s="14"/>
      <c r="D24" s="18"/>
      <c r="E24" s="18"/>
      <c r="F24" s="18"/>
      <c r="G24" s="151"/>
      <c r="H24" s="18"/>
      <c r="I24" s="18"/>
      <c r="J24" s="18"/>
    </row>
    <row r="25" spans="1:10" ht="21" customHeight="1" x14ac:dyDescent="0.3">
      <c r="A25" s="13" t="s">
        <v>21</v>
      </c>
      <c r="B25" s="14"/>
      <c r="C25" s="14"/>
      <c r="D25" s="154">
        <v>99082</v>
      </c>
      <c r="E25" s="17"/>
      <c r="F25" s="154">
        <v>76818</v>
      </c>
      <c r="G25" s="45"/>
      <c r="H25" s="57">
        <v>96350</v>
      </c>
      <c r="I25" s="16"/>
      <c r="J25" s="57">
        <v>71536</v>
      </c>
    </row>
    <row r="26" spans="1:10" ht="21" customHeight="1" x14ac:dyDescent="0.3">
      <c r="A26" s="13" t="s">
        <v>14</v>
      </c>
      <c r="B26" s="14"/>
      <c r="C26" s="14"/>
      <c r="D26" s="154">
        <v>-53</v>
      </c>
      <c r="E26" s="17"/>
      <c r="F26" s="154">
        <v>-8865</v>
      </c>
      <c r="G26" s="45"/>
      <c r="H26" s="57">
        <v>-53</v>
      </c>
      <c r="I26" s="16"/>
      <c r="J26" s="57">
        <v>-8865</v>
      </c>
    </row>
    <row r="27" spans="1:10" ht="21" customHeight="1" x14ac:dyDescent="0.3">
      <c r="A27" s="13" t="s">
        <v>15</v>
      </c>
      <c r="B27" s="14"/>
      <c r="C27" s="14"/>
      <c r="D27" s="154">
        <v>-179457</v>
      </c>
      <c r="E27" s="17"/>
      <c r="F27" s="154">
        <v>-40344</v>
      </c>
      <c r="G27" s="45"/>
      <c r="H27" s="57">
        <v>-44559</v>
      </c>
      <c r="I27" s="16"/>
      <c r="J27" s="57">
        <v>7740</v>
      </c>
    </row>
    <row r="28" spans="1:10" ht="21" customHeight="1" x14ac:dyDescent="0.3">
      <c r="A28" s="13" t="s">
        <v>17</v>
      </c>
      <c r="B28" s="14"/>
      <c r="C28" s="14"/>
      <c r="D28" s="154">
        <v>1790</v>
      </c>
      <c r="E28" s="17"/>
      <c r="F28" s="154">
        <v>-44751</v>
      </c>
      <c r="G28" s="45"/>
      <c r="H28" s="57">
        <v>0</v>
      </c>
      <c r="I28" s="19"/>
      <c r="J28" s="57">
        <v>-32263</v>
      </c>
    </row>
    <row r="29" spans="1:10" ht="21" customHeight="1" x14ac:dyDescent="0.3">
      <c r="A29" s="13" t="s">
        <v>175</v>
      </c>
      <c r="B29" s="14"/>
      <c r="C29" s="14"/>
      <c r="D29" s="154">
        <v>337</v>
      </c>
      <c r="E29" s="17"/>
      <c r="F29" s="154" t="s">
        <v>11</v>
      </c>
      <c r="G29" s="45"/>
      <c r="H29" s="57">
        <v>337</v>
      </c>
      <c r="I29" s="19"/>
      <c r="J29" s="57" t="s">
        <v>11</v>
      </c>
    </row>
    <row r="30" spans="1:10" ht="21" customHeight="1" x14ac:dyDescent="0.3">
      <c r="A30" s="13" t="s">
        <v>18</v>
      </c>
      <c r="B30" s="14"/>
      <c r="C30" s="14"/>
      <c r="D30" s="154">
        <v>-5064</v>
      </c>
      <c r="E30" s="17"/>
      <c r="F30" s="154">
        <v>-1167</v>
      </c>
      <c r="G30" s="45"/>
      <c r="H30" s="57">
        <v>-4435</v>
      </c>
      <c r="I30" s="16"/>
      <c r="J30" s="57">
        <v>-1186</v>
      </c>
    </row>
    <row r="31" spans="1:10" ht="21" customHeight="1" x14ac:dyDescent="0.3">
      <c r="A31" s="1" t="s">
        <v>29</v>
      </c>
      <c r="B31" s="14"/>
      <c r="C31" s="14"/>
      <c r="D31" s="154">
        <v>-10</v>
      </c>
      <c r="E31" s="17"/>
      <c r="F31" s="154">
        <v>33</v>
      </c>
      <c r="G31" s="45"/>
      <c r="H31" s="57">
        <v>0</v>
      </c>
      <c r="I31" s="16"/>
      <c r="J31" s="57">
        <v>158</v>
      </c>
    </row>
    <row r="32" spans="1:10" ht="21" customHeight="1" x14ac:dyDescent="0.3">
      <c r="A32" s="13" t="s">
        <v>35</v>
      </c>
      <c r="B32" s="14"/>
      <c r="C32" s="14"/>
      <c r="D32" s="154">
        <v>-7347</v>
      </c>
      <c r="E32" s="17"/>
      <c r="F32" s="154">
        <v>10460</v>
      </c>
      <c r="G32" s="45"/>
      <c r="H32" s="57">
        <v>-16329</v>
      </c>
      <c r="I32" s="16"/>
      <c r="J32" s="57">
        <v>10209</v>
      </c>
    </row>
    <row r="33" spans="1:12" ht="21" customHeight="1" x14ac:dyDescent="0.3">
      <c r="A33" s="13" t="s">
        <v>43</v>
      </c>
      <c r="B33" s="14"/>
      <c r="C33" s="14"/>
      <c r="D33" s="154">
        <v>-5882</v>
      </c>
      <c r="E33" s="17"/>
      <c r="F33" s="154">
        <v>1666</v>
      </c>
      <c r="G33" s="45"/>
      <c r="H33" s="57">
        <v>-6191</v>
      </c>
      <c r="I33" s="17"/>
      <c r="J33" s="57">
        <v>1997</v>
      </c>
    </row>
    <row r="34" spans="1:12" ht="21" customHeight="1" x14ac:dyDescent="0.3">
      <c r="A34" s="13" t="s">
        <v>50</v>
      </c>
      <c r="B34" s="14"/>
      <c r="C34" s="14"/>
      <c r="D34" s="156">
        <v>-100</v>
      </c>
      <c r="E34" s="153"/>
      <c r="F34" s="156">
        <v>-235</v>
      </c>
      <c r="G34" s="45"/>
      <c r="H34" s="30">
        <v>-100</v>
      </c>
      <c r="I34" s="19"/>
      <c r="J34" s="30">
        <v>-473</v>
      </c>
    </row>
    <row r="35" spans="1:12" ht="21" customHeight="1" x14ac:dyDescent="0.3">
      <c r="A35" s="20" t="s">
        <v>138</v>
      </c>
      <c r="B35" s="14"/>
      <c r="C35" s="14"/>
      <c r="D35" s="32">
        <f>SUM(D23:D34)</f>
        <v>-169280</v>
      </c>
      <c r="E35" s="19"/>
      <c r="F35" s="32">
        <f>SUM(F23:F34)</f>
        <v>-87924</v>
      </c>
      <c r="G35" s="151"/>
      <c r="H35" s="32">
        <f>SUM(H23:H34)</f>
        <v>-35521</v>
      </c>
      <c r="I35" s="19"/>
      <c r="J35" s="32">
        <f>SUM(J23:J34)</f>
        <v>-22614</v>
      </c>
    </row>
    <row r="36" spans="1:12" ht="21" customHeight="1" x14ac:dyDescent="0.3">
      <c r="A36" s="13" t="s">
        <v>139</v>
      </c>
      <c r="B36" s="14"/>
      <c r="C36" s="14"/>
      <c r="D36" s="154">
        <v>156862</v>
      </c>
      <c r="E36" s="17"/>
      <c r="F36" s="154">
        <v>140311</v>
      </c>
      <c r="G36" s="45"/>
      <c r="H36" s="57">
        <v>109573</v>
      </c>
      <c r="I36" s="16"/>
      <c r="J36" s="57">
        <v>130597</v>
      </c>
    </row>
    <row r="37" spans="1:12" ht="21" customHeight="1" x14ac:dyDescent="0.3">
      <c r="A37" s="13" t="s">
        <v>140</v>
      </c>
      <c r="B37" s="14"/>
      <c r="C37" s="14"/>
      <c r="D37" s="154">
        <v>-1452</v>
      </c>
      <c r="E37" s="17"/>
      <c r="F37" s="154">
        <v>-5354</v>
      </c>
      <c r="G37" s="45"/>
      <c r="H37" s="57">
        <v>-1452</v>
      </c>
      <c r="I37" s="16"/>
      <c r="J37" s="57">
        <v>-5168</v>
      </c>
    </row>
    <row r="38" spans="1:12" ht="21" customHeight="1" x14ac:dyDescent="0.3">
      <c r="A38" s="11" t="s">
        <v>198</v>
      </c>
      <c r="B38" s="14"/>
      <c r="C38" s="14"/>
      <c r="D38" s="119">
        <f>SUM(D35:D37)</f>
        <v>-13870</v>
      </c>
      <c r="E38" s="18"/>
      <c r="F38" s="119">
        <f>SUM(F35:F37)</f>
        <v>47033</v>
      </c>
      <c r="G38" s="151"/>
      <c r="H38" s="119">
        <f>SUM(H35:H37)</f>
        <v>72600</v>
      </c>
      <c r="I38" s="18"/>
      <c r="J38" s="119">
        <f>SUM(J35:J37)</f>
        <v>102815</v>
      </c>
    </row>
    <row r="39" spans="1:12" ht="20.25" customHeight="1" x14ac:dyDescent="0.3">
      <c r="A39" s="8"/>
      <c r="B39" s="14"/>
      <c r="C39" s="14"/>
      <c r="D39" s="9"/>
      <c r="E39" s="9"/>
      <c r="F39" s="9"/>
      <c r="H39" s="9"/>
      <c r="I39" s="9"/>
      <c r="J39" s="9"/>
    </row>
    <row r="40" spans="1:12" ht="21" customHeight="1" x14ac:dyDescent="0.35">
      <c r="A40" s="183" t="s">
        <v>128</v>
      </c>
      <c r="B40" s="183"/>
      <c r="C40" s="183"/>
      <c r="D40" s="183"/>
      <c r="E40" s="183"/>
      <c r="F40" s="183"/>
      <c r="H40" s="1"/>
      <c r="I40" s="1"/>
      <c r="J40" s="1"/>
    </row>
    <row r="41" spans="1:12" ht="21" customHeight="1" x14ac:dyDescent="0.3">
      <c r="A41" s="3" t="s">
        <v>129</v>
      </c>
      <c r="D41" s="1"/>
      <c r="E41" s="1"/>
      <c r="F41" s="1"/>
      <c r="H41" s="1"/>
      <c r="I41" s="1"/>
      <c r="J41" s="1"/>
    </row>
    <row r="42" spans="1:12" ht="21" customHeight="1" x14ac:dyDescent="0.3">
      <c r="A42" s="3"/>
      <c r="D42" s="1"/>
      <c r="E42" s="1"/>
      <c r="F42" s="1"/>
      <c r="H42" s="1"/>
      <c r="I42" s="1"/>
      <c r="J42" s="1"/>
    </row>
    <row r="43" spans="1:12" ht="21" customHeight="1" x14ac:dyDescent="0.3">
      <c r="A43" s="3"/>
      <c r="C43" s="182" t="s">
        <v>70</v>
      </c>
      <c r="D43" s="182"/>
      <c r="E43" s="182"/>
      <c r="F43" s="182"/>
      <c r="G43" s="182"/>
      <c r="H43" s="182" t="s">
        <v>2</v>
      </c>
      <c r="I43" s="182"/>
      <c r="J43" s="182"/>
    </row>
    <row r="44" spans="1:12" ht="21" customHeight="1" x14ac:dyDescent="0.3">
      <c r="A44" s="3"/>
      <c r="C44" s="26"/>
      <c r="D44" s="185" t="s">
        <v>96</v>
      </c>
      <c r="E44" s="185"/>
      <c r="F44" s="185"/>
      <c r="G44" s="26"/>
      <c r="H44" s="185" t="s">
        <v>96</v>
      </c>
      <c r="I44" s="185"/>
      <c r="J44" s="185"/>
    </row>
    <row r="45" spans="1:12" ht="21" customHeight="1" x14ac:dyDescent="0.3">
      <c r="A45" s="5"/>
      <c r="C45" s="27"/>
      <c r="D45" s="185" t="s">
        <v>3</v>
      </c>
      <c r="E45" s="185"/>
      <c r="F45" s="185"/>
      <c r="G45" s="27"/>
      <c r="H45" s="185" t="s">
        <v>3</v>
      </c>
      <c r="I45" s="185"/>
      <c r="J45" s="185"/>
    </row>
    <row r="46" spans="1:12" ht="21" customHeight="1" x14ac:dyDescent="0.3">
      <c r="A46" s="13"/>
      <c r="B46" s="22" t="s">
        <v>6</v>
      </c>
      <c r="C46" s="22"/>
      <c r="D46" s="41">
        <v>2022</v>
      </c>
      <c r="E46" s="122"/>
      <c r="F46" s="41">
        <v>2021</v>
      </c>
      <c r="G46" s="33"/>
      <c r="H46" s="41">
        <v>2022</v>
      </c>
      <c r="I46" s="122"/>
      <c r="J46" s="41">
        <v>2021</v>
      </c>
    </row>
    <row r="47" spans="1:12" ht="21" customHeight="1" x14ac:dyDescent="0.3">
      <c r="D47" s="184" t="s">
        <v>8</v>
      </c>
      <c r="E47" s="184"/>
      <c r="F47" s="184"/>
      <c r="G47" s="184"/>
      <c r="H47" s="184"/>
      <c r="I47" s="184"/>
      <c r="J47" s="184"/>
      <c r="L47" s="32"/>
    </row>
    <row r="48" spans="1:12" ht="21" customHeight="1" x14ac:dyDescent="0.3">
      <c r="A48" s="6" t="s">
        <v>141</v>
      </c>
      <c r="B48" s="14"/>
      <c r="C48" s="14"/>
      <c r="D48" s="15"/>
      <c r="E48" s="15"/>
      <c r="F48" s="15"/>
      <c r="H48" s="15"/>
      <c r="I48" s="15"/>
      <c r="J48" s="15"/>
    </row>
    <row r="49" spans="1:10" ht="21" customHeight="1" x14ac:dyDescent="0.3">
      <c r="A49" s="1" t="s">
        <v>142</v>
      </c>
      <c r="B49" s="14"/>
      <c r="C49" s="14"/>
      <c r="D49" s="16">
        <v>-1558</v>
      </c>
      <c r="E49" s="16"/>
      <c r="F49" s="16">
        <v>-1304</v>
      </c>
      <c r="G49" s="151"/>
      <c r="H49" s="16">
        <v>-954</v>
      </c>
      <c r="I49" s="16"/>
      <c r="J49" s="16">
        <v>-622</v>
      </c>
    </row>
    <row r="50" spans="1:10" ht="21" customHeight="1" x14ac:dyDescent="0.3">
      <c r="A50" s="13" t="s">
        <v>143</v>
      </c>
      <c r="B50" s="14"/>
      <c r="C50" s="14"/>
      <c r="D50" s="16">
        <v>136</v>
      </c>
      <c r="E50" s="16"/>
      <c r="F50" s="16">
        <v>329</v>
      </c>
      <c r="G50" s="151"/>
      <c r="H50" s="16">
        <v>136</v>
      </c>
      <c r="I50" s="16"/>
      <c r="J50" s="16">
        <v>329</v>
      </c>
    </row>
    <row r="51" spans="1:10" ht="21" customHeight="1" x14ac:dyDescent="0.3">
      <c r="A51" s="13" t="s">
        <v>144</v>
      </c>
      <c r="B51" s="14"/>
      <c r="C51" s="14"/>
      <c r="D51" s="16">
        <v>-1841</v>
      </c>
      <c r="E51" s="16"/>
      <c r="F51" s="16">
        <v>-198</v>
      </c>
      <c r="G51" s="151"/>
      <c r="H51" s="32">
        <v>-2030</v>
      </c>
      <c r="I51" s="16"/>
      <c r="J51" s="32">
        <v>-180</v>
      </c>
    </row>
    <row r="52" spans="1:10" ht="21" customHeight="1" x14ac:dyDescent="0.3">
      <c r="A52" s="13" t="s">
        <v>23</v>
      </c>
      <c r="B52" s="23">
        <v>7</v>
      </c>
      <c r="C52" s="14"/>
      <c r="D52" s="16">
        <v>0</v>
      </c>
      <c r="E52" s="16"/>
      <c r="F52" s="16">
        <v>0</v>
      </c>
      <c r="G52" s="151"/>
      <c r="H52" s="32">
        <v>-22500</v>
      </c>
      <c r="I52" s="16"/>
      <c r="J52" s="32">
        <v>0</v>
      </c>
    </row>
    <row r="53" spans="1:10" ht="21" customHeight="1" x14ac:dyDescent="0.3">
      <c r="A53" s="11" t="s">
        <v>145</v>
      </c>
      <c r="B53" s="14"/>
      <c r="C53" s="14"/>
      <c r="D53" s="119">
        <f>SUM(D49:D52)</f>
        <v>-3263</v>
      </c>
      <c r="E53" s="18"/>
      <c r="F53" s="119">
        <f>SUM(F49:F52)</f>
        <v>-1173</v>
      </c>
      <c r="G53" s="151"/>
      <c r="H53" s="119">
        <f>SUM(H49:H52)</f>
        <v>-25348</v>
      </c>
      <c r="I53" s="18"/>
      <c r="J53" s="119">
        <f>SUM(J49:J52)</f>
        <v>-473</v>
      </c>
    </row>
    <row r="54" spans="1:10" ht="21" customHeight="1" x14ac:dyDescent="0.3">
      <c r="A54" s="11"/>
      <c r="B54" s="14"/>
      <c r="C54" s="14"/>
      <c r="D54" s="21"/>
      <c r="E54" s="18"/>
      <c r="F54" s="21"/>
      <c r="G54" s="151"/>
      <c r="H54" s="21"/>
      <c r="I54" s="18"/>
      <c r="J54" s="21"/>
    </row>
    <row r="55" spans="1:10" ht="21" customHeight="1" x14ac:dyDescent="0.3">
      <c r="A55" s="6" t="s">
        <v>146</v>
      </c>
      <c r="B55" s="14"/>
      <c r="C55" s="14"/>
      <c r="D55" s="16"/>
      <c r="E55" s="16"/>
      <c r="F55" s="16"/>
      <c r="G55" s="151"/>
      <c r="H55" s="16"/>
      <c r="I55" s="16"/>
      <c r="J55" s="16"/>
    </row>
    <row r="56" spans="1:10" ht="21" customHeight="1" x14ac:dyDescent="0.3">
      <c r="A56" s="13" t="s">
        <v>147</v>
      </c>
      <c r="B56" s="23"/>
      <c r="C56" s="14"/>
      <c r="D56" s="157">
        <v>0</v>
      </c>
      <c r="E56" s="16"/>
      <c r="F56" s="157">
        <v>-20</v>
      </c>
      <c r="G56" s="151"/>
      <c r="H56" s="69">
        <v>0</v>
      </c>
      <c r="I56" s="16"/>
      <c r="J56" s="69">
        <v>-20</v>
      </c>
    </row>
    <row r="57" spans="1:10" ht="21" customHeight="1" x14ac:dyDescent="0.3">
      <c r="A57" s="13" t="s">
        <v>195</v>
      </c>
      <c r="B57" s="14"/>
      <c r="C57" s="14"/>
      <c r="D57" s="157">
        <v>10000</v>
      </c>
      <c r="E57" s="17"/>
      <c r="F57" s="157">
        <v>73000</v>
      </c>
      <c r="G57" s="151"/>
      <c r="H57" s="69">
        <v>0</v>
      </c>
      <c r="I57" s="17"/>
      <c r="J57" s="69">
        <v>33000</v>
      </c>
    </row>
    <row r="58" spans="1:10" ht="21" customHeight="1" x14ac:dyDescent="0.3">
      <c r="A58" s="13" t="s">
        <v>194</v>
      </c>
      <c r="B58" s="14"/>
      <c r="C58" s="14"/>
      <c r="D58" s="69">
        <v>-20000</v>
      </c>
      <c r="E58" s="17"/>
      <c r="F58" s="69">
        <v>-35457</v>
      </c>
      <c r="G58" s="151"/>
      <c r="H58" s="69">
        <v>-20000</v>
      </c>
      <c r="I58" s="17"/>
      <c r="J58" s="69">
        <v>-35457</v>
      </c>
    </row>
    <row r="59" spans="1:10" ht="21" customHeight="1" x14ac:dyDescent="0.3">
      <c r="A59" s="13" t="s">
        <v>148</v>
      </c>
      <c r="B59" s="14"/>
      <c r="C59" s="14"/>
      <c r="D59" s="157">
        <v>103200</v>
      </c>
      <c r="E59" s="17"/>
      <c r="F59" s="157">
        <v>222526</v>
      </c>
      <c r="G59" s="151"/>
      <c r="H59" s="69">
        <v>103200</v>
      </c>
      <c r="I59" s="17"/>
      <c r="J59" s="69">
        <v>222526</v>
      </c>
    </row>
    <row r="60" spans="1:10" ht="21" customHeight="1" x14ac:dyDescent="0.3">
      <c r="A60" s="13" t="s">
        <v>149</v>
      </c>
      <c r="B60" s="14"/>
      <c r="C60" s="14"/>
      <c r="D60" s="154">
        <v>-122966</v>
      </c>
      <c r="E60" s="17"/>
      <c r="F60" s="154">
        <v>-86575</v>
      </c>
      <c r="G60" s="151"/>
      <c r="H60" s="69">
        <v>-122966</v>
      </c>
      <c r="I60" s="17"/>
      <c r="J60" s="69">
        <v>-86575</v>
      </c>
    </row>
    <row r="61" spans="1:10" ht="21" customHeight="1" x14ac:dyDescent="0.3">
      <c r="A61" s="13" t="s">
        <v>150</v>
      </c>
      <c r="B61" s="14"/>
      <c r="C61" s="14"/>
      <c r="D61" s="57">
        <v>85000</v>
      </c>
      <c r="E61" s="17"/>
      <c r="F61" s="57">
        <v>30000</v>
      </c>
      <c r="G61" s="151"/>
      <c r="H61" s="70">
        <v>0</v>
      </c>
      <c r="I61" s="17"/>
      <c r="J61" s="70" t="s">
        <v>11</v>
      </c>
    </row>
    <row r="62" spans="1:10" ht="21" customHeight="1" x14ac:dyDescent="0.3">
      <c r="A62" s="13" t="s">
        <v>151</v>
      </c>
      <c r="B62" s="14"/>
      <c r="C62" s="14"/>
      <c r="D62" s="57">
        <v>-85000</v>
      </c>
      <c r="E62" s="17"/>
      <c r="F62" s="57">
        <v>-25000</v>
      </c>
      <c r="G62" s="151"/>
      <c r="H62" s="69">
        <v>0</v>
      </c>
      <c r="I62" s="17"/>
      <c r="J62" s="69">
        <v>-34000</v>
      </c>
    </row>
    <row r="63" spans="1:10" ht="21" customHeight="1" x14ac:dyDescent="0.3">
      <c r="A63" s="13" t="s">
        <v>152</v>
      </c>
      <c r="B63" s="14"/>
      <c r="C63" s="14"/>
      <c r="D63" s="157">
        <v>55000</v>
      </c>
      <c r="E63" s="17"/>
      <c r="F63" s="157">
        <v>13000</v>
      </c>
      <c r="G63" s="151"/>
      <c r="H63" s="69">
        <v>0</v>
      </c>
      <c r="I63" s="17"/>
      <c r="J63" s="69">
        <v>13000</v>
      </c>
    </row>
    <row r="64" spans="1:10" ht="21" customHeight="1" x14ac:dyDescent="0.3">
      <c r="A64" s="13" t="s">
        <v>153</v>
      </c>
      <c r="B64" s="14"/>
      <c r="C64" s="14"/>
      <c r="D64" s="57">
        <v>0</v>
      </c>
      <c r="E64" s="17"/>
      <c r="F64" s="57">
        <v>-130000</v>
      </c>
      <c r="G64" s="151"/>
      <c r="H64" s="57">
        <v>0</v>
      </c>
      <c r="I64" s="17"/>
      <c r="J64" s="57">
        <v>-130000</v>
      </c>
    </row>
    <row r="65" spans="1:10" ht="21" customHeight="1" x14ac:dyDescent="0.3">
      <c r="A65" s="13" t="s">
        <v>154</v>
      </c>
      <c r="B65" s="14"/>
      <c r="C65" s="14"/>
      <c r="D65" s="157">
        <v>-2654</v>
      </c>
      <c r="E65" s="17"/>
      <c r="F65" s="157">
        <v>-2468</v>
      </c>
      <c r="G65" s="151"/>
      <c r="H65" s="69">
        <v>-2654</v>
      </c>
      <c r="I65" s="17"/>
      <c r="J65" s="69">
        <v>-2468</v>
      </c>
    </row>
    <row r="66" spans="1:10" ht="21" customHeight="1" x14ac:dyDescent="0.3">
      <c r="A66" s="13" t="s">
        <v>155</v>
      </c>
      <c r="B66" s="23">
        <v>11</v>
      </c>
      <c r="C66" s="14"/>
      <c r="D66" s="154">
        <v>-11256</v>
      </c>
      <c r="E66" s="17"/>
      <c r="F66" s="154">
        <v>-32988</v>
      </c>
      <c r="G66" s="151"/>
      <c r="H66" s="69">
        <v>-11256</v>
      </c>
      <c r="I66" s="17"/>
      <c r="J66" s="69">
        <v>-32988</v>
      </c>
    </row>
    <row r="67" spans="1:10" ht="21" customHeight="1" x14ac:dyDescent="0.3">
      <c r="A67" s="13" t="s">
        <v>172</v>
      </c>
      <c r="B67" s="23"/>
      <c r="C67" s="14"/>
      <c r="D67" s="154">
        <v>-5969</v>
      </c>
      <c r="E67" s="17"/>
      <c r="F67" s="154">
        <v>-6249</v>
      </c>
      <c r="G67" s="151"/>
      <c r="H67" s="69">
        <v>-2992</v>
      </c>
      <c r="I67" s="17"/>
      <c r="J67" s="69">
        <v>-3216</v>
      </c>
    </row>
    <row r="68" spans="1:10" ht="21" customHeight="1" x14ac:dyDescent="0.3">
      <c r="A68" s="13" t="s">
        <v>156</v>
      </c>
      <c r="B68" s="14"/>
      <c r="C68" s="14"/>
      <c r="D68" s="154">
        <v>-25253</v>
      </c>
      <c r="E68" s="17"/>
      <c r="F68" s="154">
        <v>-22722</v>
      </c>
      <c r="G68" s="151"/>
      <c r="H68" s="57">
        <v>-17526</v>
      </c>
      <c r="I68" s="17"/>
      <c r="J68" s="57">
        <v>-21047</v>
      </c>
    </row>
    <row r="69" spans="1:10" ht="21" customHeight="1" x14ac:dyDescent="0.3">
      <c r="A69" s="11" t="s">
        <v>199</v>
      </c>
      <c r="B69" s="14"/>
      <c r="C69" s="14"/>
      <c r="D69" s="119">
        <f>SUM(D56:D68)</f>
        <v>-19898</v>
      </c>
      <c r="E69" s="21">
        <v>0</v>
      </c>
      <c r="F69" s="119">
        <f>SUM(F56:F68)</f>
        <v>-2953</v>
      </c>
      <c r="G69" s="151"/>
      <c r="H69" s="119">
        <f>SUM(H56:H68)</f>
        <v>-74194</v>
      </c>
      <c r="I69" s="21">
        <v>0</v>
      </c>
      <c r="J69" s="119">
        <f>SUM(J56:J68)</f>
        <v>-77245</v>
      </c>
    </row>
    <row r="70" spans="1:10" ht="21" customHeight="1" x14ac:dyDescent="0.3">
      <c r="A70" s="8"/>
      <c r="B70" s="14"/>
      <c r="C70" s="14"/>
      <c r="D70" s="17"/>
      <c r="E70" s="18"/>
      <c r="F70" s="17"/>
      <c r="G70" s="151"/>
      <c r="H70" s="17"/>
      <c r="I70" s="18"/>
      <c r="J70" s="17"/>
    </row>
    <row r="71" spans="1:10" ht="21" customHeight="1" x14ac:dyDescent="0.3">
      <c r="A71" s="8" t="s">
        <v>201</v>
      </c>
      <c r="B71" s="10"/>
      <c r="C71" s="10"/>
      <c r="D71" s="121">
        <f>SUM(D38+D53+D69)</f>
        <v>-37031</v>
      </c>
      <c r="E71" s="18"/>
      <c r="F71" s="121">
        <f>SUM(F38+F53+F69)</f>
        <v>42907</v>
      </c>
      <c r="G71" s="8"/>
      <c r="H71" s="121">
        <f>SUM(H38+H53+H69)</f>
        <v>-26942</v>
      </c>
      <c r="I71" s="18"/>
      <c r="J71" s="121">
        <f>SUM(J38+J53+J69)</f>
        <v>25097</v>
      </c>
    </row>
    <row r="72" spans="1:10" ht="21" customHeight="1" x14ac:dyDescent="0.3">
      <c r="A72" s="1" t="s">
        <v>157</v>
      </c>
      <c r="B72" s="14"/>
      <c r="C72" s="14"/>
      <c r="D72" s="19">
        <v>76170</v>
      </c>
      <c r="E72" s="17"/>
      <c r="F72" s="19">
        <v>30967</v>
      </c>
      <c r="G72" s="151"/>
      <c r="H72" s="19">
        <v>44914</v>
      </c>
      <c r="I72" s="17"/>
      <c r="J72" s="19">
        <v>25699</v>
      </c>
    </row>
    <row r="73" spans="1:10" ht="21" customHeight="1" thickBot="1" x14ac:dyDescent="0.35">
      <c r="A73" s="8" t="s">
        <v>158</v>
      </c>
      <c r="B73" s="23"/>
      <c r="C73" s="23"/>
      <c r="D73" s="120">
        <f>SUM(D71:D72)</f>
        <v>39139</v>
      </c>
      <c r="E73" s="18"/>
      <c r="F73" s="120">
        <f>SUM(F71:F72)</f>
        <v>73874</v>
      </c>
      <c r="G73" s="151"/>
      <c r="H73" s="120">
        <f>SUM(H71:H72)</f>
        <v>17972</v>
      </c>
      <c r="I73" s="18"/>
      <c r="J73" s="120">
        <f>SUM(J71:J72)</f>
        <v>50796</v>
      </c>
    </row>
    <row r="74" spans="1:10" ht="21" customHeight="1" thickTop="1" x14ac:dyDescent="0.3">
      <c r="A74" s="8"/>
      <c r="B74" s="23"/>
      <c r="C74" s="23"/>
      <c r="D74" s="21"/>
      <c r="E74" s="18"/>
      <c r="F74" s="21"/>
      <c r="G74" s="151"/>
      <c r="H74" s="21"/>
      <c r="I74" s="18"/>
      <c r="J74" s="21"/>
    </row>
    <row r="75" spans="1:10" ht="21" customHeight="1" x14ac:dyDescent="0.3">
      <c r="A75" s="65" t="s">
        <v>159</v>
      </c>
      <c r="C75" s="23"/>
      <c r="D75" s="21"/>
      <c r="E75" s="18"/>
      <c r="F75" s="21"/>
      <c r="G75" s="151"/>
      <c r="H75" s="21"/>
      <c r="I75" s="18"/>
      <c r="J75" s="21"/>
    </row>
    <row r="76" spans="1:10" ht="21" customHeight="1" x14ac:dyDescent="0.3">
      <c r="A76" s="66" t="s">
        <v>160</v>
      </c>
      <c r="B76" s="22">
        <v>11</v>
      </c>
      <c r="C76" s="23"/>
      <c r="D76" s="19">
        <v>0</v>
      </c>
      <c r="E76" s="18"/>
      <c r="F76" s="19">
        <v>17866</v>
      </c>
      <c r="G76" s="151"/>
      <c r="H76" s="19">
        <v>0</v>
      </c>
      <c r="I76" s="18"/>
      <c r="J76" s="19">
        <v>17866</v>
      </c>
    </row>
    <row r="77" spans="1:10" ht="20.25" customHeight="1" x14ac:dyDescent="0.3">
      <c r="A77" s="8"/>
      <c r="B77" s="23"/>
      <c r="C77" s="23"/>
      <c r="D77" s="21"/>
      <c r="E77" s="18"/>
      <c r="F77" s="21"/>
      <c r="H77" s="21"/>
      <c r="I77" s="18"/>
      <c r="J77" s="21"/>
    </row>
    <row r="78" spans="1:10" ht="20.25" customHeight="1" x14ac:dyDescent="0.3">
      <c r="A78" s="8"/>
      <c r="B78" s="23"/>
      <c r="C78" s="23"/>
      <c r="D78" s="21"/>
      <c r="E78" s="18"/>
      <c r="F78" s="21"/>
      <c r="H78" s="21"/>
      <c r="I78" s="18"/>
      <c r="J78" s="21"/>
    </row>
  </sheetData>
  <sortState xmlns:xlrd2="http://schemas.microsoft.com/office/spreadsheetml/2017/richdata2" ref="A33:J33">
    <sortCondition descending="1" ref="A33"/>
  </sortState>
  <mergeCells count="16">
    <mergeCell ref="A1:F1"/>
    <mergeCell ref="A40:F40"/>
    <mergeCell ref="H4:J4"/>
    <mergeCell ref="C4:G4"/>
    <mergeCell ref="D47:J47"/>
    <mergeCell ref="H5:J5"/>
    <mergeCell ref="H6:J6"/>
    <mergeCell ref="H44:J44"/>
    <mergeCell ref="H45:J45"/>
    <mergeCell ref="D44:F44"/>
    <mergeCell ref="D45:F45"/>
    <mergeCell ref="D5:F5"/>
    <mergeCell ref="H43:J43"/>
    <mergeCell ref="D6:F6"/>
    <mergeCell ref="D8:J8"/>
    <mergeCell ref="C43:G43"/>
  </mergeCells>
  <pageMargins left="0.7" right="0.7" top="0.48" bottom="0.5" header="0.5" footer="0.5"/>
  <pageSetup paperSize="9" scale="76" firstPageNumber="11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BL2-4</vt:lpstr>
      <vt:lpstr>PL5-6</vt:lpstr>
      <vt:lpstr>SH7</vt:lpstr>
      <vt:lpstr>SH8</vt:lpstr>
      <vt:lpstr>SH9</vt:lpstr>
      <vt:lpstr>SH10</vt:lpstr>
      <vt:lpstr>CF11-12</vt:lpstr>
      <vt:lpstr>'CF11-12'!Print_Area</vt:lpstr>
      <vt:lpstr>'PL5-6'!Print_Area</vt:lpstr>
      <vt:lpstr>'SH10'!Print_Area</vt:lpstr>
      <vt:lpstr>'SH7'!Print_Area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Thanin, Yamapai</cp:lastModifiedBy>
  <cp:revision/>
  <cp:lastPrinted>2022-11-11T04:14:51Z</cp:lastPrinted>
  <dcterms:created xsi:type="dcterms:W3CDTF">2011-03-31T03:33:17Z</dcterms:created>
  <dcterms:modified xsi:type="dcterms:W3CDTF">2022-11-11T10:33:27Z</dcterms:modified>
  <cp:category/>
  <cp:contentStatus/>
</cp:coreProperties>
</file>