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._ข้อมูลบัญชีย้ายมาจาก_Drive_T\2565_Q3 ข้อมูลในแผ่น เพื่อ Online ตลาด\"/>
    </mc:Choice>
  </mc:AlternateContent>
  <xr:revisionPtr revIDLastSave="0" documentId="8_{B612DE44-AD77-4FD3-895A-437B1F462F6B}" xr6:coauthVersionLast="47" xr6:coauthVersionMax="47" xr10:uidLastSave="{00000000-0000-0000-0000-000000000000}"/>
  <bookViews>
    <workbookView xWindow="-120" yWindow="-120" windowWidth="20730" windowHeight="11160" tabRatio="841" xr2:uid="{00000000-000D-0000-FFFF-FFFF00000000}"/>
  </bookViews>
  <sheets>
    <sheet name="งบดุล 1" sheetId="1" r:id="rId1"/>
    <sheet name="งบดุล 2" sheetId="12" r:id="rId2"/>
    <sheet name="งบดุล 3" sheetId="13" r:id="rId3"/>
    <sheet name="เบ็ดเสร็จ1 3M" sheetId="21" r:id="rId4"/>
    <sheet name="เบ็ดเสร็จ2 3M" sheetId="22" r:id="rId5"/>
    <sheet name="เบ็ดเสร็จ1 9M" sheetId="17" r:id="rId6"/>
    <sheet name="เบ็ดเสร็จ2 9M" sheetId="18" r:id="rId7"/>
    <sheet name="งบแสดงการเปลี่ยนแปลง_งบรวม" sheetId="6" r:id="rId8"/>
    <sheet name="งบแสดงการเปลี่ยนแปลง_งบเฉพาะ" sheetId="7" r:id="rId9"/>
    <sheet name="งบกระแสเงินสด 1" sheetId="8" state="hidden" r:id="rId10"/>
    <sheet name="งบกระแสเงินสด 2" sheetId="9" state="hidden" r:id="rId11"/>
    <sheet name="กระแสเงินสด1" sheetId="19" r:id="rId12"/>
    <sheet name="กระแสเงินสด2" sheetId="20" r:id="rId13"/>
  </sheets>
  <definedNames>
    <definedName name="name" localSheetId="8">งบแสดงการเปลี่ยนแปลง_งบเฉพาะ!$A$3:$Y$36</definedName>
    <definedName name="_xlnm.Print_Area" localSheetId="11">กระแสเงินสด1!$A$1:$H$49</definedName>
    <definedName name="_xlnm.Print_Area" localSheetId="12">กระแสเงินสด2!$A$1:$H$70</definedName>
    <definedName name="_xlnm.Print_Area" localSheetId="9">'งบกระแสเงินสด 1'!$A$1:$H$46</definedName>
    <definedName name="_xlnm.Print_Area" localSheetId="10">'งบกระแสเงินสด 2'!$A$1:$H$74</definedName>
    <definedName name="_xlnm.Print_Area" localSheetId="0">'งบดุล 1'!$A$1:$J$39</definedName>
    <definedName name="_xlnm.Print_Area" localSheetId="1">'งบดุล 2'!$A$1:$J$30</definedName>
    <definedName name="_xlnm.Print_Area" localSheetId="2">'งบดุล 3'!$A$1:$J$34</definedName>
    <definedName name="_xlnm.Print_Area" localSheetId="8">งบแสดงการเปลี่ยนแปลง_งบเฉพาะ!$A$1:$Y$41</definedName>
    <definedName name="_xlnm.Print_Area" localSheetId="7">งบแสดงการเปลี่ยนแปลง_งบรวม!$A$1:$AC$42</definedName>
    <definedName name="_xlnm.Print_Area" localSheetId="3">'เบ็ดเสร็จ1 3M'!$A$1:$J$51</definedName>
    <definedName name="_xlnm.Print_Area" localSheetId="5">'เบ็ดเสร็จ1 9M'!$A$1:$J$51</definedName>
    <definedName name="_xlnm.Print_Area" localSheetId="4">'เบ็ดเสร็จ2 3M'!$A$1:$J$53</definedName>
    <definedName name="_xlnm.Print_Area" localSheetId="6">'เบ็ดเสร็จ2 9M'!$A$1:$J$50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5" i="9" l="1"/>
  <c r="D65" i="9"/>
  <c r="F65" i="9"/>
  <c r="H65" i="9"/>
  <c r="H64" i="9" l="1"/>
  <c r="F64" i="9"/>
  <c r="D64" i="9"/>
  <c r="B64" i="9"/>
  <c r="H2" i="8" l="1"/>
  <c r="H50" i="9" l="1"/>
  <c r="B15" i="8" l="1"/>
  <c r="D15" i="8"/>
  <c r="F15" i="8"/>
  <c r="H15" i="8"/>
  <c r="H62" i="9" l="1"/>
  <c r="F62" i="9"/>
  <c r="B57" i="9"/>
  <c r="D62" i="9" l="1"/>
  <c r="B62" i="9"/>
  <c r="B20" i="8" l="1"/>
  <c r="B31" i="8" l="1"/>
  <c r="B46" i="9"/>
  <c r="B34" i="8" l="1"/>
  <c r="B17" i="8" l="1"/>
  <c r="B25" i="8" l="1"/>
  <c r="J42" i="8" l="1"/>
  <c r="L84" i="9" l="1"/>
  <c r="L86" i="9" s="1"/>
  <c r="K84" i="9"/>
  <c r="K86" i="9" s="1"/>
  <c r="J84" i="9"/>
  <c r="J85" i="9" s="1"/>
  <c r="I84" i="9"/>
  <c r="I85" i="9" s="1"/>
  <c r="J86" i="9" l="1"/>
  <c r="J39" i="8" l="1"/>
  <c r="J38" i="8"/>
  <c r="J37" i="8"/>
  <c r="J34" i="8"/>
  <c r="J33" i="8"/>
  <c r="J32" i="8"/>
  <c r="K62" i="9"/>
  <c r="K69" i="9" s="1"/>
  <c r="K39" i="8"/>
  <c r="K38" i="8"/>
  <c r="K37" i="8"/>
  <c r="K34" i="8"/>
  <c r="K33" i="8"/>
  <c r="K32" i="8"/>
  <c r="D25" i="8" l="1"/>
  <c r="F55" i="9" l="1"/>
  <c r="B55" i="9"/>
  <c r="D55" i="9"/>
  <c r="H55" i="9"/>
  <c r="F50" i="9"/>
  <c r="D50" i="9"/>
  <c r="B50" i="9"/>
  <c r="H8" i="8"/>
  <c r="H8" i="9" s="1"/>
  <c r="F8" i="8"/>
  <c r="F8" i="9" s="1"/>
  <c r="D8" i="8"/>
  <c r="D8" i="9" s="1"/>
  <c r="B8" i="8"/>
  <c r="B8" i="9" s="1"/>
  <c r="H1" i="8"/>
  <c r="H1" i="9" s="1"/>
  <c r="H6" i="8"/>
  <c r="H6" i="9" s="1"/>
  <c r="A5" i="8"/>
  <c r="A5" i="9" s="1"/>
  <c r="F57" i="9"/>
  <c r="H13" i="8" l="1"/>
  <c r="H29" i="8" s="1"/>
  <c r="H40" i="8" s="1"/>
  <c r="H43" i="8" s="1"/>
  <c r="H56" i="9" s="1"/>
  <c r="H58" i="9" s="1"/>
  <c r="M58" i="9" s="1"/>
  <c r="B13" i="8"/>
  <c r="B29" i="8" s="1"/>
  <c r="B40" i="8" s="1"/>
  <c r="B43" i="8" s="1"/>
  <c r="B56" i="9" s="1"/>
  <c r="B58" i="9" s="1"/>
  <c r="J58" i="9" s="1"/>
  <c r="D13" i="8"/>
  <c r="D29" i="8" s="1"/>
  <c r="D40" i="8" s="1"/>
  <c r="D43" i="8" s="1"/>
  <c r="D56" i="9" s="1"/>
  <c r="D58" i="9" s="1"/>
  <c r="K58" i="9" s="1"/>
  <c r="F13" i="8"/>
  <c r="F29" i="8" s="1"/>
  <c r="F40" i="8" s="1"/>
  <c r="F43" i="8" s="1"/>
  <c r="F56" i="9" s="1"/>
  <c r="F58" i="9" s="1"/>
  <c r="L58" i="9" s="1"/>
  <c r="K44" i="8" l="1"/>
</calcChain>
</file>

<file path=xl/sharedStrings.xml><?xml version="1.0" encoding="utf-8"?>
<sst xmlns="http://schemas.openxmlformats.org/spreadsheetml/2006/main" count="657" uniqueCount="298">
  <si>
    <t>บริษัท ทีพีซีเอส จำกัด (มหาชน) และบริษัทย่อย</t>
  </si>
  <si>
    <t>งบแสดงฐานะการเงิน</t>
  </si>
  <si>
    <t>ณ วันที่ 30 กันยายน 2565</t>
  </si>
  <si>
    <t>หน่วย : พันบาท</t>
  </si>
  <si>
    <t>งบการเงินรวม</t>
  </si>
  <si>
    <t>งบการเงินเฉพาะกิจการ</t>
  </si>
  <si>
    <t>30 กันยายน</t>
  </si>
  <si>
    <t>31 ธันวาคม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</si>
  <si>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</si>
  <si>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</si>
  <si>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</si>
  <si>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</si>
  <si>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</si>
  <si>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</si>
  <si>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</si>
  <si>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</si>
  <si>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</si>
  <si>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>สินค้าคงเหลือ - สุทธิ</t>
  </si>
  <si>
    <t>สินค้าคงเหลือ - สินทรัพย์ดิจิทัล - สุทธิ</t>
  </si>
  <si>
    <t>สินทรัพย์ทางการเงินหมุนเวียนอื่น</t>
  </si>
  <si>
    <t>สินทรัพย์หมุนเวียนอื่น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</si>
  <si>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</si>
  <si>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</si>
  <si>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</si>
  <si>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</si>
  <si>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เงินลงทุนในบริษัทร่วม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</si>
  <si>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</si>
  <si>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</si>
  <si>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</si>
  <si>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</t>
  </si>
  <si>
    <t>สินทรัพย์ไม่มีตัวตน - สุทธิ</t>
  </si>
  <si>
    <t>สินทรัพย์ไม่มีตัวตน - สินทรัพย์ดิจิทัล - สุทธิ</t>
  </si>
  <si>
    <t>สินทรัพย์ภาษีเงินได้รอการตัดบัญชี</t>
  </si>
  <si>
    <t>สินทรัพย์ไม่หมุนเวียนอื่น</t>
  </si>
  <si>
    <t>เงินมัดจำจ่ายค่าสินทรัพย์ถาวร</t>
  </si>
  <si>
    <t>เงินมัดจำ และเงินประกัน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</si>
  <si>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</si>
  <si>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</si>
  <si>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</si>
  <si>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</si>
  <si>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</si>
  <si>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</si>
  <si>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</si>
  <si>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 - ส่วนที่ถึงกำหนด</t>
  </si>
  <si>
    <t>- ชำระภายใน 1 ปี</t>
  </si>
  <si>
    <t>ภาษีเงินได้นิติบุคคลค้างจ่าย</t>
  </si>
  <si>
    <t>หนี้สินหมุนเวียนอื่น</t>
  </si>
  <si>
    <t>หนี้สินที่เกี่ยวข้องโดยตรงกับ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</si>
  <si>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</si>
  <si>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</si>
  <si>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</si>
  <si>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หนี้สินภาษีเงินได้รอการตัดบัญชี</t>
  </si>
  <si>
    <t>ประมาณการหนี้สินผลประโยชน์ของพนักงาน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</si>
  <si>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</si>
  <si>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</si>
  <si>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</si>
  <si>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</si>
  <si>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</si>
  <si>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</si>
  <si>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108,000,000 หุ้น มูลค่าหุ้นละ 1 บาท</t>
  </si>
  <si>
    <t>ทุนที่ออกและชำระแล้ว</t>
  </si>
  <si>
    <t>ส่วนเกินทุนหุ้นสามัญ</t>
  </si>
  <si>
    <t>กำไรสะสม</t>
  </si>
  <si>
    <t>จัดสรรแล้ว</t>
  </si>
  <si>
    <t>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</si>
  <si>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</si>
  <si>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</si>
  <si>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</si>
  <si>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</si>
  <si>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</si>
  <si>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</si>
  <si>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Conso (Cur)</t>
  </si>
  <si>
    <t>Conso (Last)</t>
  </si>
  <si>
    <t>Separate (Cur)</t>
  </si>
  <si>
    <t>Separate (Last)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</si>
  <si>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</si>
  <si>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</si>
  <si>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</si>
  <si>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กันยายน 2565</t>
  </si>
  <si>
    <t>การดำเนินงานต่อเนื่อง</t>
  </si>
  <si>
    <t>รายได้จากการดำเนินงาน</t>
  </si>
  <si>
    <t>รายได้จากการขาย</t>
  </si>
  <si>
    <t>รายได้จากการให้บริการ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</si>
  <si>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</si>
  <si>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</si>
  <si>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</si>
  <si>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</si>
  <si>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กำไรขั้นต้น</t>
  </si>
  <si>
    <t>รายได้อื่น</t>
  </si>
  <si>
    <t>รายได้ค่าที่ปรึกษา</t>
  </si>
  <si>
    <t>ดอกเบี้ยรับ</t>
  </si>
  <si>
    <t>รายได้ค่าเช่า</t>
  </si>
  <si>
    <t>เงินปันผลรับ</t>
  </si>
  <si>
    <t>กำไรจากการจำหน่ายสินทรัพย์ถาวร</t>
  </si>
  <si>
    <t>รายได้จากการเป็นผู้ตรวจสอบธุรกรรมประเภทสินทรัพย์ไม่มีตัวตน -</t>
  </si>
  <si>
    <t>สินทรัพย์ดิจิทัล</t>
  </si>
  <si>
    <t>กำไรที่ยังไม่เกิดขึ้นจริงจากการปรับมูลค่าสินทรัพย์ไม่มีตัวตน -</t>
  </si>
  <si>
    <t>กำไรที่ยังไม่เกิดขึ้นจริงจากการปรับมูลค่าสินทรัพย์ทางการเงิน</t>
  </si>
  <si>
    <t>อื่นๆ</t>
  </si>
  <si>
    <t>กำไรก่อนค่าใช้จ่าย</t>
  </si>
  <si>
    <t>ค่าใช้จ่ายในการขาย</t>
  </si>
  <si>
    <t>ค่าใช้จ่ายในการบริหาร</t>
  </si>
  <si>
    <t>(ค่าเผื่อ)โอนกลับการด้อยค่าเงินลงทุน</t>
  </si>
  <si>
    <t>ขาดทุนจากการปรับลดมูลค่าสินค้าคงเหลือ - สินทรัพย์ดิจิทัล</t>
  </si>
  <si>
    <t>ขาดทุนที่ยังไม่เกิดขึ้นจริงจากการปรับมูลค่าสินทรัพย์ไม่มีตัวตน -</t>
  </si>
  <si>
    <t>ขาดทุนที่ยังไม่เกิดขึ้นจริงจากการปรับมูลค่าสินทรัพย์ทางการเงิน</t>
  </si>
  <si>
    <t>ค่าตอบแทนกรรมการ</t>
  </si>
  <si>
    <t>ต้นทุนทางการเงิน</t>
  </si>
  <si>
    <t>ส่วนแบ่งขาดทุนจากเงินลงทุนในบริษัทร่วม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</si>
  <si>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</si>
  <si>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</si>
  <si>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รายได้ภาษีเงินได้</t>
  </si>
  <si>
    <t>กำไรสุทธิสำหรับงวด</t>
  </si>
  <si>
    <t>การดำเนินงานที่ยกเลิก</t>
  </si>
  <si>
    <t>ขาดทุนสุทธิสำหรับงวดจากการดำเนินงานที่ยกเลิก</t>
  </si>
  <si>
    <t>งบกำไรขาดทุนเบ็ดเสร็จ (ต่อ)</t>
  </si>
  <si>
    <t>กำไรขาดทุนเบ็ดเสร็จอื่น :-</t>
  </si>
  <si>
    <t>รายการที่จะถูกบันทึกในงบกำไรหรือขาดทุนในภายหลัง</t>
  </si>
  <si>
    <t>รายการที่จะถูกบันทึกในงบกำไรขาดทุนในภายหลัง</t>
  </si>
  <si>
    <t>กำไรที่ยังไม่เกิดขึ้นจากการปรับมูลค่า</t>
  </si>
  <si>
    <t>เงินลงทุนในหลักทรัพย์เผื่อขาย (สุทธิจากภาษีเงินได้)</t>
  </si>
  <si>
    <t>ส่วนเกินทุนจากการตีราคาสินทรัพย์ไม่มีตัวตน - สินทรัพย์ดิจิทัล</t>
  </si>
  <si>
    <r>
      <rPr>
        <u/>
        <sz val="14"/>
        <rFont val="Cordia New"/>
        <family val="2"/>
      </rPr>
      <t>หัก</t>
    </r>
    <r>
      <rPr>
        <sz val="14"/>
        <rFont val="Cordia New"/>
        <family val="2"/>
      </rPr>
      <t xml:space="preserve"> ผลกระทบของภาษีเงินได้</t>
    </r>
  </si>
  <si>
    <t>กำไรจากการประมาณการตาม</t>
  </si>
  <si>
    <t>หลักคณิตศาสตร์ประกันภัย (สุทธิจากค่าใช้จ่ายภาษีเงินได้)</t>
  </si>
  <si>
    <t>ขาดทุนจากเงินลงทุนในตราสารทุนที่กำหนดให้วัดมูลค่า</t>
  </si>
  <si>
    <t xml:space="preserve">รายการที่จะถูกบันทึกในงบกำไรหรือขาดทุนในภายหลัง - </t>
  </si>
  <si>
    <t>สุทธิจากภาษีเงินได้</t>
  </si>
  <si>
    <t>รายการที่จะไม่ถูกบันทึกในงบกำไรหรือขาดทุนในภายหลัง</t>
  </si>
  <si>
    <t>กำไรจากเงินลงทุนในตราสารทุนที่กำหนดให้วัดมูลค่า</t>
  </si>
  <si>
    <t xml:space="preserve">ด้วยมูลค่ายุติธรรมผ่านกำไรขาดทุนเบ็ดเสร็จอื่น </t>
  </si>
  <si>
    <t xml:space="preserve">รายการที่จะไม่ถูกบันทึกในงบกำไรหรือขาดทุนในภายหลัง - </t>
  </si>
  <si>
    <t>กำไรขาดทุนเบ็ดเสร็จอื่นสำหรับงวด - สุทธิจากภาษีเงินได้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</si>
  <si>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</si>
  <si>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</si>
  <si>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</si>
  <si>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</si>
  <si>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</si>
  <si>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กำไร(ขาดทุน)สุทธิสำหรับงวด</t>
  </si>
  <si>
    <t>รายการที่จะไม่ถูกบันทึกในกำไรหรือขาดทุนในภายหลัง</t>
  </si>
  <si>
    <t>ด้วยมูลค่ายุติธรรมผ่านกำไรขาดทุนเบ็ดเสร็จอื่น (สุทธิจากภาษีเงินได้)</t>
  </si>
  <si>
    <t>กำไรต่อหุ้นขั้นพื้นฐาน</t>
  </si>
  <si>
    <t>กำไรต่อหุ้นส่วนที่เป็นของบริษัทใหญ่ (หน่วย : บาท)</t>
  </si>
  <si>
    <t>จำนวนหุ้นสามัญถัวเฉลี่ยถ่วงน้ำหนัก (หน่วย : พันหุ้น)</t>
  </si>
  <si>
    <t>สำหรับงวดเก้าเดือนสิ้นสุดวันที่ 30 กันยายน 2565</t>
  </si>
  <si>
    <t>ค่าเผื่อการด้อยค่าเงินลงทุน</t>
  </si>
  <si>
    <t>รายได้(ค่าใช้จ่าย)ภาษีเงินได้</t>
  </si>
  <si>
    <t>รายการที่จะถูกบันทึกในงบกำไรหรือขาดทุนในภายหลัง -</t>
  </si>
  <si>
    <t>งบแสดงการเปลี่ยนแปลงส่วนของผู้ถือหุ้น</t>
  </si>
  <si>
    <t>กำไรจากเงินลงทุนในตราสารทุนที่กำหนดให้วัดมูลค่ายุติธรรมผ่านกำไรขาดทุนเบ็ดเสร็จอื่น</t>
  </si>
  <si>
    <t>กำไร(ขาดทุน)ที่ยังไม่</t>
  </si>
  <si>
    <t>ขาดทุนจากการ</t>
  </si>
  <si>
    <t>รวม</t>
  </si>
  <si>
    <t>เกิดขึ้นจากการปรับ</t>
  </si>
  <si>
    <t>ส่วนเกินทุน</t>
  </si>
  <si>
    <t>ประมาณการตาม</t>
  </si>
  <si>
    <t>องค์ประกอบอื่น</t>
  </si>
  <si>
    <t>ส่วนได้เสีย</t>
  </si>
  <si>
    <t>ทุนเรือนหุ้นที่ออก</t>
  </si>
  <si>
    <t>สำรอง</t>
  </si>
  <si>
    <t>ยังไม่ได้</t>
  </si>
  <si>
    <t>มูลค่าเงินลงทุนใน</t>
  </si>
  <si>
    <t>จากการตีราคา</t>
  </si>
  <si>
    <t>หลักคณิตศาสตร์</t>
  </si>
  <si>
    <t>ของส่วนของ</t>
  </si>
  <si>
    <t>รวมส่วนของ</t>
  </si>
  <si>
    <t>ที่ไม่มีอำนาจ</t>
  </si>
  <si>
    <t>และชำระแล้ว</t>
  </si>
  <si>
    <t>หุ้นสามัญ</t>
  </si>
  <si>
    <t>ตามกฎหมาย</t>
  </si>
  <si>
    <t>จัดสรร</t>
  </si>
  <si>
    <t>หลักทรัพย์เผื่อขาย</t>
  </si>
  <si>
    <t>ประกันภัย</t>
  </si>
  <si>
    <t>ผู้ถือหุ้น</t>
  </si>
  <si>
    <t>บริษัทใหญ่</t>
  </si>
  <si>
    <t>ควบคุม</t>
  </si>
  <si>
    <t>ยอดคงเหลือ ณ วันที่ 1 มกราคม 2562</t>
  </si>
  <si>
    <t>ยอดคงเหลือ ณ วันที่ 31 มีนาคม 2562</t>
  </si>
  <si>
    <t>ยอดคงเหลือ ณ วันที่ 1 มกราคม 2563</t>
  </si>
  <si>
    <t>ผลสะสมจากการเปลี่ยนแปลงนโยบายการบัญชีเนื่องจากการ</t>
  </si>
  <si>
    <t>นำมาตรฐานการรายงานทางการเงินใหม่มาถือปฏิบัติ</t>
  </si>
  <si>
    <t>ยอดคงเหลือ ณ วันที่ 1 มกราคม 2564</t>
  </si>
  <si>
    <t>จ่ายเงินปันผล</t>
  </si>
  <si>
    <t>ยอดคงเหลือ ณ วันที่ 30 กันยายน 2564</t>
  </si>
  <si>
    <t>ยอดคงเหลือ ณ วันที่ 1 มกราคม 2565</t>
  </si>
  <si>
    <t>กำไรจากการคืนทุนเงินลงทุน</t>
  </si>
  <si>
    <t>ยอดคงเหลือ ณ วันที่ 30 กันยายน 2565</t>
  </si>
  <si>
    <t xml:space="preserve">   </t>
  </si>
  <si>
    <t>(เดิมชื่อ : บริษัท เท็กซ์ไทล์เพรสทีจ จำกัด (มหาชน) และบริษัทย่อย)</t>
  </si>
  <si>
    <t>บริษัท เท็กซ์ไทล์เพรสทีจ จำกัด (มหาชน) และบริษัทย่อย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</si>
  <si>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</si>
  <si>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</si>
  <si>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</si>
  <si>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กำไร(ขาดทุน)ก่อนภาษีเงินได้</t>
  </si>
  <si>
    <t>รายการปรับปรุง :</t>
  </si>
  <si>
    <t>ค่าเสื่อมราคาและค่าตัดจำหน่าย</t>
  </si>
  <si>
    <t>ค่าเผื่อหนี้สงสัยจะสูญ</t>
  </si>
  <si>
    <t>ค่าเผื่อสินค้าเคลื่อนไหวช้า</t>
  </si>
  <si>
    <t>ค่าเผื่อการด้อยค่าเงินลงทุน(โอนกลับ)</t>
  </si>
  <si>
    <t>(กำไร)ขาดทุนที่ยังไม่เกิดขึ้นจริงจากการปรับมูลค่าเงินลงทุน</t>
  </si>
  <si>
    <t>ค่าเผื่อการลดมูลค่าเงินลงทุน(โอนกลับ)</t>
  </si>
  <si>
    <t>กำไรจากการจำหน่ายเงินลงทุน</t>
  </si>
  <si>
    <t>(กำไร)ขาดทุนที่ยังไม่เกิดขึ้นจากการเปลี่ยนแปลงมูลค่าเงินลงทุนชั่วคราว</t>
  </si>
  <si>
    <t>กำไรจากการจำหน่ายเงินลงทุนชั่วคราว</t>
  </si>
  <si>
    <t>ขาดทุนจากการเลิกใช้ทรัพย์สิน</t>
  </si>
  <si>
    <t>(กำไร)ขาดทุนจากอัตราแลกเปลี่ยน</t>
  </si>
  <si>
    <t>ดอกเบี้ยจ่ายรอตัดจ่าย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</si>
  <si>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</si>
  <si>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</si>
  <si>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</si>
  <si>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</si>
  <si>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 เพิ่มขึ้น (ลดลง)</t>
  </si>
  <si>
    <t>เงินสดรับจากกิจกรรมดำเนินงาน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</si>
  <si>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</si>
  <si>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</si>
  <si>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</si>
  <si>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หมายเหตุประกอบงบการเงินระหว่างกาลเป็นส่วนหนึ่งของงบการเงินนี้</t>
  </si>
  <si>
    <t>งบกระแสเงินสด (ต่อ)</t>
  </si>
  <si>
    <t>กระแสเงินสดจากกิจกรรมลงทุน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</si>
  <si>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</si>
  <si>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</si>
  <si>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</si>
  <si>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</si>
  <si>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</si>
  <si>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เงินสดรับจากการคืนทุนเงินลงทุนในบริษัทร่วม</t>
  </si>
  <si>
    <t>เงินสดจ่ายเพิ่มทุนเงินลงทุนในบริษัทร่วม</t>
  </si>
  <si>
    <t>เงินสดรับจากการคืนทุนเงินลงทุนในบริษัทย่อย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</si>
  <si>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</si>
  <si>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</si>
  <si>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</si>
  <si>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</si>
  <si>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</si>
  <si>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</si>
  <si>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</si>
  <si>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</si>
  <si>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</si>
  <si>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</si>
  <si>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เงินให้กู้ยืมระยะสั้นแก่บริษัทที่เกี่ยวข้องกันเพิ่มขึ้น</t>
  </si>
  <si>
    <t>เงินลงทุน เพิ่มขึ้น</t>
  </si>
  <si>
    <t>เงินสดรับจากการคืนทุนเงินลงทุนในบริษัทที่เกี่ยวข้องกัน</t>
  </si>
  <si>
    <t>เงินสดรับจากการคืนทุนเงินลงทุน</t>
  </si>
  <si>
    <t>เงินสดรับจากดอกเบี้ย</t>
  </si>
  <si>
    <t>ซื้อสินทรัพย์ถาวร</t>
  </si>
  <si>
    <t>ซื้อโปรแกรมคอมพิวเตอร์</t>
  </si>
  <si>
    <t>เงินสดรับจากการจำหน่ายสินทรัพย์ถาวร</t>
  </si>
  <si>
    <t>รับเงินปันผลจากเงินลงทุน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</si>
  <si>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</si>
  <si>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</si>
  <si>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จ่ายเจ้าหนี้จากการซื้อสินทรัพย์ถาวร</t>
  </si>
  <si>
    <t>เงินสดสุทธิใช้ไปในจากกิจกรรมจัดหาเงิน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</si>
  <si>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</si>
  <si>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</si>
  <si>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 ณ วันที่ 31 มีนาคม</t>
  </si>
  <si>
    <t>ข้อมูลเพิ่มเติมประกอบกระแสเงินสด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</si>
  <si>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</si>
  <si>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     -  กำไรที่ยังไม่เกิดขึ้นจากการปรับมูลค่าหลักทรัพย์เผื่อขาย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</si>
  <si>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</si>
  <si>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</si>
  <si>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-  หนี้สินตามสัญญาเช่า - สุทธิ</t>
  </si>
  <si>
    <t>-  เจ้าหนี้ค่าทรัพย์สิน</t>
  </si>
  <si>
    <t>-  ลูกหนี้ค่าทรัพย์สิน</t>
  </si>
  <si>
    <t>-  เงินปันผลค้างรับ</t>
  </si>
  <si>
    <t>กระทบเงินลงทุนชั่วคราวปี 2017</t>
  </si>
  <si>
    <t>จ่ายเงินซื้อ</t>
  </si>
  <si>
    <t>รับเงิน</t>
  </si>
  <si>
    <t>กำไรที่เกิดขึ้น</t>
  </si>
  <si>
    <t>กำไรที่ยังไม่เกิด</t>
  </si>
  <si>
    <t>BF(TBANK)</t>
  </si>
  <si>
    <t>KBANK</t>
  </si>
  <si>
    <t>TBANK</t>
  </si>
  <si>
    <t>ย่อย</t>
  </si>
  <si>
    <t>ใหญ่</t>
  </si>
  <si>
    <t>(รายได้)ค่าใช้จ่ายภาษีเงินได้</t>
  </si>
  <si>
    <t>ค่าเผื่อผลขาดทุนด้านเครดิตที่คาดว่าจะเกิดขึ้น</t>
  </si>
  <si>
    <t>ค่าตัดจำหน่ายภาษีเงินได้ถูกหัก ณ ที่จ่าย</t>
  </si>
  <si>
    <t>ขาดทุนจากการคืนทุนของสินทรัพย์ทางการเงิน</t>
  </si>
  <si>
    <t>(กำไร)ขาดทุนที่ยังไม่เกิดขึ้นจริงจากการปรับมูลค่าสินทรัพย์ทางการเงิน</t>
  </si>
  <si>
    <t>กำไรที่เกิดขึ้นจากการจำหน่ายสินทรัพย์ทางการเงิน</t>
  </si>
  <si>
    <t xml:space="preserve">กำไรจากกลับรายการหนี้สินตามสัญญาเช่า </t>
  </si>
  <si>
    <t>ขาดทุนจากการเลิกใช้สินทรัพย์</t>
  </si>
  <si>
    <t>รายได้จากการเป็นผู้ตรวจสอบธุรกรรมประเภทสินทรัพย์ไม่มีตัวตน - สินทรัพย์ดิจิทัล</t>
  </si>
  <si>
    <t>ขาดทุนที่ยังไม่เกิดขึ้นจริงจากการปรับมูลค่าสินทรัพย์ไม่มีตัวตน</t>
  </si>
  <si>
    <t>ประเภทสินทรัพย์ดิจิทัล</t>
  </si>
  <si>
    <t>กำไรจากอัตราแลกเปลี่ยน</t>
  </si>
  <si>
    <t>ต้นทุนทางการเงินรอตัดจ่าย</t>
  </si>
  <si>
    <t>สินค้าคงเหลือ - สินทรัพย์ดิจิทัล</t>
  </si>
  <si>
    <t>จ่ายภาษีเงินได้</t>
  </si>
  <si>
    <t>ซื้อสินทรัพย์ไม่มีตัวตน - สินทรัพย์ดิจิทัล</t>
  </si>
  <si>
    <t>จ่ายเงินปันผลให้ผู้ถือหุ้นส่วนน้อย</t>
  </si>
  <si>
    <t>รับเงินค่าหุ้นจากผู้ถือหุ้นส่วนน้อยของบริษัทย่อย</t>
  </si>
  <si>
    <t>เงินสดสุทธิใช้ไปในกิจกรรมจัดหาเงิน</t>
  </si>
  <si>
    <t>เงินสดและรายการเทียบเท่าเงินสดที่ถูกจัดประเภทเป็น</t>
  </si>
  <si>
    <t>เงินสดและรายการเทียบเท่าเงินสด ณ วันที่ 30 กันยายน</t>
  </si>
  <si>
    <t>-  ขาดทุนจากเงินลงทุนในตราสารทุนที่กำหนดให้วัดมูลค่า</t>
  </si>
  <si>
    <t>-  เจ้าหนี้จากการซื้อสินทรัพย์ถาวร</t>
  </si>
  <si>
    <t>-  รายการกำไรจากการประมาณการตาม</t>
  </si>
  <si>
    <t>หลักคณิตศาสตร์ประกันภัย - สุทธิภาษีจากเงินได้</t>
  </si>
  <si>
    <t>21, 22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</si>
</sst>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;\(#,##0\)"/>
    <numFmt numFmtId="190" formatCode="#,##0.00;\(#,##0.00\)"/>
    <numFmt numFmtId="191" formatCode="#,##0_);\(#,##0.00\)"/>
    <numFmt numFmtId="192" formatCode="_(* #,##0_);_(* \(#,##0\);_(* &quot;-&quot;??_);_(@_)"/>
    <numFmt numFmtId="193" formatCode="#,##0_);[Black]\(#,##0\)"/>
    <numFmt numFmtId="194" formatCode="#,##0.0_);[Black]\(#,##0.0\)"/>
    <numFmt numFmtId="195" formatCode="#,##0_-;\(#,##0\);&quot;-   &quot;"/>
  </numFmts>
  <fonts count="15" x14ac:knownFonts="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3"/>
      <name val="Cordia New"/>
      <family val="2"/>
    </font>
    <font>
      <sz val="15"/>
      <color theme="0"/>
      <name val="Cordia New"/>
      <family val="2"/>
    </font>
    <font>
      <sz val="15"/>
      <color rgb="FFFFFF00"/>
      <name val="Cordia New"/>
      <family val="2"/>
    </font>
    <font>
      <b/>
      <sz val="15"/>
      <color rgb="FFFFFF00"/>
      <name val="Cordia New"/>
      <family val="2"/>
    </font>
    <font>
      <u/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42">
    <xf numFmtId="0" fontId="0" fillId="0" borderId="0" xfId="0"/>
    <xf numFmtId="0" fontId="2" fillId="0" borderId="0" xfId="0" applyFont="1"/>
    <xf numFmtId="189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center"/>
    </xf>
    <xf numFmtId="188" fontId="2" fillId="0" borderId="0" xfId="1" applyNumberFormat="1" applyFont="1" applyFill="1"/>
    <xf numFmtId="188" fontId="2" fillId="0" borderId="0" xfId="1" applyNumberFormat="1" applyFont="1" applyFill="1" applyBorder="1"/>
    <xf numFmtId="43" fontId="2" fillId="0" borderId="0" xfId="1" applyFont="1" applyFill="1" applyBorder="1"/>
    <xf numFmtId="188" fontId="3" fillId="0" borderId="2" xfId="1" applyNumberFormat="1" applyFont="1" applyFill="1" applyBorder="1"/>
    <xf numFmtId="188" fontId="3" fillId="0" borderId="0" xfId="1" applyNumberFormat="1" applyFont="1" applyFill="1" applyBorder="1"/>
    <xf numFmtId="43" fontId="2" fillId="0" borderId="0" xfId="1" applyFont="1" applyFill="1"/>
    <xf numFmtId="191" fontId="2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88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43" fontId="3" fillId="0" borderId="0" xfId="1" applyFont="1" applyFill="1"/>
    <xf numFmtId="43" fontId="3" fillId="0" borderId="0" xfId="1" applyFont="1" applyFill="1" applyBorder="1"/>
    <xf numFmtId="188" fontId="2" fillId="0" borderId="3" xfId="1" applyNumberFormat="1" applyFont="1" applyFill="1" applyBorder="1"/>
    <xf numFmtId="0" fontId="2" fillId="0" borderId="0" xfId="0" applyFont="1" applyAlignment="1">
      <alignment horizontal="left" vertical="justify" indent="1"/>
    </xf>
    <xf numFmtId="188" fontId="3" fillId="0" borderId="0" xfId="1" applyNumberFormat="1" applyFont="1" applyFill="1" applyAlignment="1">
      <alignment horizontal="right"/>
    </xf>
    <xf numFmtId="0" fontId="3" fillId="0" borderId="0" xfId="0" applyFont="1" applyAlignment="1">
      <alignment vertical="center"/>
    </xf>
    <xf numFmtId="189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Alignment="1">
      <alignment horizontal="right"/>
    </xf>
    <xf numFmtId="0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left" vertical="top"/>
    </xf>
    <xf numFmtId="41" fontId="2" fillId="0" borderId="0" xfId="1" applyNumberFormat="1" applyFont="1" applyFill="1" applyAlignment="1">
      <alignment vertical="top"/>
    </xf>
    <xf numFmtId="41" fontId="2" fillId="0" borderId="0" xfId="1" applyNumberFormat="1" applyFont="1" applyFill="1"/>
    <xf numFmtId="41" fontId="2" fillId="0" borderId="0" xfId="1" applyNumberFormat="1" applyFont="1" applyFill="1" applyBorder="1"/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0" applyNumberFormat="1" applyFont="1"/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 vertical="top"/>
    </xf>
    <xf numFmtId="41" fontId="3" fillId="0" borderId="3" xfId="1" applyNumberFormat="1" applyFont="1" applyFill="1" applyBorder="1" applyAlignment="1">
      <alignment horizontal="right"/>
    </xf>
    <xf numFmtId="41" fontId="2" fillId="0" borderId="1" xfId="1" applyNumberFormat="1" applyFont="1" applyFill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41" fontId="2" fillId="0" borderId="0" xfId="1" applyNumberFormat="1" applyFont="1" applyFill="1" applyBorder="1" applyAlignment="1">
      <alignment vertical="center"/>
    </xf>
    <xf numFmtId="41" fontId="3" fillId="0" borderId="0" xfId="0" applyNumberFormat="1" applyFont="1"/>
    <xf numFmtId="43" fontId="2" fillId="0" borderId="0" xfId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top"/>
    </xf>
    <xf numFmtId="188" fontId="5" fillId="0" borderId="0" xfId="1" applyNumberFormat="1" applyFont="1" applyFill="1" applyBorder="1"/>
    <xf numFmtId="43" fontId="5" fillId="0" borderId="0" xfId="1" applyFont="1" applyFill="1" applyBorder="1"/>
    <xf numFmtId="188" fontId="6" fillId="0" borderId="3" xfId="1" applyNumberFormat="1" applyFont="1" applyFill="1" applyBorder="1"/>
    <xf numFmtId="43" fontId="5" fillId="0" borderId="0" xfId="1" applyFont="1" applyFill="1" applyBorder="1" applyAlignment="1">
      <alignment horizontal="right"/>
    </xf>
    <xf numFmtId="193" fontId="5" fillId="0" borderId="0" xfId="1" applyNumberFormat="1" applyFont="1" applyFill="1" applyBorder="1" applyAlignment="1">
      <alignment horizontal="center"/>
    </xf>
    <xf numFmtId="188" fontId="6" fillId="0" borderId="4" xfId="1" applyNumberFormat="1" applyFont="1" applyFill="1" applyBorder="1"/>
    <xf numFmtId="188" fontId="6" fillId="0" borderId="0" xfId="1" applyNumberFormat="1" applyFont="1" applyFill="1" applyBorder="1"/>
    <xf numFmtId="0" fontId="5" fillId="0" borderId="0" xfId="1" applyNumberFormat="1" applyFont="1" applyFill="1" applyBorder="1"/>
    <xf numFmtId="0" fontId="8" fillId="0" borderId="0" xfId="1" applyNumberFormat="1" applyFont="1" applyFill="1" applyBorder="1"/>
    <xf numFmtId="188" fontId="5" fillId="0" borderId="5" xfId="1" applyNumberFormat="1" applyFont="1" applyFill="1" applyBorder="1"/>
    <xf numFmtId="188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89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188" fontId="6" fillId="0" borderId="5" xfId="1" applyNumberFormat="1" applyFont="1" applyFill="1" applyBorder="1"/>
    <xf numFmtId="188" fontId="6" fillId="0" borderId="3" xfId="1" applyNumberFormat="1" applyFont="1" applyFill="1" applyBorder="1" applyAlignment="1">
      <alignment horizontal="right"/>
    </xf>
    <xf numFmtId="188" fontId="6" fillId="0" borderId="5" xfId="1" applyNumberFormat="1" applyFont="1" applyFill="1" applyBorder="1" applyAlignment="1">
      <alignment horizontal="right"/>
    </xf>
    <xf numFmtId="188" fontId="2" fillId="0" borderId="0" xfId="1" applyNumberFormat="1" applyFont="1" applyFill="1" applyAlignment="1">
      <alignment horizontal="right"/>
    </xf>
    <xf numFmtId="43" fontId="6" fillId="0" borderId="0" xfId="1" applyFont="1" applyFill="1" applyBorder="1"/>
    <xf numFmtId="41" fontId="2" fillId="0" borderId="0" xfId="0" quotePrefix="1" applyNumberFormat="1" applyFont="1" applyAlignment="1">
      <alignment horizontal="left" vertical="justify" indent="1"/>
    </xf>
    <xf numFmtId="188" fontId="2" fillId="0" borderId="1" xfId="1" applyNumberFormat="1" applyFont="1" applyFill="1" applyBorder="1" applyAlignment="1">
      <alignment horizontal="right"/>
    </xf>
    <xf numFmtId="188" fontId="8" fillId="0" borderId="0" xfId="1" applyNumberFormat="1" applyFont="1" applyFill="1" applyBorder="1"/>
    <xf numFmtId="190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43" fontId="3" fillId="0" borderId="3" xfId="1" applyFont="1" applyFill="1" applyBorder="1" applyAlignment="1">
      <alignment vertical="center"/>
    </xf>
    <xf numFmtId="188" fontId="3" fillId="0" borderId="0" xfId="1" applyNumberFormat="1" applyFont="1" applyFill="1" applyBorder="1" applyAlignment="1">
      <alignment horizontal="right"/>
    </xf>
    <xf numFmtId="188" fontId="5" fillId="0" borderId="1" xfId="1" applyNumberFormat="1" applyFont="1" applyFill="1" applyBorder="1" applyAlignment="1">
      <alignment horizontal="right"/>
    </xf>
    <xf numFmtId="43" fontId="5" fillId="0" borderId="1" xfId="1" applyFont="1" applyFill="1" applyBorder="1"/>
    <xf numFmtId="0" fontId="2" fillId="0" borderId="0" xfId="0" applyFont="1" applyAlignment="1">
      <alignment horizontal="left" vertical="top" indent="1"/>
    </xf>
    <xf numFmtId="41" fontId="2" fillId="0" borderId="0" xfId="0" applyNumberFormat="1" applyFont="1" applyAlignment="1">
      <alignment horizontal="right"/>
    </xf>
    <xf numFmtId="43" fontId="2" fillId="0" borderId="0" xfId="1" applyFont="1" applyFill="1" applyBorder="1" applyAlignment="1"/>
    <xf numFmtId="43" fontId="2" fillId="0" borderId="1" xfId="1" applyFont="1" applyFill="1" applyBorder="1" applyAlignment="1">
      <alignment horizontal="right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justify"/>
    </xf>
    <xf numFmtId="0" fontId="2" fillId="0" borderId="0" xfId="0" quotePrefix="1" applyFont="1" applyAlignment="1">
      <alignment horizontal="left" vertical="justify" indent="1"/>
    </xf>
    <xf numFmtId="0" fontId="11" fillId="0" borderId="0" xfId="1" applyNumberFormat="1" applyFont="1" applyFill="1" applyBorder="1"/>
    <xf numFmtId="41" fontId="2" fillId="0" borderId="1" xfId="1" applyNumberFormat="1" applyFont="1" applyFill="1" applyBorder="1" applyAlignment="1">
      <alignment horizontal="left" vertical="top"/>
    </xf>
    <xf numFmtId="188" fontId="2" fillId="0" borderId="0" xfId="1" applyNumberFormat="1" applyFont="1" applyFill="1" applyBorder="1" applyAlignment="1">
      <alignment vertical="center"/>
    </xf>
    <xf numFmtId="41" fontId="2" fillId="0" borderId="1" xfId="0" applyNumberFormat="1" applyFont="1" applyBorder="1"/>
    <xf numFmtId="0" fontId="7" fillId="0" borderId="0" xfId="1" applyNumberFormat="1" applyFont="1" applyFill="1" applyBorder="1" applyAlignment="1">
      <alignment horizontal="center" wrapText="1"/>
    </xf>
    <xf numFmtId="188" fontId="5" fillId="0" borderId="0" xfId="1" applyNumberFormat="1" applyFont="1" applyFill="1" applyBorder="1" applyAlignment="1">
      <alignment wrapText="1"/>
    </xf>
    <xf numFmtId="43" fontId="12" fillId="0" borderId="0" xfId="1" applyFont="1" applyFill="1" applyBorder="1" applyAlignment="1">
      <alignment wrapText="1"/>
    </xf>
    <xf numFmtId="194" fontId="5" fillId="0" borderId="0" xfId="1" applyNumberFormat="1" applyFont="1" applyFill="1" applyBorder="1" applyAlignment="1">
      <alignment horizontal="center" wrapText="1"/>
    </xf>
    <xf numFmtId="188" fontId="12" fillId="0" borderId="0" xfId="1" applyNumberFormat="1" applyFont="1" applyFill="1" applyBorder="1" applyAlignment="1">
      <alignment wrapText="1"/>
    </xf>
    <xf numFmtId="43" fontId="12" fillId="0" borderId="0" xfId="1" applyFont="1" applyFill="1" applyBorder="1"/>
    <xf numFmtId="188" fontId="6" fillId="0" borderId="0" xfId="1" applyNumberFormat="1" applyFont="1" applyFill="1" applyBorder="1" applyAlignment="1">
      <alignment wrapText="1"/>
    </xf>
    <xf numFmtId="188" fontId="13" fillId="0" borderId="0" xfId="1" applyNumberFormat="1" applyFont="1" applyFill="1" applyBorder="1" applyAlignment="1">
      <alignment wrapText="1"/>
    </xf>
    <xf numFmtId="0" fontId="6" fillId="0" borderId="6" xfId="0" applyFont="1" applyBorder="1" applyAlignment="1">
      <alignment vertical="justify"/>
    </xf>
    <xf numFmtId="0" fontId="6" fillId="0" borderId="6" xfId="0" applyFont="1" applyBorder="1" applyAlignment="1">
      <alignment horizontal="center"/>
    </xf>
    <xf numFmtId="188" fontId="6" fillId="0" borderId="6" xfId="1" applyNumberFormat="1" applyFont="1" applyFill="1" applyBorder="1" applyAlignment="1">
      <alignment horizontal="right"/>
    </xf>
    <xf numFmtId="43" fontId="13" fillId="0" borderId="6" xfId="1" applyFont="1" applyFill="1" applyBorder="1" applyAlignment="1">
      <alignment horizontal="right"/>
    </xf>
    <xf numFmtId="41" fontId="2" fillId="0" borderId="0" xfId="1" applyNumberFormat="1" applyFont="1" applyFill="1" applyBorder="1" applyAlignment="1"/>
    <xf numFmtId="41" fontId="3" fillId="0" borderId="6" xfId="0" applyNumberFormat="1" applyFont="1" applyBorder="1"/>
    <xf numFmtId="43" fontId="3" fillId="0" borderId="2" xfId="1" applyFont="1" applyFill="1" applyBorder="1"/>
    <xf numFmtId="43" fontId="3" fillId="0" borderId="1" xfId="1" applyFont="1" applyFill="1" applyBorder="1"/>
    <xf numFmtId="41" fontId="6" fillId="0" borderId="0" xfId="1" applyNumberFormat="1" applyFont="1" applyFill="1" applyBorder="1"/>
    <xf numFmtId="188" fontId="5" fillId="0" borderId="1" xfId="1" applyNumberFormat="1" applyFont="1" applyFill="1" applyBorder="1"/>
    <xf numFmtId="41" fontId="6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6" fillId="0" borderId="5" xfId="1" applyNumberFormat="1" applyFont="1" applyFill="1" applyBorder="1" applyAlignment="1">
      <alignment horizontal="right"/>
    </xf>
    <xf numFmtId="188" fontId="3" fillId="0" borderId="6" xfId="1" applyNumberFormat="1" applyFont="1" applyFill="1" applyBorder="1"/>
    <xf numFmtId="189" fontId="3" fillId="0" borderId="0" xfId="1" applyNumberFormat="1" applyFont="1" applyFill="1"/>
    <xf numFmtId="189" fontId="2" fillId="0" borderId="1" xfId="1" applyNumberFormat="1" applyFont="1" applyFill="1" applyBorder="1"/>
    <xf numFmtId="189" fontId="3" fillId="0" borderId="0" xfId="1" applyNumberFormat="1" applyFont="1" applyFill="1" applyBorder="1"/>
    <xf numFmtId="189" fontId="2" fillId="0" borderId="0" xfId="1" applyNumberFormat="1" applyFont="1" applyFill="1" applyBorder="1"/>
    <xf numFmtId="189" fontId="3" fillId="0" borderId="2" xfId="1" applyNumberFormat="1" applyFont="1" applyFill="1" applyBorder="1"/>
    <xf numFmtId="189" fontId="2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3" fillId="0" borderId="3" xfId="1" applyNumberFormat="1" applyFont="1" applyFill="1" applyBorder="1" applyAlignment="1">
      <alignment horizontal="right"/>
    </xf>
    <xf numFmtId="190" fontId="2" fillId="0" borderId="5" xfId="1" applyNumberFormat="1" applyFont="1" applyFill="1" applyBorder="1"/>
    <xf numFmtId="0" fontId="2" fillId="0" borderId="0" xfId="0" applyFont="1" applyAlignment="1">
      <alignment horizontal="left" vertical="center" indent="4"/>
    </xf>
    <xf numFmtId="41" fontId="3" fillId="2" borderId="0" xfId="1" applyNumberFormat="1" applyFont="1" applyFill="1" applyBorder="1"/>
    <xf numFmtId="0" fontId="2" fillId="2" borderId="0" xfId="0" applyFont="1" applyFill="1"/>
    <xf numFmtId="41" fontId="2" fillId="2" borderId="0" xfId="1" applyNumberFormat="1" applyFont="1" applyFill="1" applyBorder="1"/>
    <xf numFmtId="41" fontId="2" fillId="2" borderId="1" xfId="1" applyNumberFormat="1" applyFont="1" applyFill="1" applyBorder="1"/>
    <xf numFmtId="41" fontId="3" fillId="2" borderId="2" xfId="1" applyNumberFormat="1" applyFont="1" applyFill="1" applyBorder="1"/>
    <xf numFmtId="189" fontId="2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/>
    </xf>
    <xf numFmtId="43" fontId="2" fillId="2" borderId="0" xfId="1" applyFont="1" applyFill="1" applyBorder="1" applyAlignment="1">
      <alignment vertical="center"/>
    </xf>
    <xf numFmtId="41" fontId="2" fillId="2" borderId="0" xfId="1" applyNumberFormat="1" applyFont="1" applyFill="1" applyAlignment="1">
      <alignment horizontal="right"/>
    </xf>
    <xf numFmtId="188" fontId="2" fillId="2" borderId="0" xfId="1" applyNumberFormat="1" applyFont="1" applyFill="1" applyBorder="1" applyAlignment="1">
      <alignment vertical="center"/>
    </xf>
    <xf numFmtId="189" fontId="3" fillId="2" borderId="3" xfId="1" applyNumberFormat="1" applyFont="1" applyFill="1" applyBorder="1" applyAlignment="1">
      <alignment horizontal="right"/>
    </xf>
    <xf numFmtId="41" fontId="3" fillId="2" borderId="0" xfId="1" applyNumberFormat="1" applyFont="1" applyFill="1" applyBorder="1" applyAlignment="1">
      <alignment horizontal="right"/>
    </xf>
    <xf numFmtId="189" fontId="2" fillId="2" borderId="1" xfId="1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Border="1" applyAlignment="1">
      <alignment horizontal="right"/>
    </xf>
    <xf numFmtId="43" fontId="3" fillId="2" borderId="3" xfId="1" applyFont="1" applyFill="1" applyBorder="1" applyAlignment="1">
      <alignment vertical="center"/>
    </xf>
    <xf numFmtId="189" fontId="3" fillId="2" borderId="0" xfId="1" applyNumberFormat="1" applyFont="1" applyFill="1" applyBorder="1" applyAlignment="1">
      <alignment horizontal="right"/>
    </xf>
    <xf numFmtId="189" fontId="2" fillId="2" borderId="0" xfId="1" applyNumberFormat="1" applyFont="1" applyFill="1" applyAlignment="1">
      <alignment horizontal="right"/>
    </xf>
    <xf numFmtId="188" fontId="2" fillId="2" borderId="0" xfId="1" applyNumberFormat="1" applyFont="1" applyFill="1" applyBorder="1" applyAlignment="1">
      <alignment horizontal="right"/>
    </xf>
    <xf numFmtId="189" fontId="2" fillId="2" borderId="0" xfId="1" applyNumberFormat="1" applyFont="1" applyFill="1" applyBorder="1"/>
    <xf numFmtId="41" fontId="2" fillId="2" borderId="1" xfId="1" applyNumberFormat="1" applyFont="1" applyFill="1" applyBorder="1" applyAlignment="1">
      <alignment horizontal="right"/>
    </xf>
    <xf numFmtId="41" fontId="3" fillId="2" borderId="0" xfId="1" applyNumberFormat="1" applyFont="1" applyFill="1" applyAlignment="1">
      <alignment horizontal="right"/>
    </xf>
    <xf numFmtId="41" fontId="2" fillId="2" borderId="0" xfId="1" applyNumberFormat="1" applyFont="1" applyFill="1" applyAlignment="1">
      <alignment horizontal="left" vertical="top"/>
    </xf>
    <xf numFmtId="41" fontId="2" fillId="2" borderId="0" xfId="1" applyNumberFormat="1" applyFont="1" applyFill="1" applyBorder="1" applyAlignment="1">
      <alignment horizontal="right" vertical="top"/>
    </xf>
    <xf numFmtId="43" fontId="2" fillId="2" borderId="1" xfId="1" applyFont="1" applyFill="1" applyBorder="1" applyAlignment="1">
      <alignment horizontal="left" vertical="top"/>
    </xf>
    <xf numFmtId="41" fontId="3" fillId="2" borderId="3" xfId="1" applyNumberFormat="1" applyFont="1" applyFill="1" applyBorder="1" applyAlignment="1">
      <alignment horizontal="right"/>
    </xf>
    <xf numFmtId="43" fontId="2" fillId="2" borderId="1" xfId="1" applyFont="1" applyFill="1" applyBorder="1"/>
    <xf numFmtId="43" fontId="5" fillId="0" borderId="0" xfId="1" applyFont="1" applyFill="1" applyBorder="1" applyAlignment="1">
      <alignment wrapText="1"/>
    </xf>
    <xf numFmtId="43" fontId="6" fillId="0" borderId="0" xfId="1" applyFont="1" applyFill="1" applyBorder="1" applyAlignment="1">
      <alignment horizontal="center" wrapText="1"/>
    </xf>
    <xf numFmtId="43" fontId="5" fillId="0" borderId="0" xfId="1" applyFont="1" applyFill="1" applyBorder="1" applyAlignment="1">
      <alignment horizontal="center" wrapText="1"/>
    </xf>
    <xf numFmtId="43" fontId="6" fillId="0" borderId="0" xfId="1" applyFont="1" applyFill="1" applyBorder="1" applyAlignment="1">
      <alignment horizontal="left" vertical="justify" wrapText="1"/>
    </xf>
    <xf numFmtId="43" fontId="5" fillId="0" borderId="0" xfId="1" applyFont="1" applyFill="1" applyBorder="1" applyAlignment="1">
      <alignment horizontal="left" vertical="justify" wrapText="1"/>
    </xf>
    <xf numFmtId="43" fontId="5" fillId="0" borderId="0" xfId="1" applyFont="1" applyFill="1" applyBorder="1" applyAlignment="1">
      <alignment vertical="justify" wrapText="1"/>
    </xf>
    <xf numFmtId="43" fontId="6" fillId="0" borderId="0" xfId="1" applyFont="1" applyFill="1" applyBorder="1" applyAlignment="1">
      <alignment vertical="justify" wrapText="1"/>
    </xf>
    <xf numFmtId="43" fontId="2" fillId="2" borderId="0" xfId="1" applyFont="1" applyFill="1" applyBorder="1" applyAlignment="1">
      <alignment horizontal="center"/>
    </xf>
    <xf numFmtId="43" fontId="2" fillId="2" borderId="1" xfId="1" applyFont="1" applyFill="1" applyBorder="1" applyAlignment="1">
      <alignment horizontal="right"/>
    </xf>
    <xf numFmtId="192" fontId="3" fillId="2" borderId="0" xfId="0" applyNumberFormat="1" applyFont="1" applyFill="1" applyAlignment="1">
      <alignment horizontal="left"/>
    </xf>
    <xf numFmtId="192" fontId="3" fillId="2" borderId="0" xfId="1" applyNumberFormat="1" applyFont="1" applyFill="1" applyAlignment="1">
      <alignment horizontal="left"/>
    </xf>
    <xf numFmtId="192" fontId="2" fillId="2" borderId="0" xfId="0" applyNumberFormat="1" applyFont="1" applyFill="1"/>
    <xf numFmtId="41" fontId="5" fillId="0" borderId="0" xfId="1" applyNumberFormat="1" applyFont="1" applyFill="1" applyBorder="1"/>
    <xf numFmtId="43" fontId="2" fillId="0" borderId="1" xfId="1" applyFont="1" applyFill="1" applyBorder="1" applyAlignment="1">
      <alignment vertical="center"/>
    </xf>
    <xf numFmtId="189" fontId="3" fillId="0" borderId="0" xfId="1" applyNumberFormat="1" applyFont="1" applyFill="1" applyAlignment="1">
      <alignment horizontal="right"/>
    </xf>
    <xf numFmtId="43" fontId="2" fillId="0" borderId="0" xfId="1" applyFont="1" applyFill="1" applyAlignment="1">
      <alignment horizontal="left" vertical="justify"/>
    </xf>
    <xf numFmtId="43" fontId="2" fillId="0" borderId="0" xfId="1" applyFont="1" applyFill="1" applyAlignment="1">
      <alignment horizontal="left" vertical="top"/>
    </xf>
    <xf numFmtId="43" fontId="2" fillId="0" borderId="0" xfId="1" applyFont="1" applyFill="1" applyAlignment="1">
      <alignment vertical="top"/>
    </xf>
    <xf numFmtId="187" fontId="2" fillId="0" borderId="0" xfId="0" applyNumberFormat="1" applyFont="1"/>
    <xf numFmtId="187" fontId="2" fillId="0" borderId="0" xfId="1" applyNumberFormat="1" applyFont="1" applyFill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Border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left" vertical="top"/>
    </xf>
    <xf numFmtId="187" fontId="2" fillId="0" borderId="0" xfId="1" applyNumberFormat="1" applyFont="1" applyFill="1" applyAlignment="1">
      <alignment horizontal="right" vertical="top"/>
    </xf>
    <xf numFmtId="187" fontId="3" fillId="0" borderId="3" xfId="1" applyNumberFormat="1" applyFont="1" applyFill="1" applyBorder="1" applyAlignment="1">
      <alignment horizontal="right"/>
    </xf>
    <xf numFmtId="192" fontId="3" fillId="0" borderId="0" xfId="1" applyNumberFormat="1" applyFont="1" applyFill="1" applyAlignment="1">
      <alignment horizontal="left"/>
    </xf>
    <xf numFmtId="187" fontId="2" fillId="0" borderId="0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87" fontId="2" fillId="0" borderId="0" xfId="1" applyNumberFormat="1" applyFont="1" applyFill="1"/>
    <xf numFmtId="187" fontId="3" fillId="0" borderId="0" xfId="1" applyNumberFormat="1" applyFont="1" applyFill="1"/>
    <xf numFmtId="187" fontId="3" fillId="0" borderId="0" xfId="1" applyNumberFormat="1" applyFont="1" applyFill="1" applyBorder="1"/>
    <xf numFmtId="43" fontId="3" fillId="0" borderId="3" xfId="1" applyFont="1" applyFill="1" applyBorder="1"/>
    <xf numFmtId="187" fontId="2" fillId="0" borderId="1" xfId="1" applyNumberFormat="1" applyFont="1" applyFill="1" applyBorder="1"/>
    <xf numFmtId="187" fontId="3" fillId="0" borderId="2" xfId="1" applyNumberFormat="1" applyFont="1" applyFill="1" applyBorder="1"/>
    <xf numFmtId="0" fontId="2" fillId="0" borderId="0" xfId="0" quotePrefix="1" applyFont="1"/>
    <xf numFmtId="43" fontId="2" fillId="0" borderId="1" xfId="1" applyFont="1" applyFill="1" applyBorder="1" applyAlignment="1">
      <alignment horizontal="right" vertical="top"/>
    </xf>
    <xf numFmtId="187" fontId="3" fillId="0" borderId="0" xfId="1" applyNumberFormat="1" applyFont="1" applyFill="1" applyBorder="1" applyAlignment="1">
      <alignment vertical="center"/>
    </xf>
    <xf numFmtId="188" fontId="3" fillId="0" borderId="0" xfId="1" applyNumberFormat="1" applyFont="1" applyFill="1" applyBorder="1" applyAlignment="1">
      <alignment horizontal="right" vertical="center"/>
    </xf>
    <xf numFmtId="187" fontId="2" fillId="0" borderId="1" xfId="1" applyNumberFormat="1" applyFont="1" applyFill="1" applyBorder="1" applyAlignment="1">
      <alignment horizontal="right"/>
    </xf>
    <xf numFmtId="0" fontId="7" fillId="0" borderId="0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194" fontId="5" fillId="0" borderId="0" xfId="1" applyNumberFormat="1" applyFont="1" applyFill="1" applyBorder="1" applyAlignment="1">
      <alignment horizontal="center"/>
    </xf>
    <xf numFmtId="193" fontId="7" fillId="0" borderId="0" xfId="1" applyNumberFormat="1" applyFont="1" applyFill="1" applyBorder="1" applyAlignment="1">
      <alignment horizontal="center"/>
    </xf>
    <xf numFmtId="41" fontId="2" fillId="0" borderId="4" xfId="1" applyNumberFormat="1" applyFont="1" applyFill="1" applyBorder="1" applyAlignment="1">
      <alignment horizontal="right"/>
    </xf>
    <xf numFmtId="41" fontId="2" fillId="0" borderId="4" xfId="1" applyNumberFormat="1" applyFont="1" applyFill="1" applyBorder="1"/>
    <xf numFmtId="189" fontId="3" fillId="0" borderId="1" xfId="1" applyNumberFormat="1" applyFont="1" applyFill="1" applyBorder="1"/>
    <xf numFmtId="187" fontId="2" fillId="0" borderId="0" xfId="1" applyNumberFormat="1" applyFont="1" applyFill="1" applyBorder="1" applyAlignment="1">
      <alignment horizontal="right" vertical="top"/>
    </xf>
    <xf numFmtId="188" fontId="2" fillId="0" borderId="0" xfId="1" applyNumberFormat="1" applyFont="1" applyFill="1" applyBorder="1" applyAlignment="1">
      <alignment horizontal="right" vertical="center"/>
    </xf>
    <xf numFmtId="188" fontId="3" fillId="0" borderId="0" xfId="1" applyNumberFormat="1" applyFont="1" applyFill="1"/>
    <xf numFmtId="188" fontId="3" fillId="0" borderId="2" xfId="1" applyNumberFormat="1" applyFont="1" applyFill="1" applyBorder="1" applyAlignment="1">
      <alignment vertical="center"/>
    </xf>
    <xf numFmtId="43" fontId="2" fillId="0" borderId="5" xfId="1" applyFont="1" applyFill="1" applyBorder="1"/>
    <xf numFmtId="188" fontId="3" fillId="0" borderId="1" xfId="1" applyNumberFormat="1" applyFont="1" applyFill="1" applyBorder="1"/>
    <xf numFmtId="43" fontId="5" fillId="0" borderId="0" xfId="1" applyFont="1" applyFill="1"/>
    <xf numFmtId="43" fontId="2" fillId="0" borderId="0" xfId="1" applyFont="1" applyFill="1" applyAlignment="1">
      <alignment vertical="center"/>
    </xf>
    <xf numFmtId="188" fontId="2" fillId="0" borderId="0" xfId="1" applyNumberFormat="1" applyFont="1" applyFill="1" applyAlignment="1">
      <alignment horizontal="left" vertical="top"/>
    </xf>
    <xf numFmtId="188" fontId="2" fillId="0" borderId="1" xfId="1" applyNumberFormat="1" applyFont="1" applyFill="1" applyBorder="1" applyAlignment="1">
      <alignment horizontal="right" vertical="top"/>
    </xf>
    <xf numFmtId="43" fontId="2" fillId="0" borderId="0" xfId="1" applyFont="1" applyFill="1" applyAlignment="1">
      <alignment horizontal="right" vertical="top"/>
    </xf>
    <xf numFmtId="188" fontId="2" fillId="0" borderId="0" xfId="1" applyNumberFormat="1" applyFont="1" applyFill="1" applyAlignment="1">
      <alignment vertical="top"/>
    </xf>
    <xf numFmtId="0" fontId="2" fillId="0" borderId="0" xfId="0" applyFont="1" applyAlignment="1">
      <alignment horizontal="left" vertical="justify"/>
    </xf>
    <xf numFmtId="0" fontId="3" fillId="0" borderId="0" xfId="0" applyFont="1" applyAlignment="1">
      <alignment horizontal="left" vertical="justify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0" xfId="0" applyFont="1" applyFill="1" applyAlignment="1">
      <alignment horizontal="left" vertical="justify"/>
    </xf>
    <xf numFmtId="0" fontId="5" fillId="0" borderId="0" xfId="0" applyFont="1" applyFill="1" applyAlignment="1">
      <alignment horizontal="centerContinuous"/>
    </xf>
    <xf numFmtId="188" fontId="5" fillId="0" borderId="0" xfId="0" applyNumberFormat="1" applyFont="1" applyFill="1"/>
    <xf numFmtId="0" fontId="5" fillId="0" borderId="0" xfId="0" applyFont="1" applyFill="1"/>
    <xf numFmtId="0" fontId="6" fillId="0" borderId="0" xfId="0" applyFont="1" applyFill="1" applyAlignment="1">
      <alignment horizontal="left" vertical="justify"/>
    </xf>
    <xf numFmtId="0" fontId="6" fillId="0" borderId="0" xfId="0" applyFont="1" applyFill="1"/>
    <xf numFmtId="0" fontId="6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quotePrefix="1" applyFont="1" applyFill="1" applyAlignment="1">
      <alignment horizontal="right" vertical="top"/>
    </xf>
    <xf numFmtId="0" fontId="6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top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left" vertical="top" indent="1"/>
    </xf>
    <xf numFmtId="0" fontId="6" fillId="0" borderId="0" xfId="0" applyFont="1" applyFill="1" applyAlignment="1">
      <alignment vertical="top"/>
    </xf>
    <xf numFmtId="190" fontId="5" fillId="0" borderId="0" xfId="0" applyNumberFormat="1" applyFont="1" applyFill="1"/>
    <xf numFmtId="0" fontId="5" fillId="0" borderId="0" xfId="0" applyFont="1" applyFill="1" applyAlignment="1">
      <alignment wrapText="1"/>
    </xf>
    <xf numFmtId="0" fontId="12" fillId="0" borderId="0" xfId="0" applyFont="1" applyFill="1" applyAlignment="1">
      <alignment wrapText="1"/>
    </xf>
    <xf numFmtId="0" fontId="12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right" vertical="center" wrapText="1"/>
    </xf>
    <xf numFmtId="0" fontId="13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left" vertical="justify"/>
    </xf>
    <xf numFmtId="0" fontId="5" fillId="0" borderId="0" xfId="0" applyFont="1" applyFill="1" applyAlignment="1">
      <alignment vertical="justify"/>
    </xf>
    <xf numFmtId="43" fontId="12" fillId="0" borderId="0" xfId="0" applyNumberFormat="1" applyFont="1" applyFill="1"/>
    <xf numFmtId="0" fontId="5" fillId="0" borderId="0" xfId="0" quotePrefix="1" applyFont="1" applyFill="1" applyAlignment="1">
      <alignment horizontal="left" vertical="justify" indent="1"/>
    </xf>
    <xf numFmtId="0" fontId="5" fillId="0" borderId="0" xfId="0" applyFont="1" applyFill="1" applyAlignment="1">
      <alignment horizontal="left" vertical="justify" indent="1"/>
    </xf>
    <xf numFmtId="0" fontId="6" fillId="0" borderId="0" xfId="0" applyFont="1" applyFill="1" applyAlignment="1">
      <alignment vertical="justify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indent="2"/>
    </xf>
    <xf numFmtId="0" fontId="5" fillId="0" borderId="0" xfId="0" applyFont="1" applyFill="1" applyAlignment="1">
      <alignment horizontal="left" vertical="top" indent="2"/>
    </xf>
    <xf numFmtId="41" fontId="5" fillId="0" borderId="1" xfId="0" applyNumberFormat="1" applyFont="1" applyFill="1" applyBorder="1"/>
    <xf numFmtId="0" fontId="2" fillId="0" borderId="0" xfId="0" applyFont="1" applyFill="1"/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justify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0" fontId="3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left" indent="1"/>
    </xf>
    <xf numFmtId="195" fontId="2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195" fontId="2" fillId="0" borderId="0" xfId="0" applyNumberFormat="1" applyFont="1" applyFill="1" applyAlignment="1">
      <alignment vertical="center"/>
    </xf>
    <xf numFmtId="195" fontId="3" fillId="0" borderId="0" xfId="0" applyNumberFormat="1" applyFont="1" applyFill="1" applyAlignment="1">
      <alignment vertical="center"/>
    </xf>
    <xf numFmtId="195" fontId="3" fillId="0" borderId="2" xfId="0" applyNumberFormat="1" applyFont="1" applyFill="1" applyBorder="1" applyAlignment="1">
      <alignment vertical="center"/>
    </xf>
    <xf numFmtId="188" fontId="2" fillId="0" borderId="0" xfId="0" applyNumberFormat="1" applyFont="1" applyFill="1"/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indent="1"/>
    </xf>
    <xf numFmtId="0" fontId="3" fillId="0" borderId="0" xfId="0" applyFont="1" applyFill="1" applyAlignment="1">
      <alignment horizontal="left" vertical="top" indent="1"/>
    </xf>
    <xf numFmtId="41" fontId="2" fillId="0" borderId="0" xfId="0" applyNumberFormat="1" applyFont="1" applyFill="1"/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left" vertical="justify"/>
    </xf>
    <xf numFmtId="195" fontId="2" fillId="0" borderId="1" xfId="0" applyNumberFormat="1" applyFont="1" applyFill="1" applyBorder="1" applyAlignment="1">
      <alignment horizontal="left" vertical="center" indent="3"/>
    </xf>
    <xf numFmtId="0" fontId="3" fillId="0" borderId="0" xfId="0" applyFont="1" applyFill="1" applyAlignment="1">
      <alignment vertical="center"/>
    </xf>
    <xf numFmtId="43" fontId="2" fillId="0" borderId="0" xfId="0" applyNumberFormat="1" applyFont="1" applyFill="1"/>
    <xf numFmtId="0" fontId="2" fillId="0" borderId="0" xfId="0" applyFont="1" applyFill="1" applyAlignment="1">
      <alignment vertical="justify"/>
    </xf>
    <xf numFmtId="0" fontId="2" fillId="0" borderId="0" xfId="0" applyFont="1" applyFill="1"/>
    <xf numFmtId="0" fontId="3" fillId="0" borderId="0" xfId="0" applyFont="1" applyFill="1" applyAlignment="1">
      <alignment vertical="justify"/>
    </xf>
    <xf numFmtId="0" fontId="2" fillId="0" borderId="0" xfId="0" applyFont="1" applyFill="1" applyAlignment="1">
      <alignment horizontal="left" vertical="justify" indent="1"/>
    </xf>
    <xf numFmtId="0" fontId="3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189" fontId="3" fillId="0" borderId="2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Continuous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center" vertical="justify"/>
    </xf>
    <xf numFmtId="0" fontId="3" fillId="0" borderId="4" xfId="0" applyFont="1" applyFill="1" applyBorder="1" applyAlignment="1">
      <alignment horizontal="right" vertical="justify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right" vertical="justify"/>
    </xf>
    <xf numFmtId="0" fontId="3" fillId="0" borderId="0" xfId="0" applyFont="1" applyFill="1" applyAlignment="1">
      <alignment horizontal="right" vertical="justify"/>
    </xf>
    <xf numFmtId="0" fontId="3" fillId="0" borderId="1" xfId="0" applyFont="1" applyFill="1" applyBorder="1" applyAlignment="1">
      <alignment horizontal="right" vertical="justify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justify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 vertical="center" textRotation="180"/>
    </xf>
    <xf numFmtId="0" fontId="2" fillId="0" borderId="0" xfId="0" applyFont="1" applyFill="1" applyAlignment="1">
      <alignment horizontal="left" vertical="justify"/>
    </xf>
    <xf numFmtId="0" fontId="10" fillId="0" borderId="0" xfId="0" applyFont="1" applyFill="1"/>
    <xf numFmtId="0" fontId="2" fillId="0" borderId="0" xfId="3" applyFont="1" applyFill="1"/>
    <xf numFmtId="0" fontId="3" fillId="0" borderId="0" xfId="3" applyFont="1" applyFill="1" applyAlignment="1">
      <alignment horizontal="right"/>
    </xf>
    <xf numFmtId="0" fontId="3" fillId="0" borderId="0" xfId="3" applyFont="1" applyFill="1" applyAlignment="1">
      <alignment horizontal="left" vertical="justify"/>
    </xf>
    <xf numFmtId="0" fontId="3" fillId="0" borderId="0" xfId="3" applyFont="1" applyFill="1"/>
    <xf numFmtId="0" fontId="3" fillId="0" borderId="0" xfId="3" applyFont="1" applyFill="1" applyAlignment="1">
      <alignment vertical="justify"/>
    </xf>
    <xf numFmtId="0" fontId="3" fillId="0" borderId="1" xfId="3" applyFont="1" applyFill="1" applyBorder="1" applyAlignment="1">
      <alignment horizontal="center"/>
    </xf>
    <xf numFmtId="0" fontId="3" fillId="0" borderId="0" xfId="3" applyFont="1" applyFill="1" applyAlignment="1">
      <alignment horizontal="center"/>
    </xf>
    <xf numFmtId="0" fontId="3" fillId="0" borderId="1" xfId="3" applyFont="1" applyFill="1" applyBorder="1" applyAlignment="1">
      <alignment horizontal="right"/>
    </xf>
    <xf numFmtId="0" fontId="3" fillId="0" borderId="0" xfId="3" applyFont="1" applyFill="1" applyAlignment="1">
      <alignment horizontal="right" vertical="center"/>
    </xf>
    <xf numFmtId="0" fontId="2" fillId="0" borderId="0" xfId="3" applyFont="1" applyFill="1" applyAlignment="1">
      <alignment vertical="justify"/>
    </xf>
    <xf numFmtId="0" fontId="2" fillId="0" borderId="0" xfId="3" quotePrefix="1" applyFont="1" applyFill="1" applyAlignment="1">
      <alignment horizontal="left" vertical="justify" indent="1"/>
    </xf>
    <xf numFmtId="0" fontId="2" fillId="0" borderId="0" xfId="3" applyFont="1" applyFill="1" applyAlignment="1">
      <alignment horizontal="left" vertical="justify" indent="1"/>
    </xf>
    <xf numFmtId="0" fontId="2" fillId="0" borderId="0" xfId="3" applyFont="1" applyFill="1" applyAlignment="1">
      <alignment horizontal="left" vertical="justify" indent="2"/>
    </xf>
    <xf numFmtId="0" fontId="2" fillId="0" borderId="0" xfId="3" applyFont="1" applyFill="1" applyAlignment="1">
      <alignment horizontal="left" indent="1"/>
    </xf>
    <xf numFmtId="0" fontId="3" fillId="0" borderId="0" xfId="3" applyFont="1" applyFill="1" applyAlignment="1">
      <alignment vertical="center"/>
    </xf>
    <xf numFmtId="187" fontId="2" fillId="0" borderId="0" xfId="3" applyNumberFormat="1" applyFont="1" applyFill="1"/>
    <xf numFmtId="0" fontId="2" fillId="0" borderId="0" xfId="3" applyFont="1" applyFill="1" applyAlignment="1">
      <alignment horizontal="left"/>
    </xf>
    <xf numFmtId="192" fontId="3" fillId="0" borderId="0" xfId="3" applyNumberFormat="1" applyFont="1" applyFill="1" applyAlignment="1">
      <alignment horizontal="left"/>
    </xf>
    <xf numFmtId="0" fontId="3" fillId="0" borderId="0" xfId="3" applyFont="1" applyFill="1" applyAlignment="1">
      <alignment horizontal="left"/>
    </xf>
    <xf numFmtId="195" fontId="2" fillId="0" borderId="0" xfId="3" applyNumberFormat="1" applyFont="1" applyFill="1" applyAlignment="1">
      <alignment vertical="center"/>
    </xf>
    <xf numFmtId="192" fontId="2" fillId="0" borderId="0" xfId="3" applyNumberFormat="1" applyFont="1" applyFill="1"/>
    <xf numFmtId="187" fontId="3" fillId="0" borderId="0" xfId="3" applyNumberFormat="1" applyFont="1" applyFill="1" applyAlignment="1">
      <alignment vertical="justify"/>
    </xf>
    <xf numFmtId="0" fontId="2" fillId="0" borderId="0" xfId="3" applyFont="1" applyFill="1" applyAlignment="1">
      <alignment horizontal="left" vertical="top" indent="1"/>
    </xf>
    <xf numFmtId="188" fontId="3" fillId="0" borderId="0" xfId="3" applyNumberFormat="1" applyFont="1" applyFill="1" applyAlignment="1">
      <alignment horizontal="right" vertical="center"/>
    </xf>
    <xf numFmtId="187" fontId="3" fillId="0" borderId="0" xfId="3" applyNumberFormat="1" applyFont="1" applyFill="1"/>
    <xf numFmtId="187" fontId="3" fillId="0" borderId="0" xfId="3" applyNumberFormat="1" applyFont="1" applyFill="1" applyAlignment="1">
      <alignment horizontal="left" vertical="justify" indent="1"/>
    </xf>
    <xf numFmtId="187" fontId="2" fillId="0" borderId="0" xfId="3" quotePrefix="1" applyNumberFormat="1" applyFont="1" applyFill="1" applyAlignment="1">
      <alignment horizontal="left" vertical="justify"/>
    </xf>
    <xf numFmtId="187" fontId="2" fillId="0" borderId="0" xfId="3" applyNumberFormat="1" applyFont="1" applyFill="1" applyAlignment="1">
      <alignment horizontal="left" indent="2"/>
    </xf>
    <xf numFmtId="0" fontId="2" fillId="0" borderId="0" xfId="3" quotePrefix="1" applyFont="1" applyFill="1" applyAlignment="1">
      <alignment vertical="justify"/>
    </xf>
    <xf numFmtId="0" fontId="2" fillId="0" borderId="0" xfId="3" applyFont="1" applyFill="1" applyAlignment="1">
      <alignment horizontal="left" vertical="justify" indent="3"/>
    </xf>
    <xf numFmtId="188" fontId="2" fillId="0" borderId="0" xfId="3" applyNumberFormat="1" applyFont="1" applyFill="1"/>
    <xf numFmtId="187" fontId="2" fillId="0" borderId="0" xfId="3" quotePrefix="1" applyNumberFormat="1" applyFont="1" applyFill="1" applyAlignment="1">
      <alignment horizontal="left" vertical="justify" indent="1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142875</xdr:rowOff>
    </xdr:from>
    <xdr:to>
      <xdr:col>5</xdr:col>
      <xdr:colOff>352425</xdr:colOff>
      <xdr:row>3</xdr:row>
      <xdr:rowOff>123825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3514725" y="142875"/>
          <a:ext cx="15811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632460</xdr:colOff>
      <xdr:row>2</xdr:row>
      <xdr:rowOff>59055</xdr:rowOff>
    </xdr:from>
    <xdr:to>
      <xdr:col>9</xdr:col>
      <xdr:colOff>2566035</xdr:colOff>
      <xdr:row>5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585" y="335280"/>
          <a:ext cx="193357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512445</xdr:colOff>
      <xdr:row>0</xdr:row>
      <xdr:rowOff>268605</xdr:rowOff>
    </xdr:from>
    <xdr:to>
      <xdr:col>11</xdr:col>
      <xdr:colOff>830580</xdr:colOff>
      <xdr:row>4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195" y="268605"/>
          <a:ext cx="191833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showGridLines="0" tabSelected="1" zoomScaleNormal="100" zoomScaleSheetLayoutView="100" workbookViewId="0">
      <selection activeCell="A10" sqref="A10"/>
    </sheetView>
  </sheetViews>
  <sheetFormatPr defaultColWidth="20.140625" defaultRowHeight="23.25" x14ac:dyDescent="0.55000000000000004"/>
  <cols>
    <col min="1" max="1" width="38.85546875" style="220" customWidth="1"/>
    <col min="2" max="2" width="8.5703125" style="220" customWidth="1"/>
    <col min="3" max="3" width="2.7109375" style="220" customWidth="1"/>
    <col min="4" max="4" width="14.7109375" style="220" customWidth="1"/>
    <col min="5" max="5" width="0.85546875" style="220" customWidth="1"/>
    <col min="6" max="6" width="14.85546875" style="220" customWidth="1"/>
    <col min="7" max="7" width="1.7109375" style="220" customWidth="1"/>
    <col min="8" max="8" width="14.7109375" style="220" customWidth="1"/>
    <col min="9" max="9" width="0.85546875" style="220" customWidth="1"/>
    <col min="10" max="10" width="14.5703125" style="220" customWidth="1"/>
    <col min="11" max="11" width="10.140625" style="219" bestFit="1" customWidth="1"/>
    <col min="12" max="12" width="10.5703125" style="50" bestFit="1" customWidth="1"/>
    <col min="13" max="13" width="15" style="50" bestFit="1" customWidth="1"/>
    <col min="14" max="14" width="11.28515625" style="98" bestFit="1" customWidth="1"/>
    <col min="15" max="15" width="12.28515625" style="220" bestFit="1" customWidth="1"/>
    <col min="16" max="16" width="11.28515625" style="98" bestFit="1" customWidth="1"/>
    <col min="17" max="16384" width="20.140625" style="220"/>
  </cols>
  <sheetData>
    <row r="1" spans="1:15" x14ac:dyDescent="0.55000000000000004">
      <c r="A1" s="217" t="s">
        <v>0</v>
      </c>
      <c r="B1" s="217"/>
      <c r="C1" s="217"/>
      <c r="D1" s="217"/>
      <c r="E1" s="218"/>
      <c r="F1" s="218"/>
      <c r="G1" s="218"/>
      <c r="H1" s="218"/>
      <c r="I1" s="218"/>
      <c r="J1" s="218"/>
    </row>
    <row r="2" spans="1:15" x14ac:dyDescent="0.55000000000000004">
      <c r="A2" s="221" t="s">
        <v>1</v>
      </c>
      <c r="B2" s="218"/>
      <c r="C2" s="218"/>
      <c r="D2" s="218"/>
      <c r="E2" s="218"/>
      <c r="F2" s="218"/>
      <c r="G2" s="218"/>
      <c r="H2" s="218"/>
      <c r="I2" s="218"/>
      <c r="J2" s="218"/>
    </row>
    <row r="3" spans="1:15" x14ac:dyDescent="0.55000000000000004">
      <c r="A3" s="217" t="s">
        <v>2</v>
      </c>
      <c r="B3" s="217"/>
      <c r="C3" s="217"/>
      <c r="D3" s="217"/>
      <c r="E3" s="222"/>
      <c r="F3" s="222"/>
      <c r="G3" s="222"/>
      <c r="H3" s="222"/>
      <c r="I3" s="222"/>
      <c r="J3" s="222"/>
    </row>
    <row r="4" spans="1:15" x14ac:dyDescent="0.55000000000000004">
      <c r="A4" s="223"/>
      <c r="B4" s="218"/>
      <c r="C4" s="218"/>
      <c r="D4" s="218"/>
      <c r="E4" s="218"/>
      <c r="F4" s="218"/>
      <c r="G4" s="218"/>
      <c r="H4" s="218"/>
      <c r="I4" s="218"/>
      <c r="J4" s="224" t="s">
        <v>3</v>
      </c>
    </row>
    <row r="5" spans="1:15" x14ac:dyDescent="0.55000000000000004">
      <c r="C5" s="225"/>
      <c r="D5" s="226" t="s">
        <v>4</v>
      </c>
      <c r="E5" s="226"/>
      <c r="F5" s="226"/>
      <c r="G5" s="225"/>
      <c r="H5" s="226" t="s">
        <v>5</v>
      </c>
      <c r="I5" s="226"/>
      <c r="J5" s="226"/>
    </row>
    <row r="6" spans="1:15" x14ac:dyDescent="0.55000000000000004">
      <c r="B6" s="225"/>
      <c r="D6" s="227" t="s">
        <v>6</v>
      </c>
      <c r="E6" s="228"/>
      <c r="F6" s="227" t="s">
        <v>7</v>
      </c>
      <c r="G6" s="228"/>
      <c r="H6" s="227" t="s">
        <v>6</v>
      </c>
      <c r="I6" s="228"/>
      <c r="J6" s="227" t="s">
        <v>7</v>
      </c>
    </row>
    <row r="7" spans="1:15" x14ac:dyDescent="0.55000000000000004">
      <c r="B7" s="229" t="s">
        <v>8</v>
      </c>
      <c r="D7" s="230">
        <v>2565</v>
      </c>
      <c r="E7" s="228"/>
      <c r="F7" s="230">
        <v>2564</v>
      </c>
      <c r="G7" s="228"/>
      <c r="H7" s="230">
        <v>2565</v>
      </c>
      <c r="I7" s="228"/>
      <c r="J7" s="230">
        <v>2564</v>
      </c>
    </row>
    <row r="8" spans="1:15" x14ac:dyDescent="0.55000000000000004">
      <c r="B8" s="225"/>
      <c r="D8" s="231" t="s">
        <v>9</v>
      </c>
      <c r="E8" s="232"/>
      <c r="F8" s="233" t="s">
        <v>10</v>
      </c>
      <c r="G8" s="232"/>
      <c r="H8" s="231" t="s">
        <v>9</v>
      </c>
      <c r="I8" s="232"/>
      <c r="J8" s="233" t="s">
        <v>10</v>
      </c>
    </row>
    <row r="9" spans="1:15" x14ac:dyDescent="0.55000000000000004">
      <c r="B9" s="225"/>
      <c r="D9" s="231" t="s">
        <v>11</v>
      </c>
      <c r="E9" s="232"/>
      <c r="F9" s="233"/>
      <c r="G9" s="228"/>
      <c r="H9" s="231" t="s">
        <v>11</v>
      </c>
      <c r="I9" s="232"/>
      <c r="J9" s="233"/>
    </row>
    <row r="10" spans="1:15" x14ac:dyDescent="0.55000000000000004">
      <c r="A10" s="234" t="s">
        <v>12</v>
      </c>
      <c r="B10" s="225"/>
      <c r="D10" s="231"/>
      <c r="E10" s="232"/>
      <c r="F10" s="233"/>
      <c r="G10" s="228"/>
      <c r="H10" s="224"/>
      <c r="I10" s="228"/>
      <c r="J10" s="224"/>
    </row>
    <row r="11" spans="1:15" x14ac:dyDescent="0.55000000000000004">
      <c r="A11" s="235" t="s">
        <v>13</v>
      </c>
    </row>
    <row r="12" spans="1:15" x14ac:dyDescent="0.55000000000000004">
      <c r="A12" s="235" t="s">
        <v>14</v>
      </c>
      <c r="B12" s="194">
        <v>6</v>
      </c>
      <c r="C12" s="236"/>
      <c r="D12" s="49">
        <v>178214</v>
      </c>
      <c r="E12" s="50"/>
      <c r="F12" s="49">
        <v>198441</v>
      </c>
      <c r="G12" s="50"/>
      <c r="H12" s="49">
        <v>151230</v>
      </c>
      <c r="I12" s="50"/>
      <c r="J12" s="49">
        <v>157764</v>
      </c>
      <c r="O12" s="49"/>
    </row>
    <row r="13" spans="1:15" x14ac:dyDescent="0.55000000000000004">
      <c r="A13" s="235" t="s">
        <v>15</v>
      </c>
      <c r="B13" s="194">
        <v>7</v>
      </c>
      <c r="C13" s="236"/>
      <c r="D13" s="49">
        <v>221959</v>
      </c>
      <c r="E13" s="50"/>
      <c r="F13" s="49">
        <v>154920</v>
      </c>
      <c r="G13" s="50"/>
      <c r="H13" s="49">
        <v>214099</v>
      </c>
      <c r="I13" s="50"/>
      <c r="J13" s="49">
        <v>152969</v>
      </c>
      <c r="O13" s="49"/>
    </row>
    <row r="14" spans="1:15" x14ac:dyDescent="0.55000000000000004">
      <c r="A14" s="235" t="s">
        <v>16</v>
      </c>
      <c r="B14" s="194">
        <v>8</v>
      </c>
      <c r="C14" s="236"/>
      <c r="D14" s="49">
        <v>53009</v>
      </c>
      <c r="E14" s="50"/>
      <c r="F14" s="49">
        <v>46680</v>
      </c>
      <c r="G14" s="50"/>
      <c r="H14" s="49">
        <v>53009</v>
      </c>
      <c r="I14" s="50"/>
      <c r="J14" s="49">
        <v>46680</v>
      </c>
      <c r="L14" s="219"/>
      <c r="M14" s="219"/>
      <c r="O14" s="49"/>
    </row>
    <row r="15" spans="1:15" x14ac:dyDescent="0.55000000000000004">
      <c r="A15" s="235" t="s">
        <v>17</v>
      </c>
      <c r="B15" s="194">
        <v>9</v>
      </c>
      <c r="C15" s="236"/>
      <c r="D15" s="49">
        <v>241638</v>
      </c>
      <c r="E15" s="50"/>
      <c r="F15" s="49">
        <v>155296</v>
      </c>
      <c r="G15" s="50"/>
      <c r="H15" s="49">
        <v>238646</v>
      </c>
      <c r="I15" s="50"/>
      <c r="J15" s="219">
        <v>151329</v>
      </c>
      <c r="L15" s="219"/>
      <c r="M15" s="219"/>
      <c r="O15" s="49"/>
    </row>
    <row r="16" spans="1:15" x14ac:dyDescent="0.55000000000000004">
      <c r="A16" s="235" t="s">
        <v>18</v>
      </c>
      <c r="B16" s="194">
        <v>10</v>
      </c>
      <c r="C16" s="236"/>
      <c r="D16" s="49">
        <v>8416</v>
      </c>
      <c r="E16" s="50"/>
      <c r="F16" s="207">
        <v>0</v>
      </c>
      <c r="G16" s="50"/>
      <c r="H16" s="49">
        <v>0</v>
      </c>
      <c r="I16" s="50"/>
      <c r="J16" s="207">
        <v>0</v>
      </c>
      <c r="L16" s="219"/>
      <c r="M16" s="219"/>
      <c r="O16" s="49"/>
    </row>
    <row r="17" spans="1:15" x14ac:dyDescent="0.55000000000000004">
      <c r="A17" s="235" t="s">
        <v>19</v>
      </c>
      <c r="B17" s="194">
        <v>11</v>
      </c>
      <c r="C17" s="236"/>
      <c r="D17" s="49">
        <v>802051</v>
      </c>
      <c r="E17" s="50"/>
      <c r="F17" s="49">
        <v>748342</v>
      </c>
      <c r="G17" s="50"/>
      <c r="H17" s="49">
        <v>788210</v>
      </c>
      <c r="I17" s="50"/>
      <c r="J17" s="219">
        <v>719237</v>
      </c>
      <c r="L17" s="219"/>
      <c r="M17" s="219"/>
      <c r="O17" s="49"/>
    </row>
    <row r="18" spans="1:15" x14ac:dyDescent="0.55000000000000004">
      <c r="A18" s="235" t="s">
        <v>20</v>
      </c>
      <c r="B18" s="194"/>
      <c r="C18" s="236"/>
      <c r="D18" s="49">
        <v>1300</v>
      </c>
      <c r="E18" s="50"/>
      <c r="F18" s="49">
        <v>520</v>
      </c>
      <c r="G18" s="50"/>
      <c r="H18" s="49">
        <v>805</v>
      </c>
      <c r="I18" s="50"/>
      <c r="J18" s="219">
        <v>518</v>
      </c>
      <c r="L18" s="219"/>
      <c r="M18" s="219"/>
      <c r="O18" s="49"/>
    </row>
    <row r="19" spans="1:15" hidden="1" x14ac:dyDescent="0.55000000000000004">
      <c r="A19" s="235" t="s">
        <v>21</v>
      </c>
      <c r="B19" s="194">
        <v>12</v>
      </c>
      <c r="D19" s="49">
        <v>0</v>
      </c>
      <c r="E19" s="50"/>
      <c r="F19" s="49">
        <v>0</v>
      </c>
      <c r="G19" s="50"/>
      <c r="H19" s="49">
        <v>0</v>
      </c>
      <c r="I19" s="50"/>
      <c r="J19" s="49">
        <v>0</v>
      </c>
      <c r="L19" s="219"/>
      <c r="M19" s="219"/>
    </row>
    <row r="20" spans="1:15" x14ac:dyDescent="0.55000000000000004">
      <c r="A20" s="234" t="s">
        <v>22</v>
      </c>
      <c r="D20" s="51">
        <v>1506587</v>
      </c>
      <c r="E20" s="50"/>
      <c r="F20" s="51">
        <v>1304199</v>
      </c>
      <c r="G20" s="50"/>
      <c r="H20" s="51">
        <v>1445999</v>
      </c>
      <c r="I20" s="50"/>
      <c r="J20" s="51">
        <v>1228497</v>
      </c>
      <c r="L20" s="219"/>
      <c r="M20" s="219"/>
    </row>
    <row r="21" spans="1:15" x14ac:dyDescent="0.55000000000000004">
      <c r="A21" s="237" t="s">
        <v>23</v>
      </c>
      <c r="B21" s="194"/>
      <c r="D21" s="50"/>
      <c r="E21" s="50"/>
      <c r="F21" s="50"/>
      <c r="G21" s="50"/>
      <c r="H21" s="49"/>
      <c r="I21" s="50"/>
      <c r="J21" s="49"/>
      <c r="L21" s="219"/>
      <c r="M21" s="219"/>
      <c r="O21" s="49"/>
    </row>
    <row r="22" spans="1:15" x14ac:dyDescent="0.55000000000000004">
      <c r="A22" s="237" t="s">
        <v>24</v>
      </c>
      <c r="B22" s="194">
        <v>12</v>
      </c>
      <c r="D22" s="49">
        <v>604119</v>
      </c>
      <c r="E22" s="50"/>
      <c r="F22" s="49">
        <v>603876</v>
      </c>
      <c r="G22" s="50"/>
      <c r="H22" s="49">
        <v>604119</v>
      </c>
      <c r="I22" s="50"/>
      <c r="J22" s="49">
        <v>603876</v>
      </c>
      <c r="L22" s="219"/>
      <c r="M22" s="219"/>
      <c r="O22" s="49"/>
    </row>
    <row r="23" spans="1:15" x14ac:dyDescent="0.55000000000000004">
      <c r="A23" s="237" t="s">
        <v>25</v>
      </c>
      <c r="B23" s="194">
        <v>13</v>
      </c>
      <c r="D23" s="49">
        <v>76786</v>
      </c>
      <c r="E23" s="50"/>
      <c r="F23" s="49">
        <v>85430</v>
      </c>
      <c r="G23" s="50"/>
      <c r="H23" s="49">
        <v>71464</v>
      </c>
      <c r="I23" s="50"/>
      <c r="J23" s="49">
        <v>74778</v>
      </c>
      <c r="L23" s="219"/>
      <c r="M23" s="219"/>
      <c r="O23" s="49"/>
    </row>
    <row r="24" spans="1:15" x14ac:dyDescent="0.55000000000000004">
      <c r="A24" s="237" t="s">
        <v>26</v>
      </c>
      <c r="B24" s="194">
        <v>14</v>
      </c>
      <c r="D24" s="50">
        <v>0</v>
      </c>
      <c r="E24" s="50"/>
      <c r="F24" s="50">
        <v>0</v>
      </c>
      <c r="G24" s="50"/>
      <c r="H24" s="49">
        <v>36358</v>
      </c>
      <c r="I24" s="50"/>
      <c r="J24" s="49">
        <v>51167</v>
      </c>
      <c r="L24" s="219"/>
      <c r="M24" s="219"/>
      <c r="O24" s="49"/>
    </row>
    <row r="25" spans="1:15" x14ac:dyDescent="0.55000000000000004">
      <c r="A25" s="237" t="s">
        <v>27</v>
      </c>
      <c r="B25" s="194">
        <v>15</v>
      </c>
      <c r="C25" s="236"/>
      <c r="D25" s="49">
        <v>67688</v>
      </c>
      <c r="E25" s="52"/>
      <c r="F25" s="49">
        <v>67688</v>
      </c>
      <c r="G25" s="52"/>
      <c r="H25" s="49">
        <v>67688</v>
      </c>
      <c r="I25" s="49">
        <v>67688</v>
      </c>
      <c r="J25" s="49">
        <v>67688</v>
      </c>
      <c r="L25" s="219"/>
      <c r="M25" s="219"/>
      <c r="O25" s="49"/>
    </row>
    <row r="26" spans="1:15" x14ac:dyDescent="0.55000000000000004">
      <c r="A26" s="237" t="s">
        <v>28</v>
      </c>
      <c r="B26" s="194">
        <v>16</v>
      </c>
      <c r="C26" s="236"/>
      <c r="D26" s="49">
        <v>656773</v>
      </c>
      <c r="E26" s="52"/>
      <c r="F26" s="49">
        <v>631774</v>
      </c>
      <c r="G26" s="52"/>
      <c r="H26" s="49">
        <v>650941</v>
      </c>
      <c r="I26" s="50"/>
      <c r="J26" s="49">
        <v>624442</v>
      </c>
      <c r="L26" s="219"/>
      <c r="M26" s="219"/>
      <c r="O26" s="49"/>
    </row>
    <row r="27" spans="1:15" hidden="1" x14ac:dyDescent="0.55000000000000004">
      <c r="A27" s="237" t="s">
        <v>29</v>
      </c>
      <c r="B27" s="194"/>
      <c r="C27" s="236"/>
      <c r="D27" s="49"/>
      <c r="E27" s="52"/>
      <c r="F27" s="49">
        <v>0</v>
      </c>
      <c r="G27" s="52"/>
      <c r="H27" s="49"/>
      <c r="I27" s="50"/>
      <c r="J27" s="49">
        <v>0</v>
      </c>
      <c r="L27" s="219"/>
      <c r="M27" s="219"/>
      <c r="O27" s="49"/>
    </row>
    <row r="28" spans="1:15" x14ac:dyDescent="0.55000000000000004">
      <c r="A28" s="237" t="s">
        <v>30</v>
      </c>
      <c r="B28" s="194"/>
      <c r="C28" s="236"/>
      <c r="D28" s="49">
        <v>2380</v>
      </c>
      <c r="E28" s="52"/>
      <c r="F28" s="49">
        <v>2068</v>
      </c>
      <c r="G28" s="52"/>
      <c r="H28" s="49">
        <v>2373</v>
      </c>
      <c r="I28" s="50"/>
      <c r="J28" s="49">
        <v>2068</v>
      </c>
      <c r="K28" s="49"/>
      <c r="L28" s="219"/>
      <c r="M28" s="219"/>
      <c r="O28" s="49"/>
    </row>
    <row r="29" spans="1:15" x14ac:dyDescent="0.55000000000000004">
      <c r="A29" s="237" t="s">
        <v>31</v>
      </c>
      <c r="B29" s="194">
        <v>17</v>
      </c>
      <c r="C29" s="236"/>
      <c r="D29" s="49">
        <v>14236</v>
      </c>
      <c r="E29" s="52"/>
      <c r="F29" s="49">
        <v>117665</v>
      </c>
      <c r="G29" s="52"/>
      <c r="H29" s="49">
        <v>14236</v>
      </c>
      <c r="I29" s="50"/>
      <c r="J29" s="49">
        <v>117665</v>
      </c>
      <c r="L29" s="219"/>
      <c r="M29" s="219"/>
      <c r="O29" s="49"/>
    </row>
    <row r="30" spans="1:15" x14ac:dyDescent="0.55000000000000004">
      <c r="A30" s="237" t="s">
        <v>32</v>
      </c>
      <c r="B30" s="194">
        <v>28</v>
      </c>
      <c r="C30" s="236"/>
      <c r="D30" s="49">
        <v>87577</v>
      </c>
      <c r="E30" s="52"/>
      <c r="F30" s="49">
        <v>66184</v>
      </c>
      <c r="G30" s="52"/>
      <c r="H30" s="49">
        <v>83334</v>
      </c>
      <c r="I30" s="50"/>
      <c r="J30" s="49">
        <v>66184</v>
      </c>
      <c r="L30" s="219"/>
      <c r="M30" s="219"/>
      <c r="O30" s="49"/>
    </row>
    <row r="31" spans="1:15" x14ac:dyDescent="0.55000000000000004">
      <c r="A31" s="237" t="s">
        <v>33</v>
      </c>
      <c r="B31" s="195"/>
      <c r="C31" s="236"/>
      <c r="D31" s="49"/>
      <c r="E31" s="52"/>
      <c r="F31" s="49"/>
      <c r="G31" s="52"/>
      <c r="H31" s="49"/>
      <c r="I31" s="50"/>
      <c r="J31" s="49"/>
      <c r="L31" s="219"/>
      <c r="M31" s="219"/>
      <c r="O31" s="49"/>
    </row>
    <row r="32" spans="1:15" hidden="1" x14ac:dyDescent="0.55000000000000004">
      <c r="A32" s="238" t="s">
        <v>34</v>
      </c>
      <c r="B32" s="195"/>
      <c r="C32" s="236"/>
      <c r="D32" s="49"/>
      <c r="E32" s="52"/>
      <c r="F32" s="50">
        <v>0</v>
      </c>
      <c r="G32" s="52"/>
      <c r="H32" s="49"/>
      <c r="I32" s="50"/>
      <c r="J32" s="50">
        <v>0</v>
      </c>
      <c r="L32" s="219"/>
      <c r="M32" s="219"/>
      <c r="O32" s="49"/>
    </row>
    <row r="33" spans="1:15" x14ac:dyDescent="0.55000000000000004">
      <c r="A33" s="238" t="s">
        <v>35</v>
      </c>
      <c r="B33" s="195"/>
      <c r="C33" s="236"/>
      <c r="D33" s="49">
        <v>202</v>
      </c>
      <c r="E33" s="52"/>
      <c r="F33" s="49">
        <v>206</v>
      </c>
      <c r="G33" s="52"/>
      <c r="H33" s="49">
        <v>202</v>
      </c>
      <c r="I33" s="50"/>
      <c r="J33" s="49">
        <v>202</v>
      </c>
      <c r="L33" s="219"/>
      <c r="M33" s="219"/>
      <c r="O33" s="49"/>
    </row>
    <row r="34" spans="1:15" x14ac:dyDescent="0.55000000000000004">
      <c r="A34" s="239" t="s">
        <v>36</v>
      </c>
      <c r="C34" s="240"/>
      <c r="D34" s="51">
        <v>1509761</v>
      </c>
      <c r="E34" s="50"/>
      <c r="F34" s="51">
        <v>1574891</v>
      </c>
      <c r="G34" s="50"/>
      <c r="H34" s="51">
        <v>1530715</v>
      </c>
      <c r="I34" s="50"/>
      <c r="J34" s="51">
        <v>1608070</v>
      </c>
      <c r="L34" s="219"/>
      <c r="M34" s="219"/>
    </row>
    <row r="35" spans="1:15" ht="5.0999999999999996" customHeight="1" x14ac:dyDescent="0.55000000000000004">
      <c r="A35" s="239"/>
      <c r="C35" s="240"/>
      <c r="D35" s="54"/>
      <c r="E35" s="50"/>
      <c r="F35" s="54"/>
      <c r="G35" s="50"/>
      <c r="H35" s="54"/>
      <c r="I35" s="50"/>
      <c r="J35" s="54"/>
      <c r="L35" s="219"/>
      <c r="M35" s="219"/>
    </row>
    <row r="36" spans="1:15" ht="24" thickBot="1" x14ac:dyDescent="0.6">
      <c r="A36" s="239" t="s">
        <v>37</v>
      </c>
      <c r="D36" s="64">
        <v>3016348</v>
      </c>
      <c r="E36" s="50"/>
      <c r="F36" s="64">
        <v>2879090</v>
      </c>
      <c r="G36" s="50"/>
      <c r="H36" s="64">
        <v>2976714</v>
      </c>
      <c r="I36" s="50"/>
      <c r="J36" s="64">
        <v>2836567</v>
      </c>
      <c r="L36" s="219"/>
      <c r="M36" s="219"/>
    </row>
    <row r="37" spans="1:15" ht="15" customHeight="1" thickTop="1" x14ac:dyDescent="0.55000000000000004">
      <c r="F37" s="219"/>
      <c r="J37" s="219"/>
    </row>
    <row r="38" spans="1:15" ht="9.75" customHeight="1" x14ac:dyDescent="0.55000000000000004">
      <c r="F38" s="219"/>
      <c r="J38" s="219"/>
    </row>
    <row r="39" spans="1:15" x14ac:dyDescent="0.55000000000000004">
      <c r="A39" s="237" t="s">
        <v>38</v>
      </c>
      <c r="B39" s="237"/>
      <c r="C39" s="237"/>
      <c r="D39" s="237"/>
      <c r="E39" s="237"/>
    </row>
    <row r="40" spans="1:15" x14ac:dyDescent="0.55000000000000004">
      <c r="A40" s="235"/>
      <c r="B40" s="235"/>
      <c r="C40" s="235"/>
      <c r="D40" s="235"/>
      <c r="E40" s="235"/>
    </row>
    <row r="41" spans="1:15" x14ac:dyDescent="0.55000000000000004">
      <c r="A41" s="235"/>
      <c r="B41" s="235"/>
      <c r="C41" s="235"/>
      <c r="D41" s="235"/>
      <c r="E41" s="235"/>
    </row>
    <row r="43" spans="1:15" x14ac:dyDescent="0.55000000000000004">
      <c r="D43" s="219"/>
      <c r="F43" s="50"/>
      <c r="H43" s="219"/>
      <c r="J43" s="50"/>
    </row>
  </sheetData>
  <mergeCells count="4">
    <mergeCell ref="A1:D1"/>
    <mergeCell ref="A3:D3"/>
    <mergeCell ref="D5:F5"/>
    <mergeCell ref="H5:J5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90" fitToWidth="0" fitToHeight="0" orientation="portrait" r:id="rId1"/>
  <headerFooter>
    <oddFooter>&amp;R&amp;"Cordia New,Regular"&amp;15 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2"/>
  <sheetViews>
    <sheetView showGridLines="0" zoomScaleNormal="100" zoomScaleSheetLayoutView="100" workbookViewId="0">
      <selection activeCell="M28" sqref="M28"/>
    </sheetView>
  </sheetViews>
  <sheetFormatPr defaultColWidth="20.140625" defaultRowHeight="23.25" x14ac:dyDescent="0.55000000000000004"/>
  <cols>
    <col min="1" max="1" width="38.85546875" style="220" customWidth="1"/>
    <col min="2" max="2" width="8" style="220" customWidth="1"/>
    <col min="3" max="3" width="1.5703125" style="220" customWidth="1"/>
    <col min="4" max="4" width="14.140625" style="220" customWidth="1"/>
    <col min="5" max="5" width="0.85546875" style="220" customWidth="1"/>
    <col min="6" max="6" width="14.42578125" style="220" customWidth="1"/>
    <col min="7" max="7" width="1.7109375" style="220" customWidth="1"/>
    <col min="8" max="8" width="14.42578125" style="220" customWidth="1"/>
    <col min="9" max="9" width="0.85546875" style="220" customWidth="1"/>
    <col min="10" max="10" width="14" style="220" customWidth="1"/>
    <col min="11" max="11" width="9" style="153" bestFit="1" customWidth="1"/>
    <col min="12" max="12" width="9" style="241" bestFit="1" customWidth="1"/>
    <col min="13" max="13" width="7.28515625" style="241" customWidth="1"/>
    <col min="14" max="14" width="12.28515625" style="242" customWidth="1"/>
    <col min="15" max="15" width="12.28515625" style="241" bestFit="1" customWidth="1"/>
    <col min="16" max="16" width="11.28515625" style="243" bestFit="1" customWidth="1"/>
    <col min="17" max="16384" width="20.140625" style="220"/>
  </cols>
  <sheetData>
    <row r="1" spans="1:16" x14ac:dyDescent="0.55000000000000004">
      <c r="A1" s="217" t="s">
        <v>0</v>
      </c>
      <c r="B1" s="217"/>
      <c r="C1" s="217"/>
      <c r="D1" s="217"/>
      <c r="E1" s="217"/>
      <c r="F1" s="218"/>
      <c r="G1" s="218"/>
      <c r="H1" s="218"/>
      <c r="I1" s="218"/>
      <c r="J1" s="218"/>
    </row>
    <row r="2" spans="1:16" x14ac:dyDescent="0.55000000000000004">
      <c r="A2" s="221" t="s">
        <v>39</v>
      </c>
      <c r="B2" s="244"/>
      <c r="C2" s="218"/>
      <c r="D2" s="218"/>
      <c r="E2" s="218"/>
      <c r="F2" s="218"/>
      <c r="G2" s="218"/>
      <c r="H2" s="218"/>
      <c r="I2" s="218"/>
      <c r="J2" s="218"/>
    </row>
    <row r="3" spans="1:16" x14ac:dyDescent="0.55000000000000004">
      <c r="A3" s="217" t="s">
        <v>2</v>
      </c>
      <c r="B3" s="217"/>
      <c r="C3" s="217"/>
      <c r="D3" s="217"/>
      <c r="E3" s="217"/>
      <c r="F3" s="222"/>
      <c r="G3" s="222"/>
      <c r="H3" s="222"/>
      <c r="I3" s="222"/>
      <c r="J3" s="222"/>
    </row>
    <row r="4" spans="1:16" x14ac:dyDescent="0.55000000000000004">
      <c r="A4" s="222"/>
      <c r="B4" s="222"/>
      <c r="C4" s="222"/>
      <c r="D4" s="222"/>
      <c r="E4" s="222"/>
      <c r="F4" s="222"/>
      <c r="G4" s="222"/>
      <c r="H4" s="222"/>
      <c r="I4" s="222"/>
      <c r="J4" s="224" t="s">
        <v>3</v>
      </c>
    </row>
    <row r="5" spans="1:16" x14ac:dyDescent="0.55000000000000004">
      <c r="A5" s="223"/>
      <c r="C5" s="225"/>
      <c r="D5" s="226" t="s">
        <v>4</v>
      </c>
      <c r="E5" s="226"/>
      <c r="F5" s="226"/>
      <c r="G5" s="225"/>
      <c r="H5" s="226" t="s">
        <v>5</v>
      </c>
      <c r="I5" s="226"/>
      <c r="J5" s="226"/>
    </row>
    <row r="6" spans="1:16" x14ac:dyDescent="0.55000000000000004">
      <c r="B6" s="225"/>
      <c r="D6" s="227" t="s">
        <v>6</v>
      </c>
      <c r="E6" s="228"/>
      <c r="F6" s="227" t="s">
        <v>7</v>
      </c>
      <c r="G6" s="228"/>
      <c r="H6" s="227" t="s">
        <v>6</v>
      </c>
      <c r="I6" s="228"/>
      <c r="J6" s="227" t="s">
        <v>7</v>
      </c>
      <c r="K6" s="154"/>
    </row>
    <row r="7" spans="1:16" x14ac:dyDescent="0.55000000000000004">
      <c r="B7" s="229" t="s">
        <v>8</v>
      </c>
      <c r="D7" s="230">
        <v>2565</v>
      </c>
      <c r="E7" s="228"/>
      <c r="F7" s="230">
        <v>2564</v>
      </c>
      <c r="G7" s="228"/>
      <c r="H7" s="230">
        <v>2565</v>
      </c>
      <c r="I7" s="228"/>
      <c r="J7" s="230">
        <v>2564</v>
      </c>
      <c r="K7" s="155"/>
    </row>
    <row r="8" spans="1:16" x14ac:dyDescent="0.55000000000000004">
      <c r="B8" s="225"/>
      <c r="D8" s="233" t="s">
        <v>9</v>
      </c>
      <c r="E8" s="228"/>
      <c r="F8" s="233" t="s">
        <v>10</v>
      </c>
      <c r="G8" s="228"/>
      <c r="H8" s="233" t="s">
        <v>9</v>
      </c>
      <c r="I8" s="228"/>
      <c r="J8" s="233" t="s">
        <v>10</v>
      </c>
    </row>
    <row r="9" spans="1:16" x14ac:dyDescent="0.55000000000000004">
      <c r="B9" s="225"/>
      <c r="D9" s="233" t="s">
        <v>11</v>
      </c>
      <c r="E9" s="228"/>
      <c r="F9" s="233"/>
      <c r="G9" s="228"/>
      <c r="H9" s="233" t="s">
        <v>11</v>
      </c>
      <c r="I9" s="228"/>
      <c r="J9" s="224"/>
    </row>
    <row r="10" spans="1:16" ht="26.45" customHeight="1" x14ac:dyDescent="0.55000000000000004">
      <c r="A10" s="244" t="s">
        <v>40</v>
      </c>
      <c r="B10" s="225"/>
      <c r="D10" s="224"/>
      <c r="E10" s="228"/>
      <c r="F10" s="224"/>
      <c r="G10" s="228"/>
      <c r="H10" s="224"/>
      <c r="I10" s="228"/>
      <c r="J10" s="224"/>
      <c r="K10" s="156"/>
      <c r="L10" s="245"/>
      <c r="M10" s="246"/>
      <c r="N10" s="247"/>
      <c r="O10" s="246"/>
    </row>
    <row r="11" spans="1:16" x14ac:dyDescent="0.55000000000000004">
      <c r="A11" s="248" t="s">
        <v>41</v>
      </c>
      <c r="K11" s="157"/>
    </row>
    <row r="12" spans="1:16" x14ac:dyDescent="0.55000000000000004">
      <c r="A12" s="249" t="s">
        <v>42</v>
      </c>
      <c r="B12" s="194">
        <v>18</v>
      </c>
      <c r="C12" s="236"/>
      <c r="D12" s="49">
        <v>211684</v>
      </c>
      <c r="E12" s="50"/>
      <c r="F12" s="49">
        <v>134189</v>
      </c>
      <c r="G12" s="50"/>
      <c r="H12" s="49">
        <v>202911</v>
      </c>
      <c r="I12" s="50"/>
      <c r="J12" s="49">
        <v>134483</v>
      </c>
      <c r="K12" s="219"/>
      <c r="L12" s="219"/>
      <c r="M12" s="94"/>
      <c r="N12" s="95"/>
      <c r="O12" s="94"/>
      <c r="P12" s="250"/>
    </row>
    <row r="13" spans="1:16" hidden="1" x14ac:dyDescent="0.55000000000000004">
      <c r="A13" s="249" t="s">
        <v>43</v>
      </c>
      <c r="B13" s="194"/>
      <c r="C13" s="236"/>
      <c r="D13" s="49"/>
      <c r="E13" s="50"/>
      <c r="F13" s="49">
        <v>0</v>
      </c>
      <c r="G13" s="50"/>
      <c r="H13" s="49"/>
      <c r="I13" s="50"/>
      <c r="J13" s="49">
        <v>0</v>
      </c>
      <c r="K13" s="158"/>
      <c r="L13" s="93"/>
      <c r="M13" s="94"/>
      <c r="N13" s="95"/>
      <c r="O13" s="94"/>
      <c r="P13" s="250"/>
    </row>
    <row r="14" spans="1:16" hidden="1" x14ac:dyDescent="0.55000000000000004">
      <c r="A14" s="251" t="s">
        <v>44</v>
      </c>
      <c r="B14" s="194"/>
      <c r="C14" s="236"/>
      <c r="D14" s="49"/>
      <c r="E14" s="50"/>
      <c r="F14" s="49">
        <v>0</v>
      </c>
      <c r="G14" s="50"/>
      <c r="H14" s="49"/>
      <c r="I14" s="50"/>
      <c r="J14" s="49">
        <v>0</v>
      </c>
      <c r="K14" s="49"/>
      <c r="L14" s="93"/>
      <c r="M14" s="94"/>
      <c r="N14" s="95"/>
      <c r="O14" s="94"/>
      <c r="P14" s="250"/>
    </row>
    <row r="15" spans="1:16" hidden="1" x14ac:dyDescent="0.55000000000000004">
      <c r="A15" s="249" t="s">
        <v>45</v>
      </c>
      <c r="B15" s="194"/>
      <c r="C15" s="236"/>
      <c r="D15" s="49"/>
      <c r="E15" s="50"/>
      <c r="F15" s="49"/>
      <c r="G15" s="50"/>
      <c r="H15" s="49"/>
      <c r="I15" s="50"/>
      <c r="J15" s="49"/>
      <c r="K15" s="50"/>
      <c r="L15" s="93"/>
      <c r="M15" s="94"/>
      <c r="N15" s="95"/>
      <c r="O15" s="94"/>
      <c r="P15" s="250"/>
    </row>
    <row r="16" spans="1:16" x14ac:dyDescent="0.55000000000000004">
      <c r="A16" s="249" t="s">
        <v>46</v>
      </c>
      <c r="B16" s="194"/>
      <c r="C16" s="236"/>
      <c r="D16" s="49">
        <v>875</v>
      </c>
      <c r="E16" s="50"/>
      <c r="F16" s="49">
        <v>578</v>
      </c>
      <c r="G16" s="50"/>
      <c r="H16" s="49">
        <v>875</v>
      </c>
      <c r="I16" s="50"/>
      <c r="J16" s="49">
        <v>578</v>
      </c>
      <c r="K16" s="219"/>
      <c r="L16" s="219"/>
      <c r="M16" s="94"/>
      <c r="N16" s="95"/>
      <c r="O16" s="94"/>
      <c r="P16" s="250"/>
    </row>
    <row r="17" spans="1:16" hidden="1" x14ac:dyDescent="0.55000000000000004">
      <c r="A17" s="249" t="s">
        <v>47</v>
      </c>
      <c r="B17" s="194"/>
      <c r="C17" s="236"/>
      <c r="D17" s="49"/>
      <c r="E17" s="50"/>
      <c r="F17" s="49"/>
      <c r="G17" s="50"/>
      <c r="H17" s="49"/>
      <c r="I17" s="50"/>
      <c r="J17" s="49"/>
      <c r="P17" s="250"/>
    </row>
    <row r="18" spans="1:16" hidden="1" x14ac:dyDescent="0.55000000000000004">
      <c r="A18" s="252" t="s">
        <v>21</v>
      </c>
      <c r="B18" s="194">
        <v>12</v>
      </c>
      <c r="C18" s="236"/>
      <c r="D18" s="49">
        <v>0</v>
      </c>
      <c r="E18" s="50"/>
      <c r="F18" s="49">
        <v>0</v>
      </c>
      <c r="G18" s="50"/>
      <c r="H18" s="49">
        <v>0</v>
      </c>
      <c r="I18" s="50"/>
      <c r="J18" s="49">
        <v>0</v>
      </c>
    </row>
    <row r="19" spans="1:16" x14ac:dyDescent="0.55000000000000004">
      <c r="A19" s="244" t="s">
        <v>48</v>
      </c>
      <c r="B19" s="196"/>
      <c r="C19" s="236"/>
      <c r="D19" s="51">
        <v>212559</v>
      </c>
      <c r="E19" s="50"/>
      <c r="F19" s="51">
        <v>134767</v>
      </c>
      <c r="G19" s="50"/>
      <c r="H19" s="51">
        <v>203786</v>
      </c>
      <c r="I19" s="50"/>
      <c r="J19" s="51">
        <v>135061</v>
      </c>
      <c r="K19" s="159"/>
      <c r="L19" s="96"/>
      <c r="M19" s="99"/>
      <c r="N19" s="100"/>
      <c r="O19" s="99"/>
    </row>
    <row r="20" spans="1:16" x14ac:dyDescent="0.55000000000000004">
      <c r="A20" s="249" t="s">
        <v>49</v>
      </c>
      <c r="B20" s="196"/>
      <c r="C20" s="236"/>
      <c r="D20" s="49"/>
      <c r="E20" s="50"/>
      <c r="F20" s="49"/>
      <c r="G20" s="50"/>
      <c r="H20" s="49"/>
      <c r="I20" s="50"/>
      <c r="J20" s="49"/>
      <c r="K20" s="158"/>
      <c r="L20" s="96"/>
      <c r="M20" s="94"/>
      <c r="N20" s="97"/>
      <c r="O20" s="94"/>
    </row>
    <row r="21" spans="1:16" hidden="1" x14ac:dyDescent="0.55000000000000004">
      <c r="A21" s="249" t="s">
        <v>50</v>
      </c>
      <c r="B21" s="194"/>
      <c r="C21" s="236"/>
      <c r="D21" s="50"/>
      <c r="E21" s="50"/>
      <c r="F21" s="50">
        <v>0</v>
      </c>
      <c r="G21" s="50"/>
      <c r="H21" s="50"/>
      <c r="I21" s="50"/>
      <c r="J21" s="50">
        <v>0</v>
      </c>
      <c r="K21" s="50"/>
      <c r="L21" s="96"/>
      <c r="M21" s="94"/>
      <c r="N21" s="97"/>
      <c r="O21" s="94"/>
    </row>
    <row r="22" spans="1:16" x14ac:dyDescent="0.55000000000000004">
      <c r="A22" s="249" t="s">
        <v>51</v>
      </c>
      <c r="B22" s="194">
        <v>28</v>
      </c>
      <c r="C22" s="236"/>
      <c r="D22" s="49">
        <v>57575</v>
      </c>
      <c r="E22" s="50"/>
      <c r="F22" s="49">
        <v>74749</v>
      </c>
      <c r="G22" s="50"/>
      <c r="H22" s="49">
        <v>57573</v>
      </c>
      <c r="I22" s="50"/>
      <c r="J22" s="49">
        <v>74749</v>
      </c>
      <c r="K22" s="219"/>
      <c r="L22" s="219"/>
      <c r="M22" s="94"/>
      <c r="N22" s="95"/>
      <c r="O22" s="94"/>
      <c r="P22" s="250"/>
    </row>
    <row r="23" spans="1:16" ht="22.5" customHeight="1" x14ac:dyDescent="0.55000000000000004">
      <c r="A23" s="249" t="s">
        <v>52</v>
      </c>
      <c r="B23" s="194">
        <v>19</v>
      </c>
      <c r="C23" s="236"/>
      <c r="D23" s="49">
        <v>65771</v>
      </c>
      <c r="E23" s="50"/>
      <c r="F23" s="49">
        <v>60619</v>
      </c>
      <c r="G23" s="50"/>
      <c r="H23" s="49">
        <v>63998</v>
      </c>
      <c r="I23" s="50"/>
      <c r="J23" s="49">
        <v>58994</v>
      </c>
      <c r="K23" s="219"/>
      <c r="L23" s="219"/>
      <c r="M23" s="94"/>
      <c r="N23" s="50"/>
      <c r="O23" s="94"/>
      <c r="P23" s="250"/>
    </row>
    <row r="24" spans="1:16" x14ac:dyDescent="0.55000000000000004">
      <c r="A24" s="249" t="s">
        <v>53</v>
      </c>
      <c r="D24" s="49">
        <v>320</v>
      </c>
      <c r="E24" s="50"/>
      <c r="F24" s="49">
        <v>266</v>
      </c>
      <c r="G24" s="50"/>
      <c r="H24" s="49">
        <v>320</v>
      </c>
      <c r="I24" s="50"/>
      <c r="J24" s="49">
        <v>266</v>
      </c>
      <c r="K24" s="219"/>
      <c r="L24" s="219"/>
      <c r="M24" s="94"/>
      <c r="N24" s="49"/>
      <c r="O24" s="94"/>
      <c r="P24" s="250"/>
    </row>
    <row r="25" spans="1:16" x14ac:dyDescent="0.55000000000000004">
      <c r="A25" s="244" t="s">
        <v>54</v>
      </c>
      <c r="D25" s="54">
        <v>123666</v>
      </c>
      <c r="E25" s="50"/>
      <c r="F25" s="54">
        <v>135634</v>
      </c>
      <c r="G25" s="50"/>
      <c r="H25" s="54">
        <v>121891</v>
      </c>
      <c r="I25" s="50"/>
      <c r="J25" s="54">
        <v>134009</v>
      </c>
      <c r="K25" s="159"/>
      <c r="M25" s="99"/>
      <c r="N25" s="49"/>
      <c r="O25" s="99"/>
    </row>
    <row r="26" spans="1:16" x14ac:dyDescent="0.55000000000000004">
      <c r="A26" s="244" t="s">
        <v>55</v>
      </c>
      <c r="D26" s="51">
        <v>336225</v>
      </c>
      <c r="E26" s="50"/>
      <c r="F26" s="51">
        <v>270401</v>
      </c>
      <c r="G26" s="50"/>
      <c r="H26" s="51">
        <v>325677</v>
      </c>
      <c r="I26" s="50"/>
      <c r="J26" s="51">
        <v>269070</v>
      </c>
      <c r="K26" s="159"/>
      <c r="M26" s="99"/>
      <c r="N26" s="49"/>
      <c r="O26" s="99"/>
    </row>
    <row r="27" spans="1:16" x14ac:dyDescent="0.55000000000000004">
      <c r="A27" s="253"/>
      <c r="D27" s="55"/>
      <c r="E27" s="50"/>
      <c r="F27" s="55"/>
      <c r="G27" s="50"/>
      <c r="H27" s="55"/>
      <c r="I27" s="50"/>
      <c r="J27" s="55"/>
      <c r="N27" s="49"/>
    </row>
    <row r="28" spans="1:16" x14ac:dyDescent="0.55000000000000004">
      <c r="D28" s="50"/>
      <c r="E28" s="50"/>
      <c r="F28" s="50"/>
      <c r="G28" s="50"/>
      <c r="H28" s="49"/>
      <c r="I28" s="56"/>
      <c r="J28" s="56"/>
    </row>
    <row r="29" spans="1:16" x14ac:dyDescent="0.55000000000000004">
      <c r="A29" s="237" t="s">
        <v>38</v>
      </c>
      <c r="B29" s="237"/>
      <c r="C29" s="237"/>
      <c r="D29" s="237"/>
      <c r="E29" s="237"/>
      <c r="H29" s="71"/>
      <c r="I29" s="57"/>
      <c r="J29" s="57"/>
    </row>
    <row r="30" spans="1:16" x14ac:dyDescent="0.55000000000000004">
      <c r="H30" s="71"/>
      <c r="I30" s="57"/>
      <c r="J30" s="89">
        <v>-54</v>
      </c>
    </row>
    <row r="31" spans="1:16" x14ac:dyDescent="0.55000000000000004">
      <c r="H31" s="219"/>
    </row>
    <row r="32" spans="1:16" x14ac:dyDescent="0.55000000000000004">
      <c r="H32" s="219"/>
    </row>
    <row r="33" spans="8:8" x14ac:dyDescent="0.55000000000000004">
      <c r="H33" s="219"/>
    </row>
    <row r="34" spans="8:8" x14ac:dyDescent="0.55000000000000004">
      <c r="H34" s="219"/>
    </row>
    <row r="35" spans="8:8" x14ac:dyDescent="0.55000000000000004">
      <c r="H35" s="219"/>
    </row>
    <row r="36" spans="8:8" x14ac:dyDescent="0.55000000000000004">
      <c r="H36" s="219"/>
    </row>
    <row r="37" spans="8:8" x14ac:dyDescent="0.55000000000000004">
      <c r="H37" s="219"/>
    </row>
    <row r="38" spans="8:8" x14ac:dyDescent="0.55000000000000004">
      <c r="H38" s="219"/>
    </row>
    <row r="39" spans="8:8" x14ac:dyDescent="0.55000000000000004">
      <c r="H39" s="219"/>
    </row>
    <row r="40" spans="8:8" x14ac:dyDescent="0.55000000000000004">
      <c r="H40" s="219"/>
    </row>
    <row r="41" spans="8:8" x14ac:dyDescent="0.55000000000000004">
      <c r="H41" s="219"/>
    </row>
    <row r="42" spans="8:8" x14ac:dyDescent="0.55000000000000004">
      <c r="H42" s="219"/>
    </row>
  </sheetData>
  <mergeCells count="4">
    <mergeCell ref="A1:E1"/>
    <mergeCell ref="A3:E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93" fitToWidth="4" fitToHeight="4" orientation="portrait" r:id="rId1"/>
  <headerFooter>
    <oddFooter>&amp;R&amp;"Cordia New,Regular"&amp;15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9"/>
  <sheetViews>
    <sheetView showGridLines="0" zoomScaleNormal="100" zoomScaleSheetLayoutView="100" workbookViewId="0">
      <selection activeCell="L10" sqref="L10"/>
    </sheetView>
  </sheetViews>
  <sheetFormatPr defaultColWidth="20.140625" defaultRowHeight="23.25" x14ac:dyDescent="0.55000000000000004"/>
  <cols>
    <col min="1" max="1" width="36.7109375" style="220" customWidth="1"/>
    <col min="2" max="2" width="8.5703125" style="220" customWidth="1"/>
    <col min="3" max="3" width="2.7109375" style="220" customWidth="1"/>
    <col min="4" max="4" width="14.7109375" style="220" customWidth="1"/>
    <col min="5" max="5" width="0.85546875" style="220" customWidth="1"/>
    <col min="6" max="6" width="14.7109375" style="220" customWidth="1"/>
    <col min="7" max="7" width="1.7109375" style="220" customWidth="1"/>
    <col min="8" max="8" width="14.7109375" style="220" customWidth="1"/>
    <col min="9" max="9" width="1" style="220" customWidth="1"/>
    <col min="10" max="10" width="14.7109375" style="220" customWidth="1"/>
    <col min="11" max="11" width="10.28515625" style="220" customWidth="1"/>
    <col min="12" max="16384" width="20.140625" style="220"/>
  </cols>
  <sheetData>
    <row r="1" spans="1:11" x14ac:dyDescent="0.55000000000000004">
      <c r="A1" s="217" t="s">
        <v>0</v>
      </c>
      <c r="B1" s="217"/>
      <c r="C1" s="217"/>
      <c r="D1" s="217"/>
      <c r="E1" s="217"/>
      <c r="F1" s="217"/>
      <c r="G1" s="218"/>
      <c r="H1" s="218"/>
      <c r="I1" s="218"/>
      <c r="J1" s="218"/>
      <c r="K1" s="218"/>
    </row>
    <row r="2" spans="1:11" x14ac:dyDescent="0.55000000000000004">
      <c r="A2" s="221" t="s">
        <v>39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</row>
    <row r="3" spans="1:11" x14ac:dyDescent="0.55000000000000004">
      <c r="A3" s="217" t="s">
        <v>2</v>
      </c>
      <c r="B3" s="217"/>
      <c r="C3" s="217"/>
      <c r="D3" s="217"/>
      <c r="E3" s="222"/>
      <c r="F3" s="222"/>
      <c r="G3" s="222"/>
      <c r="H3" s="222"/>
      <c r="I3" s="222"/>
      <c r="J3" s="222"/>
      <c r="K3" s="222"/>
    </row>
    <row r="4" spans="1:11" x14ac:dyDescent="0.55000000000000004">
      <c r="A4" s="222"/>
      <c r="B4" s="222"/>
      <c r="C4" s="222"/>
      <c r="D4" s="222"/>
      <c r="E4" s="222"/>
      <c r="F4" s="222"/>
      <c r="G4" s="222"/>
      <c r="H4" s="222"/>
      <c r="I4" s="222"/>
      <c r="J4" s="224" t="s">
        <v>3</v>
      </c>
      <c r="K4" s="224"/>
    </row>
    <row r="5" spans="1:11" x14ac:dyDescent="0.55000000000000004">
      <c r="A5" s="223"/>
      <c r="C5" s="225"/>
      <c r="D5" s="226" t="s">
        <v>4</v>
      </c>
      <c r="E5" s="226"/>
      <c r="F5" s="226"/>
      <c r="G5" s="225"/>
      <c r="H5" s="226" t="s">
        <v>5</v>
      </c>
      <c r="I5" s="226"/>
      <c r="J5" s="226"/>
      <c r="K5" s="225"/>
    </row>
    <row r="6" spans="1:11" x14ac:dyDescent="0.55000000000000004">
      <c r="B6" s="225"/>
      <c r="D6" s="227" t="s">
        <v>6</v>
      </c>
      <c r="E6" s="228"/>
      <c r="F6" s="227" t="s">
        <v>7</v>
      </c>
      <c r="G6" s="228"/>
      <c r="H6" s="227" t="s">
        <v>6</v>
      </c>
      <c r="I6" s="228"/>
      <c r="J6" s="227" t="s">
        <v>7</v>
      </c>
    </row>
    <row r="7" spans="1:11" x14ac:dyDescent="0.55000000000000004">
      <c r="B7" s="229" t="s">
        <v>8</v>
      </c>
      <c r="D7" s="230">
        <v>2565</v>
      </c>
      <c r="E7" s="228"/>
      <c r="F7" s="230">
        <v>2564</v>
      </c>
      <c r="G7" s="228"/>
      <c r="H7" s="230">
        <v>2565</v>
      </c>
      <c r="I7" s="228"/>
      <c r="J7" s="230">
        <v>2564</v>
      </c>
    </row>
    <row r="8" spans="1:11" x14ac:dyDescent="0.55000000000000004">
      <c r="B8" s="225"/>
      <c r="D8" s="233" t="s">
        <v>9</v>
      </c>
      <c r="E8" s="228"/>
      <c r="F8" s="233" t="s">
        <v>10</v>
      </c>
      <c r="G8" s="228"/>
      <c r="H8" s="233" t="s">
        <v>9</v>
      </c>
      <c r="I8" s="228"/>
      <c r="J8" s="233" t="s">
        <v>10</v>
      </c>
    </row>
    <row r="9" spans="1:11" x14ac:dyDescent="0.55000000000000004">
      <c r="B9" s="225"/>
      <c r="D9" s="233" t="s">
        <v>11</v>
      </c>
      <c r="E9" s="228"/>
      <c r="F9" s="224"/>
      <c r="G9" s="228"/>
      <c r="H9" s="233" t="s">
        <v>11</v>
      </c>
      <c r="I9" s="228"/>
      <c r="J9" s="224"/>
    </row>
    <row r="10" spans="1:11" x14ac:dyDescent="0.55000000000000004">
      <c r="A10" s="253" t="s">
        <v>56</v>
      </c>
      <c r="B10" s="225"/>
      <c r="D10" s="224"/>
      <c r="E10" s="228"/>
      <c r="F10" s="224"/>
      <c r="G10" s="228"/>
      <c r="H10" s="224"/>
      <c r="I10" s="228"/>
      <c r="J10" s="224"/>
      <c r="K10" s="254"/>
    </row>
    <row r="11" spans="1:11" x14ac:dyDescent="0.55000000000000004">
      <c r="A11" s="249" t="s">
        <v>57</v>
      </c>
      <c r="B11" s="53"/>
      <c r="C11" s="236"/>
    </row>
    <row r="12" spans="1:11" x14ac:dyDescent="0.55000000000000004">
      <c r="A12" s="252" t="s">
        <v>58</v>
      </c>
    </row>
    <row r="13" spans="1:11" ht="24" thickBot="1" x14ac:dyDescent="0.6">
      <c r="A13" s="255" t="s">
        <v>59</v>
      </c>
      <c r="B13" s="236"/>
      <c r="C13" s="236"/>
      <c r="D13" s="58">
        <v>108000</v>
      </c>
      <c r="E13" s="50"/>
      <c r="F13" s="58">
        <v>108000</v>
      </c>
      <c r="G13" s="50"/>
      <c r="H13" s="58">
        <v>108000</v>
      </c>
      <c r="I13" s="50"/>
      <c r="J13" s="58">
        <v>108000</v>
      </c>
      <c r="K13" s="49"/>
    </row>
    <row r="14" spans="1:11" ht="24" thickTop="1" x14ac:dyDescent="0.55000000000000004">
      <c r="A14" s="248" t="s">
        <v>60</v>
      </c>
      <c r="H14" s="219"/>
      <c r="J14" s="219"/>
      <c r="K14" s="219"/>
    </row>
    <row r="15" spans="1:11" x14ac:dyDescent="0.55000000000000004">
      <c r="A15" s="255" t="s">
        <v>59</v>
      </c>
      <c r="D15" s="49">
        <v>108000</v>
      </c>
      <c r="E15" s="50"/>
      <c r="F15" s="49">
        <v>108000</v>
      </c>
      <c r="G15" s="50"/>
      <c r="H15" s="49">
        <v>108000</v>
      </c>
      <c r="I15" s="50"/>
      <c r="J15" s="49">
        <v>108000</v>
      </c>
      <c r="K15" s="49"/>
    </row>
    <row r="16" spans="1:11" x14ac:dyDescent="0.55000000000000004">
      <c r="A16" s="248" t="s">
        <v>61</v>
      </c>
      <c r="B16" s="53"/>
      <c r="C16" s="236"/>
      <c r="D16" s="49">
        <v>110400</v>
      </c>
      <c r="E16" s="50"/>
      <c r="F16" s="49">
        <v>110400</v>
      </c>
      <c r="G16" s="50"/>
      <c r="H16" s="49">
        <v>110400</v>
      </c>
      <c r="I16" s="50"/>
      <c r="J16" s="49">
        <v>110400</v>
      </c>
      <c r="K16" s="49"/>
    </row>
    <row r="17" spans="1:11" x14ac:dyDescent="0.55000000000000004">
      <c r="A17" s="249" t="s">
        <v>62</v>
      </c>
      <c r="B17" s="53"/>
      <c r="C17" s="236"/>
      <c r="D17" s="49"/>
      <c r="E17" s="50"/>
      <c r="F17" s="49"/>
      <c r="G17" s="50"/>
      <c r="H17" s="219"/>
      <c r="J17" s="219"/>
      <c r="K17" s="219"/>
    </row>
    <row r="18" spans="1:11" x14ac:dyDescent="0.55000000000000004">
      <c r="A18" s="238" t="s">
        <v>63</v>
      </c>
      <c r="B18" s="53"/>
      <c r="C18" s="236"/>
      <c r="D18" s="49"/>
      <c r="E18" s="50"/>
      <c r="F18" s="49"/>
      <c r="G18" s="50"/>
      <c r="H18" s="219"/>
      <c r="J18" s="219"/>
      <c r="K18" s="219"/>
    </row>
    <row r="19" spans="1:11" x14ac:dyDescent="0.55000000000000004">
      <c r="A19" s="256" t="s">
        <v>64</v>
      </c>
      <c r="B19" s="197">
        <v>20</v>
      </c>
      <c r="C19" s="236"/>
      <c r="D19" s="49">
        <v>10800</v>
      </c>
      <c r="E19" s="50"/>
      <c r="F19" s="49">
        <v>10800</v>
      </c>
      <c r="G19" s="50"/>
      <c r="H19" s="49">
        <v>10800</v>
      </c>
      <c r="I19" s="50"/>
      <c r="J19" s="49">
        <v>10800</v>
      </c>
      <c r="K19" s="49"/>
    </row>
    <row r="20" spans="1:11" x14ac:dyDescent="0.55000000000000004">
      <c r="A20" s="256" t="s">
        <v>65</v>
      </c>
      <c r="B20" s="197">
        <v>21</v>
      </c>
      <c r="C20" s="236"/>
      <c r="D20" s="49">
        <v>172010</v>
      </c>
      <c r="E20" s="50"/>
      <c r="F20" s="49">
        <v>166410</v>
      </c>
      <c r="G20" s="50"/>
      <c r="H20" s="49">
        <v>172010</v>
      </c>
      <c r="I20" s="50"/>
      <c r="J20" s="49">
        <v>166410</v>
      </c>
      <c r="K20" s="49"/>
    </row>
    <row r="21" spans="1:11" x14ac:dyDescent="0.55000000000000004">
      <c r="A21" s="238" t="s">
        <v>66</v>
      </c>
      <c r="B21" s="236"/>
      <c r="C21" s="236"/>
      <c r="D21" s="49">
        <v>2030781</v>
      </c>
      <c r="E21" s="50"/>
      <c r="F21" s="49">
        <v>1889248</v>
      </c>
      <c r="G21" s="50"/>
      <c r="H21" s="165">
        <v>2025445</v>
      </c>
      <c r="I21" s="50"/>
      <c r="J21" s="49">
        <v>1878586</v>
      </c>
      <c r="K21" s="49"/>
    </row>
    <row r="22" spans="1:11" x14ac:dyDescent="0.55000000000000004">
      <c r="A22" s="248" t="s">
        <v>67</v>
      </c>
      <c r="B22" s="236"/>
      <c r="C22" s="236"/>
      <c r="D22" s="257">
        <v>224347</v>
      </c>
      <c r="F22" s="257">
        <v>293266</v>
      </c>
      <c r="H22" s="257">
        <v>224382</v>
      </c>
      <c r="J22" s="257">
        <v>293301</v>
      </c>
      <c r="K22" s="49"/>
    </row>
    <row r="23" spans="1:11" s="222" customFormat="1" ht="21.75" x14ac:dyDescent="0.45">
      <c r="A23" s="244" t="s">
        <v>68</v>
      </c>
      <c r="B23" s="225"/>
      <c r="C23" s="225"/>
      <c r="D23" s="55">
        <v>2656338</v>
      </c>
      <c r="E23" s="68"/>
      <c r="F23" s="55">
        <v>2578124</v>
      </c>
      <c r="G23" s="55"/>
      <c r="H23" s="109">
        <v>2651037</v>
      </c>
      <c r="I23" s="55"/>
      <c r="J23" s="55">
        <v>2567497</v>
      </c>
      <c r="K23" s="55"/>
    </row>
    <row r="24" spans="1:11" x14ac:dyDescent="0.55000000000000004">
      <c r="A24" s="220" t="s">
        <v>69</v>
      </c>
      <c r="B24" s="236"/>
      <c r="C24" s="236"/>
      <c r="D24" s="79">
        <v>23785</v>
      </c>
      <c r="E24" s="52"/>
      <c r="F24" s="79">
        <v>30565</v>
      </c>
      <c r="G24" s="52"/>
      <c r="H24" s="110">
        <v>0</v>
      </c>
      <c r="I24" s="50"/>
      <c r="J24" s="80">
        <v>0</v>
      </c>
      <c r="K24" s="50"/>
    </row>
    <row r="25" spans="1:11" s="222" customFormat="1" ht="21.75" x14ac:dyDescent="0.45">
      <c r="A25" s="253" t="s">
        <v>70</v>
      </c>
      <c r="B25" s="225"/>
      <c r="C25" s="225"/>
      <c r="D25" s="65">
        <v>2680123</v>
      </c>
      <c r="E25" s="60"/>
      <c r="F25" s="65">
        <v>2608689</v>
      </c>
      <c r="G25" s="60"/>
      <c r="H25" s="111">
        <v>2651037</v>
      </c>
      <c r="I25" s="60"/>
      <c r="J25" s="65">
        <v>2567497</v>
      </c>
      <c r="K25" s="59"/>
    </row>
    <row r="26" spans="1:11" s="222" customFormat="1" ht="5.0999999999999996" customHeight="1" x14ac:dyDescent="0.45">
      <c r="A26" s="253"/>
      <c r="B26" s="225"/>
      <c r="C26" s="225"/>
      <c r="D26" s="59"/>
      <c r="E26" s="60"/>
      <c r="F26" s="59"/>
      <c r="G26" s="60"/>
      <c r="H26" s="112"/>
      <c r="I26" s="60"/>
      <c r="J26" s="59"/>
      <c r="K26" s="59"/>
    </row>
    <row r="27" spans="1:11" ht="24" thickBot="1" x14ac:dyDescent="0.6">
      <c r="A27" s="244" t="s">
        <v>75</v>
      </c>
      <c r="B27" s="236"/>
      <c r="C27" s="236"/>
      <c r="D27" s="66">
        <v>3016348</v>
      </c>
      <c r="E27" s="52"/>
      <c r="F27" s="66">
        <v>2879090</v>
      </c>
      <c r="G27" s="52"/>
      <c r="H27" s="113">
        <v>2976714</v>
      </c>
      <c r="I27" s="52"/>
      <c r="J27" s="66">
        <v>2836567</v>
      </c>
      <c r="K27" s="59"/>
    </row>
    <row r="28" spans="1:11" ht="24" thickTop="1" x14ac:dyDescent="0.55000000000000004">
      <c r="B28" s="236"/>
      <c r="C28" s="236"/>
      <c r="D28" s="50"/>
      <c r="E28" s="50"/>
      <c r="F28" s="50"/>
      <c r="G28" s="50"/>
      <c r="H28" s="49"/>
      <c r="I28" s="56"/>
      <c r="J28" s="56"/>
      <c r="K28" s="56"/>
    </row>
    <row r="29" spans="1:11" x14ac:dyDescent="0.55000000000000004">
      <c r="B29" s="236"/>
      <c r="C29" s="236"/>
      <c r="D29" s="50"/>
      <c r="E29" s="50"/>
      <c r="F29" s="50"/>
      <c r="G29" s="50"/>
      <c r="H29" s="49"/>
      <c r="I29" s="56"/>
      <c r="J29" s="56"/>
      <c r="K29" s="56"/>
    </row>
    <row r="30" spans="1:11" x14ac:dyDescent="0.55000000000000004">
      <c r="A30" s="237" t="s">
        <v>38</v>
      </c>
      <c r="B30" s="237"/>
      <c r="C30" s="237"/>
      <c r="D30" s="237"/>
      <c r="E30" s="237"/>
      <c r="F30" s="50"/>
      <c r="G30" s="50"/>
      <c r="H30" s="49"/>
      <c r="I30" s="56"/>
      <c r="J30" s="56"/>
      <c r="K30" s="56"/>
    </row>
    <row r="31" spans="1:11" x14ac:dyDescent="0.55000000000000004">
      <c r="D31" s="50"/>
      <c r="E31" s="50"/>
      <c r="F31" s="50"/>
      <c r="G31" s="50"/>
      <c r="H31" s="49"/>
      <c r="I31" s="50"/>
      <c r="J31" s="50"/>
      <c r="K31" s="50"/>
    </row>
    <row r="32" spans="1:11" x14ac:dyDescent="0.55000000000000004">
      <c r="D32" s="50"/>
      <c r="E32" s="50"/>
      <c r="F32" s="50"/>
      <c r="G32" s="50"/>
      <c r="H32" s="49"/>
      <c r="I32" s="50"/>
      <c r="J32" s="50"/>
      <c r="K32" s="50"/>
    </row>
    <row r="33" spans="1:11" x14ac:dyDescent="0.55000000000000004">
      <c r="D33" s="50"/>
      <c r="E33" s="50"/>
      <c r="F33" s="50"/>
      <c r="G33" s="50"/>
      <c r="H33" s="49"/>
      <c r="I33" s="50"/>
      <c r="J33" s="50"/>
      <c r="K33" s="50"/>
    </row>
    <row r="34" spans="1:11" x14ac:dyDescent="0.55000000000000004">
      <c r="D34" s="50"/>
      <c r="E34" s="50"/>
      <c r="F34" s="50"/>
      <c r="G34" s="50"/>
      <c r="H34" s="71"/>
      <c r="I34" s="61"/>
      <c r="J34" s="61"/>
      <c r="K34" s="61"/>
    </row>
    <row r="35" spans="1:11" x14ac:dyDescent="0.55000000000000004">
      <c r="A35" s="222"/>
      <c r="D35" s="50"/>
      <c r="E35" s="50"/>
      <c r="F35" s="50"/>
      <c r="G35" s="50"/>
      <c r="H35" s="71"/>
      <c r="I35" s="61"/>
      <c r="J35" s="61"/>
      <c r="K35" s="61"/>
    </row>
    <row r="36" spans="1:11" x14ac:dyDescent="0.55000000000000004">
      <c r="A36" s="222"/>
      <c r="D36" s="50"/>
      <c r="E36" s="50"/>
      <c r="F36" s="50"/>
      <c r="G36" s="50"/>
      <c r="H36" s="61"/>
      <c r="I36" s="61"/>
      <c r="J36" s="61"/>
      <c r="K36" s="61"/>
    </row>
    <row r="37" spans="1:11" x14ac:dyDescent="0.55000000000000004">
      <c r="D37" s="50"/>
      <c r="E37" s="50"/>
      <c r="F37" s="50"/>
      <c r="G37" s="50"/>
    </row>
    <row r="38" spans="1:11" x14ac:dyDescent="0.55000000000000004">
      <c r="D38" s="50"/>
      <c r="E38" s="50"/>
      <c r="F38" s="50"/>
      <c r="G38" s="50"/>
    </row>
    <row r="39" spans="1:11" x14ac:dyDescent="0.55000000000000004">
      <c r="D39" s="50"/>
      <c r="E39" s="50"/>
      <c r="F39" s="50"/>
      <c r="G39" s="50"/>
    </row>
  </sheetData>
  <mergeCells count="4">
    <mergeCell ref="A1:F1"/>
    <mergeCell ref="A3:D3"/>
    <mergeCell ref="D5:F5"/>
    <mergeCell ref="H5:J5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92" orientation="portrait" r:id="rId1"/>
  <headerFooter>
    <oddFooter>&amp;R&amp;"Cordia New,Regular"&amp;15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3"/>
  <sheetViews>
    <sheetView showGridLines="0" zoomScaleNormal="100" zoomScaleSheetLayoutView="100" workbookViewId="0">
      <selection activeCell="L14" sqref="L14"/>
    </sheetView>
  </sheetViews>
  <sheetFormatPr defaultColWidth="20.140625" defaultRowHeight="21.75" x14ac:dyDescent="0.5"/>
  <cols>
    <col min="1" max="1" width="50.140625" style="258" customWidth="1"/>
    <col min="2" max="2" width="8.5703125" style="258" customWidth="1"/>
    <col min="3" max="3" width="0.85546875" style="258" customWidth="1"/>
    <col min="4" max="4" width="11.7109375" style="258" customWidth="1"/>
    <col min="5" max="5" width="0.85546875" style="258" customWidth="1"/>
    <col min="6" max="6" width="11.7109375" style="258" customWidth="1"/>
    <col min="7" max="7" width="0.85546875" style="258" customWidth="1"/>
    <col min="8" max="8" width="11.7109375" style="258" customWidth="1"/>
    <col min="9" max="9" width="0.85546875" style="258" customWidth="1"/>
    <col min="10" max="10" width="11.7109375" style="258" customWidth="1"/>
    <col min="11" max="11" width="2.140625" style="258" customWidth="1"/>
    <col min="12" max="16384" width="20.140625" style="258"/>
  </cols>
  <sheetData>
    <row r="1" spans="1:10" x14ac:dyDescent="0.5">
      <c r="J1" s="259" t="s">
        <v>76</v>
      </c>
    </row>
    <row r="2" spans="1:10" x14ac:dyDescent="0.5">
      <c r="A2" s="260" t="s">
        <v>0</v>
      </c>
      <c r="B2" s="260"/>
      <c r="C2" s="260"/>
      <c r="D2" s="260"/>
      <c r="J2" s="259"/>
    </row>
    <row r="3" spans="1:10" s="263" customFormat="1" ht="21" x14ac:dyDescent="0.45">
      <c r="A3" s="261" t="s">
        <v>77</v>
      </c>
      <c r="B3" s="262"/>
      <c r="C3" s="262"/>
      <c r="D3" s="262"/>
      <c r="E3" s="262"/>
      <c r="F3" s="262"/>
      <c r="G3" s="262"/>
      <c r="H3" s="262"/>
      <c r="I3" s="262"/>
      <c r="J3" s="262"/>
    </row>
    <row r="4" spans="1:10" s="263" customFormat="1" ht="21" x14ac:dyDescent="0.45">
      <c r="A4" s="260" t="s">
        <v>78</v>
      </c>
      <c r="B4" s="260"/>
      <c r="C4" s="260"/>
      <c r="D4" s="260"/>
    </row>
    <row r="5" spans="1:10" s="263" customFormat="1" ht="21" x14ac:dyDescent="0.45">
      <c r="A5" s="262"/>
      <c r="B5" s="262"/>
      <c r="C5" s="262"/>
      <c r="D5" s="262"/>
      <c r="E5" s="262"/>
      <c r="F5" s="262"/>
      <c r="G5" s="262"/>
      <c r="H5" s="262"/>
      <c r="I5" s="262"/>
      <c r="J5" s="259" t="s">
        <v>3</v>
      </c>
    </row>
    <row r="6" spans="1:10" s="263" customFormat="1" ht="21" x14ac:dyDescent="0.45">
      <c r="D6" s="264" t="s">
        <v>4</v>
      </c>
      <c r="E6" s="264"/>
      <c r="F6" s="264"/>
      <c r="G6" s="262"/>
      <c r="H6" s="264" t="s">
        <v>5</v>
      </c>
      <c r="I6" s="264"/>
      <c r="J6" s="264"/>
    </row>
    <row r="7" spans="1:10" s="263" customFormat="1" ht="21" x14ac:dyDescent="0.45">
      <c r="B7" s="265" t="s">
        <v>8</v>
      </c>
      <c r="C7" s="266"/>
      <c r="D7" s="267">
        <v>2565</v>
      </c>
      <c r="E7" s="268"/>
      <c r="F7" s="267">
        <v>2564</v>
      </c>
      <c r="G7" s="268"/>
      <c r="H7" s="267">
        <v>2565</v>
      </c>
      <c r="I7" s="268"/>
      <c r="J7" s="267">
        <v>2564</v>
      </c>
    </row>
    <row r="8" spans="1:10" s="263" customFormat="1" ht="21" hidden="1" x14ac:dyDescent="0.45">
      <c r="A8" s="263" t="s">
        <v>79</v>
      </c>
      <c r="B8" s="266"/>
      <c r="C8" s="266"/>
      <c r="D8" s="268"/>
      <c r="E8" s="268"/>
      <c r="F8" s="268"/>
      <c r="G8" s="268"/>
      <c r="H8" s="268"/>
      <c r="I8" s="268"/>
      <c r="J8" s="268"/>
    </row>
    <row r="9" spans="1:10" s="263" customFormat="1" ht="21" x14ac:dyDescent="0.45">
      <c r="A9" s="263" t="s">
        <v>80</v>
      </c>
      <c r="D9" s="20"/>
      <c r="E9" s="21"/>
      <c r="F9" s="20"/>
      <c r="G9" s="21"/>
      <c r="H9" s="20"/>
      <c r="I9" s="21"/>
      <c r="J9" s="20"/>
    </row>
    <row r="10" spans="1:10" x14ac:dyDescent="0.5">
      <c r="A10" s="269" t="s">
        <v>81</v>
      </c>
      <c r="D10" s="67">
        <v>463307</v>
      </c>
      <c r="E10" s="16"/>
      <c r="F10" s="67">
        <v>230502</v>
      </c>
      <c r="G10" s="16"/>
      <c r="H10" s="67">
        <v>447348</v>
      </c>
      <c r="I10" s="16"/>
      <c r="J10" s="67">
        <v>230486</v>
      </c>
    </row>
    <row r="11" spans="1:10" x14ac:dyDescent="0.5">
      <c r="A11" s="269" t="s">
        <v>82</v>
      </c>
      <c r="D11" s="67">
        <v>637</v>
      </c>
      <c r="E11" s="16"/>
      <c r="F11" s="67">
        <v>2776</v>
      </c>
      <c r="G11" s="16"/>
      <c r="H11" s="67">
        <v>118</v>
      </c>
      <c r="I11" s="16"/>
      <c r="J11" s="67">
        <v>3</v>
      </c>
    </row>
    <row r="12" spans="1:10" x14ac:dyDescent="0.5">
      <c r="A12" s="269" t="s">
        <v>83</v>
      </c>
      <c r="D12" s="22">
        <v>463944</v>
      </c>
      <c r="E12" s="9"/>
      <c r="F12" s="22">
        <v>233278</v>
      </c>
      <c r="G12" s="9"/>
      <c r="H12" s="22">
        <v>447466</v>
      </c>
      <c r="I12" s="16"/>
      <c r="J12" s="22">
        <v>230489</v>
      </c>
    </row>
    <row r="13" spans="1:10" ht="5.0999999999999996" customHeight="1" x14ac:dyDescent="0.5">
      <c r="D13" s="9"/>
      <c r="E13" s="9"/>
      <c r="F13" s="9"/>
      <c r="G13" s="9"/>
      <c r="H13" s="15"/>
      <c r="I13" s="16"/>
      <c r="J13" s="15"/>
    </row>
    <row r="14" spans="1:10" x14ac:dyDescent="0.5">
      <c r="A14" s="263" t="s">
        <v>84</v>
      </c>
      <c r="D14" s="12"/>
      <c r="E14" s="9"/>
      <c r="F14" s="12"/>
      <c r="G14" s="9"/>
      <c r="H14" s="7"/>
      <c r="I14" s="9"/>
      <c r="J14" s="7"/>
    </row>
    <row r="15" spans="1:10" x14ac:dyDescent="0.5">
      <c r="A15" s="269" t="s">
        <v>85</v>
      </c>
      <c r="D15" s="270">
        <v>-329403</v>
      </c>
      <c r="E15" s="16"/>
      <c r="F15" s="270">
        <v>-169891</v>
      </c>
      <c r="G15" s="16"/>
      <c r="H15" s="270">
        <v>-314405</v>
      </c>
      <c r="I15" s="270">
        <v>0</v>
      </c>
      <c r="J15" s="270">
        <v>-168779</v>
      </c>
    </row>
    <row r="16" spans="1:10" x14ac:dyDescent="0.5">
      <c r="A16" s="269" t="s">
        <v>86</v>
      </c>
      <c r="B16" s="271"/>
      <c r="C16" s="271"/>
      <c r="D16" s="270">
        <v>-329403</v>
      </c>
      <c r="E16" s="9"/>
      <c r="F16" s="270">
        <v>-169891</v>
      </c>
      <c r="G16" s="9"/>
      <c r="H16" s="270">
        <v>-314405</v>
      </c>
      <c r="I16" s="9"/>
      <c r="J16" s="270">
        <v>-168779</v>
      </c>
    </row>
    <row r="17" spans="1:10" ht="3" customHeight="1" x14ac:dyDescent="0.5">
      <c r="B17" s="271"/>
      <c r="C17" s="271"/>
      <c r="D17" s="9"/>
      <c r="E17" s="9"/>
      <c r="F17" s="9"/>
      <c r="G17" s="9"/>
      <c r="H17" s="8"/>
      <c r="I17" s="9"/>
      <c r="J17" s="8"/>
    </row>
    <row r="18" spans="1:10" x14ac:dyDescent="0.5">
      <c r="A18" s="263" t="s">
        <v>87</v>
      </c>
      <c r="B18" s="266"/>
      <c r="C18" s="266"/>
      <c r="D18" s="11">
        <v>134541</v>
      </c>
      <c r="E18" s="11"/>
      <c r="F18" s="11">
        <v>63387</v>
      </c>
      <c r="G18" s="11"/>
      <c r="H18" s="11">
        <v>133061</v>
      </c>
      <c r="I18" s="11"/>
      <c r="J18" s="11">
        <v>61710</v>
      </c>
    </row>
    <row r="19" spans="1:10" x14ac:dyDescent="0.5">
      <c r="A19" s="258" t="s">
        <v>88</v>
      </c>
      <c r="B19" s="266"/>
      <c r="C19" s="266"/>
      <c r="D19" s="11"/>
      <c r="E19" s="21"/>
      <c r="F19" s="11"/>
      <c r="G19" s="21"/>
      <c r="H19" s="11"/>
      <c r="I19" s="21"/>
      <c r="J19" s="11"/>
    </row>
    <row r="20" spans="1:10" x14ac:dyDescent="0.5">
      <c r="A20" s="269" t="s">
        <v>89</v>
      </c>
      <c r="B20" s="271"/>
      <c r="C20" s="271"/>
      <c r="D20" s="67">
        <v>0</v>
      </c>
      <c r="E20" s="9"/>
      <c r="F20" s="67">
        <v>0</v>
      </c>
      <c r="G20" s="9"/>
      <c r="H20" s="67">
        <v>240</v>
      </c>
      <c r="I20" s="67">
        <v>0</v>
      </c>
      <c r="J20" s="67">
        <v>150</v>
      </c>
    </row>
    <row r="21" spans="1:10" x14ac:dyDescent="0.5">
      <c r="A21" s="269" t="s">
        <v>90</v>
      </c>
      <c r="B21" s="266"/>
      <c r="C21" s="266"/>
      <c r="D21" s="67">
        <v>726</v>
      </c>
      <c r="E21" s="9"/>
      <c r="F21" s="67">
        <v>846</v>
      </c>
      <c r="G21" s="9"/>
      <c r="H21" s="67">
        <v>686</v>
      </c>
      <c r="I21" s="67">
        <v>0</v>
      </c>
      <c r="J21" s="67">
        <v>815</v>
      </c>
    </row>
    <row r="22" spans="1:10" x14ac:dyDescent="0.5">
      <c r="A22" s="269" t="s">
        <v>91</v>
      </c>
      <c r="B22" s="266"/>
      <c r="C22" s="266"/>
      <c r="D22" s="67">
        <v>480</v>
      </c>
      <c r="E22" s="9"/>
      <c r="F22" s="67">
        <v>405</v>
      </c>
      <c r="G22" s="9"/>
      <c r="H22" s="67">
        <v>724</v>
      </c>
      <c r="I22" s="67">
        <v>0</v>
      </c>
      <c r="J22" s="67">
        <v>502</v>
      </c>
    </row>
    <row r="23" spans="1:10" x14ac:dyDescent="0.5">
      <c r="A23" s="269" t="s">
        <v>92</v>
      </c>
      <c r="B23" s="266"/>
      <c r="C23" s="266"/>
      <c r="D23" s="67">
        <v>7622</v>
      </c>
      <c r="E23" s="9"/>
      <c r="F23" s="67">
        <v>7694</v>
      </c>
      <c r="G23" s="9"/>
      <c r="H23" s="67">
        <v>7623</v>
      </c>
      <c r="I23" s="67">
        <v>0</v>
      </c>
      <c r="J23" s="67">
        <v>7694</v>
      </c>
    </row>
    <row r="24" spans="1:10" x14ac:dyDescent="0.5">
      <c r="A24" s="269" t="s">
        <v>93</v>
      </c>
      <c r="B24" s="266"/>
      <c r="C24" s="266"/>
      <c r="D24" s="67">
        <v>1</v>
      </c>
      <c r="E24" s="9"/>
      <c r="F24" s="67">
        <v>776</v>
      </c>
      <c r="G24" s="9"/>
      <c r="H24" s="67">
        <v>1</v>
      </c>
      <c r="I24" s="67">
        <v>0</v>
      </c>
      <c r="J24" s="67">
        <v>776</v>
      </c>
    </row>
    <row r="25" spans="1:10" x14ac:dyDescent="0.5">
      <c r="A25" s="269" t="s">
        <v>94</v>
      </c>
      <c r="B25" s="14"/>
      <c r="C25" s="266"/>
      <c r="D25" s="67"/>
      <c r="E25" s="9"/>
      <c r="F25" s="67"/>
      <c r="G25" s="9"/>
      <c r="H25" s="67"/>
      <c r="I25" s="67"/>
      <c r="J25" s="67"/>
    </row>
    <row r="26" spans="1:10" x14ac:dyDescent="0.5">
      <c r="A26" s="272" t="s">
        <v>95</v>
      </c>
      <c r="B26" s="14"/>
      <c r="C26" s="266"/>
      <c r="D26" s="67">
        <v>82</v>
      </c>
      <c r="E26" s="9"/>
      <c r="F26" s="67">
        <v>0</v>
      </c>
      <c r="G26" s="9"/>
      <c r="H26" s="67">
        <v>82</v>
      </c>
      <c r="I26" s="67">
        <v>0</v>
      </c>
      <c r="J26" s="67">
        <v>0</v>
      </c>
    </row>
    <row r="27" spans="1:10" x14ac:dyDescent="0.5">
      <c r="A27" s="269" t="s">
        <v>96</v>
      </c>
      <c r="B27" s="14"/>
      <c r="C27" s="266"/>
    </row>
    <row r="28" spans="1:10" x14ac:dyDescent="0.5">
      <c r="A28" s="272" t="s">
        <v>95</v>
      </c>
      <c r="B28" s="14"/>
      <c r="C28" s="266"/>
      <c r="D28" s="67">
        <v>0</v>
      </c>
      <c r="E28" s="9"/>
      <c r="F28" s="67">
        <v>1423</v>
      </c>
      <c r="G28" s="9"/>
      <c r="H28" s="67">
        <v>0</v>
      </c>
      <c r="I28" s="67"/>
      <c r="J28" s="67">
        <v>1423</v>
      </c>
    </row>
    <row r="29" spans="1:10" hidden="1" x14ac:dyDescent="0.5">
      <c r="A29" s="273" t="s">
        <v>97</v>
      </c>
      <c r="B29" s="14"/>
      <c r="C29" s="266"/>
      <c r="D29" s="67">
        <v>0</v>
      </c>
      <c r="E29" s="9"/>
      <c r="F29" s="67">
        <v>0</v>
      </c>
      <c r="G29" s="9"/>
      <c r="H29" s="67">
        <v>0</v>
      </c>
      <c r="I29" s="67">
        <v>0</v>
      </c>
      <c r="J29" s="67">
        <v>0</v>
      </c>
    </row>
    <row r="30" spans="1:10" x14ac:dyDescent="0.5">
      <c r="A30" s="269" t="s">
        <v>98</v>
      </c>
      <c r="B30" s="271"/>
      <c r="C30" s="271"/>
      <c r="D30" s="70">
        <v>5566</v>
      </c>
      <c r="E30" s="16"/>
      <c r="F30" s="70">
        <v>6317</v>
      </c>
      <c r="G30" s="16"/>
      <c r="H30" s="70">
        <v>6062</v>
      </c>
      <c r="I30" s="70">
        <v>0</v>
      </c>
      <c r="J30" s="70">
        <v>6656</v>
      </c>
    </row>
    <row r="31" spans="1:10" x14ac:dyDescent="0.5">
      <c r="A31" s="274" t="s">
        <v>99</v>
      </c>
      <c r="B31" s="271"/>
      <c r="C31" s="271"/>
      <c r="D31" s="24">
        <v>149018</v>
      </c>
      <c r="E31" s="24"/>
      <c r="F31" s="24">
        <v>80848</v>
      </c>
      <c r="G31" s="24"/>
      <c r="H31" s="24">
        <v>148479</v>
      </c>
      <c r="I31" s="24"/>
      <c r="J31" s="24">
        <v>79726</v>
      </c>
    </row>
    <row r="32" spans="1:10" x14ac:dyDescent="0.5">
      <c r="A32" s="258" t="s">
        <v>100</v>
      </c>
      <c r="B32" s="271"/>
      <c r="C32" s="271"/>
      <c r="D32" s="275">
        <v>-34763</v>
      </c>
      <c r="E32" s="13"/>
      <c r="F32" s="275">
        <v>-15873</v>
      </c>
      <c r="G32" s="13"/>
      <c r="H32" s="275">
        <v>-34647</v>
      </c>
      <c r="I32" s="16"/>
      <c r="J32" s="275">
        <v>-15841</v>
      </c>
    </row>
    <row r="33" spans="1:10" x14ac:dyDescent="0.5">
      <c r="A33" s="258" t="s">
        <v>101</v>
      </c>
      <c r="B33" s="271"/>
      <c r="C33" s="271"/>
      <c r="D33" s="275">
        <v>-27228</v>
      </c>
      <c r="E33" s="13"/>
      <c r="F33" s="275">
        <v>-28263</v>
      </c>
      <c r="G33" s="13"/>
      <c r="H33" s="275">
        <v>-26143</v>
      </c>
      <c r="I33" s="16"/>
      <c r="J33" s="275">
        <v>-27875</v>
      </c>
    </row>
    <row r="34" spans="1:10" x14ac:dyDescent="0.5">
      <c r="A34" s="258" t="s">
        <v>102</v>
      </c>
      <c r="B34" s="271"/>
      <c r="C34" s="271"/>
      <c r="D34" s="275">
        <v>0</v>
      </c>
      <c r="E34" s="13"/>
      <c r="F34" s="275">
        <v>0</v>
      </c>
      <c r="G34" s="13"/>
      <c r="H34" s="275">
        <v>-2003</v>
      </c>
      <c r="I34" s="16"/>
      <c r="J34" s="275">
        <v>2829</v>
      </c>
    </row>
    <row r="35" spans="1:10" x14ac:dyDescent="0.5">
      <c r="A35" s="258" t="s">
        <v>103</v>
      </c>
      <c r="B35" s="271"/>
      <c r="C35" s="271"/>
      <c r="D35" s="275">
        <v>-3328</v>
      </c>
      <c r="E35" s="13"/>
      <c r="F35" s="275">
        <v>0</v>
      </c>
      <c r="G35" s="13"/>
      <c r="H35" s="208">
        <v>0</v>
      </c>
      <c r="I35" s="16"/>
      <c r="J35" s="208">
        <v>0</v>
      </c>
    </row>
    <row r="36" spans="1:10" x14ac:dyDescent="0.5">
      <c r="A36" s="258" t="s">
        <v>104</v>
      </c>
      <c r="B36" s="271"/>
      <c r="C36" s="271"/>
      <c r="D36" s="275"/>
      <c r="E36" s="13"/>
      <c r="F36" s="275"/>
      <c r="G36" s="13"/>
      <c r="H36" s="275"/>
      <c r="I36" s="16"/>
      <c r="J36" s="208"/>
    </row>
    <row r="37" spans="1:10" x14ac:dyDescent="0.5">
      <c r="A37" s="272" t="s">
        <v>95</v>
      </c>
      <c r="B37" s="271"/>
      <c r="C37" s="271"/>
      <c r="D37" s="275">
        <v>-11287</v>
      </c>
      <c r="E37" s="13"/>
      <c r="F37" s="275">
        <v>0</v>
      </c>
      <c r="G37" s="13"/>
      <c r="H37" s="275">
        <v>-11287</v>
      </c>
      <c r="I37" s="16"/>
      <c r="J37" s="208">
        <v>0</v>
      </c>
    </row>
    <row r="38" spans="1:10" x14ac:dyDescent="0.5">
      <c r="A38" s="258" t="s">
        <v>105</v>
      </c>
      <c r="B38" s="271"/>
      <c r="C38" s="271"/>
      <c r="D38" s="275">
        <v>-21333</v>
      </c>
      <c r="E38" s="13"/>
      <c r="F38" s="275">
        <v>-2614</v>
      </c>
      <c r="G38" s="13"/>
      <c r="H38" s="275">
        <v>-21347</v>
      </c>
      <c r="I38" s="16"/>
      <c r="J38" s="275">
        <v>-2601</v>
      </c>
    </row>
    <row r="39" spans="1:10" x14ac:dyDescent="0.5">
      <c r="A39" s="258" t="s">
        <v>106</v>
      </c>
      <c r="B39" s="271"/>
      <c r="C39" s="271"/>
      <c r="D39" s="275">
        <v>-378</v>
      </c>
      <c r="E39" s="13"/>
      <c r="F39" s="275">
        <v>-338</v>
      </c>
      <c r="G39" s="13"/>
      <c r="H39" s="275">
        <v>-378</v>
      </c>
      <c r="I39" s="16"/>
      <c r="J39" s="275">
        <v>-338</v>
      </c>
    </row>
    <row r="40" spans="1:10" hidden="1" x14ac:dyDescent="0.5">
      <c r="A40" s="258" t="s">
        <v>107</v>
      </c>
      <c r="B40" s="271"/>
      <c r="C40" s="271"/>
      <c r="D40" s="275">
        <v>0</v>
      </c>
      <c r="E40" s="13"/>
      <c r="F40" s="275">
        <v>0</v>
      </c>
      <c r="G40" s="13"/>
      <c r="H40" s="275">
        <v>0</v>
      </c>
      <c r="I40" s="16"/>
      <c r="J40" s="275">
        <v>0</v>
      </c>
    </row>
    <row r="41" spans="1:10" x14ac:dyDescent="0.5">
      <c r="A41" s="258" t="s">
        <v>108</v>
      </c>
      <c r="B41" s="14">
        <v>13</v>
      </c>
      <c r="C41" s="271"/>
      <c r="D41" s="270">
        <v>-3530</v>
      </c>
      <c r="E41" s="13"/>
      <c r="F41" s="270">
        <v>-2944</v>
      </c>
      <c r="G41" s="13"/>
      <c r="H41" s="166">
        <v>0</v>
      </c>
      <c r="I41" s="9"/>
      <c r="J41" s="166">
        <v>0</v>
      </c>
    </row>
    <row r="42" spans="1:10" x14ac:dyDescent="0.5">
      <c r="A42" s="263" t="s">
        <v>109</v>
      </c>
      <c r="B42" s="271"/>
      <c r="C42" s="271"/>
      <c r="D42" s="276">
        <v>47171</v>
      </c>
      <c r="E42" s="18"/>
      <c r="F42" s="276">
        <v>30816</v>
      </c>
      <c r="G42" s="18"/>
      <c r="H42" s="276">
        <v>52674</v>
      </c>
      <c r="I42" s="18"/>
      <c r="J42" s="276">
        <v>35900</v>
      </c>
    </row>
    <row r="43" spans="1:10" x14ac:dyDescent="0.5">
      <c r="A43" s="258" t="s">
        <v>107</v>
      </c>
      <c r="B43" s="271"/>
      <c r="C43" s="271"/>
      <c r="D43" s="166">
        <v>0</v>
      </c>
      <c r="E43" s="16"/>
      <c r="F43" s="166">
        <v>0</v>
      </c>
      <c r="G43" s="16"/>
      <c r="H43" s="166">
        <v>0</v>
      </c>
      <c r="I43" s="9"/>
      <c r="J43" s="166">
        <v>0</v>
      </c>
    </row>
    <row r="44" spans="1:10" x14ac:dyDescent="0.5">
      <c r="A44" s="263" t="s">
        <v>110</v>
      </c>
      <c r="B44" s="271"/>
      <c r="C44" s="271"/>
      <c r="D44" s="276">
        <v>47171</v>
      </c>
      <c r="E44" s="18"/>
      <c r="F44" s="276">
        <v>30816</v>
      </c>
      <c r="G44" s="18"/>
      <c r="H44" s="276">
        <v>52674</v>
      </c>
      <c r="I44" s="18"/>
      <c r="J44" s="276">
        <v>35900</v>
      </c>
    </row>
    <row r="45" spans="1:10" ht="22.5" x14ac:dyDescent="0.5">
      <c r="A45" s="258" t="s">
        <v>111</v>
      </c>
      <c r="B45" s="194">
        <v>28</v>
      </c>
      <c r="C45" s="271"/>
      <c r="D45" s="67">
        <v>8743</v>
      </c>
      <c r="E45" s="275"/>
      <c r="F45" s="67">
        <v>917</v>
      </c>
      <c r="G45" s="275"/>
      <c r="H45" s="67">
        <v>8073</v>
      </c>
      <c r="I45" s="9"/>
      <c r="J45" s="67">
        <v>917</v>
      </c>
    </row>
    <row r="46" spans="1:10" ht="22.5" thickBot="1" x14ac:dyDescent="0.55000000000000004">
      <c r="A46" s="263" t="s">
        <v>112</v>
      </c>
      <c r="B46" s="263"/>
      <c r="C46" s="263"/>
      <c r="D46" s="277">
        <v>55914</v>
      </c>
      <c r="E46" s="21"/>
      <c r="F46" s="277">
        <v>31733</v>
      </c>
      <c r="G46" s="21"/>
      <c r="H46" s="277">
        <v>60747</v>
      </c>
      <c r="I46" s="21"/>
      <c r="J46" s="277">
        <v>36817</v>
      </c>
    </row>
    <row r="47" spans="1:10" ht="22.5" hidden="1" thickTop="1" x14ac:dyDescent="0.5">
      <c r="A47" s="263" t="s">
        <v>113</v>
      </c>
      <c r="B47" s="263"/>
      <c r="C47" s="263"/>
      <c r="D47" s="11"/>
      <c r="E47" s="21"/>
      <c r="F47" s="11"/>
      <c r="G47" s="21"/>
      <c r="H47" s="11"/>
      <c r="I47" s="21"/>
      <c r="J47" s="11"/>
    </row>
    <row r="48" spans="1:10" ht="22.5" hidden="1" thickTop="1" x14ac:dyDescent="0.5">
      <c r="A48" s="258" t="s">
        <v>114</v>
      </c>
      <c r="B48" s="14"/>
      <c r="C48" s="263"/>
      <c r="D48" s="270"/>
      <c r="E48" s="275"/>
      <c r="F48" s="270"/>
      <c r="G48" s="275"/>
      <c r="H48" s="270"/>
      <c r="I48" s="275"/>
      <c r="J48" s="270"/>
    </row>
    <row r="49" spans="1:10" s="263" customFormat="1" ht="22.5" hidden="1" thickTop="1" thickBot="1" x14ac:dyDescent="0.5">
      <c r="A49" s="263" t="s">
        <v>112</v>
      </c>
      <c r="D49" s="10"/>
      <c r="E49" s="11"/>
      <c r="F49" s="10"/>
      <c r="G49" s="11"/>
      <c r="H49" s="33"/>
      <c r="I49" s="78"/>
      <c r="J49" s="10"/>
    </row>
    <row r="50" spans="1:10" ht="12.75" customHeight="1" thickTop="1" x14ac:dyDescent="0.5">
      <c r="D50" s="62"/>
      <c r="E50" s="26"/>
      <c r="F50" s="62"/>
      <c r="G50" s="26"/>
      <c r="H50" s="27"/>
      <c r="I50" s="28"/>
      <c r="J50" s="27"/>
    </row>
    <row r="51" spans="1:10" ht="23.25" x14ac:dyDescent="0.5">
      <c r="A51" s="237" t="s">
        <v>38</v>
      </c>
      <c r="B51" s="237"/>
      <c r="C51" s="237"/>
      <c r="D51" s="237"/>
      <c r="E51" s="237"/>
    </row>
    <row r="53" spans="1:10" x14ac:dyDescent="0.5">
      <c r="D53" s="278"/>
      <c r="H53" s="278"/>
    </row>
  </sheetData>
  <mergeCells count="4">
    <mergeCell ref="A2:D2"/>
    <mergeCell ref="A4:D4"/>
    <mergeCell ref="D6:F6"/>
    <mergeCell ref="H6:J6"/>
  </mergeCells>
  <pageMargins left="0.70866141732283472" right="0.19685039370078741" top="0.39370078740157483" bottom="0.19685039370078741" header="0.51181102362204722" footer="0.39370078740157483"/>
  <pageSetup paperSize="9" scale="90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3"/>
  <sheetViews>
    <sheetView showGridLines="0" zoomScaleNormal="100" zoomScaleSheetLayoutView="100" workbookViewId="0">
      <selection activeCell="K4" sqref="K4"/>
    </sheetView>
  </sheetViews>
  <sheetFormatPr defaultColWidth="20.140625" defaultRowHeight="21.75" x14ac:dyDescent="0.5"/>
  <cols>
    <col min="1" max="1" width="43.140625" style="258" customWidth="1"/>
    <col min="2" max="2" width="9" style="258" bestFit="1" customWidth="1"/>
    <col min="3" max="3" width="0.85546875" style="258" customWidth="1"/>
    <col min="4" max="4" width="11.28515625" style="258" customWidth="1"/>
    <col min="5" max="5" width="0.85546875" style="258" customWidth="1"/>
    <col min="6" max="6" width="11.28515625" style="258" customWidth="1"/>
    <col min="7" max="7" width="0.85546875" style="258" customWidth="1"/>
    <col min="8" max="8" width="11.28515625" style="258" customWidth="1"/>
    <col min="9" max="9" width="0.85546875" style="258" customWidth="1"/>
    <col min="10" max="10" width="11.28515625" style="258" customWidth="1"/>
    <col min="11" max="16384" width="20.140625" style="258"/>
  </cols>
  <sheetData>
    <row r="1" spans="1:10" x14ac:dyDescent="0.5">
      <c r="J1" s="268" t="s">
        <v>76</v>
      </c>
    </row>
    <row r="2" spans="1:10" x14ac:dyDescent="0.5">
      <c r="A2" s="260" t="s">
        <v>0</v>
      </c>
      <c r="B2" s="260"/>
      <c r="C2" s="260"/>
      <c r="D2" s="260"/>
      <c r="J2" s="268"/>
    </row>
    <row r="3" spans="1:10" s="263" customFormat="1" ht="21" x14ac:dyDescent="0.45">
      <c r="A3" s="261" t="s">
        <v>115</v>
      </c>
      <c r="B3" s="262"/>
      <c r="C3" s="262"/>
      <c r="D3" s="262"/>
      <c r="E3" s="262"/>
      <c r="F3" s="262"/>
      <c r="G3" s="262"/>
      <c r="H3" s="262"/>
      <c r="I3" s="262"/>
      <c r="J3" s="262"/>
    </row>
    <row r="4" spans="1:10" s="263" customFormat="1" ht="21" x14ac:dyDescent="0.45">
      <c r="A4" s="260" t="s">
        <v>78</v>
      </c>
      <c r="B4" s="260"/>
      <c r="C4" s="260"/>
      <c r="D4" s="260"/>
    </row>
    <row r="5" spans="1:10" s="263" customFormat="1" ht="21" x14ac:dyDescent="0.45">
      <c r="A5" s="262"/>
      <c r="B5" s="262"/>
      <c r="C5" s="262"/>
      <c r="D5" s="262"/>
      <c r="E5" s="262"/>
      <c r="F5" s="262"/>
      <c r="G5" s="262"/>
      <c r="H5" s="262"/>
      <c r="I5" s="262"/>
      <c r="J5" s="259" t="s">
        <v>3</v>
      </c>
    </row>
    <row r="6" spans="1:10" s="263" customFormat="1" ht="21" x14ac:dyDescent="0.45">
      <c r="D6" s="264" t="s">
        <v>4</v>
      </c>
      <c r="E6" s="264"/>
      <c r="F6" s="264"/>
      <c r="G6" s="262"/>
      <c r="H6" s="264" t="s">
        <v>5</v>
      </c>
      <c r="I6" s="264"/>
      <c r="J6" s="264"/>
    </row>
    <row r="7" spans="1:10" s="263" customFormat="1" ht="21" x14ac:dyDescent="0.45">
      <c r="B7" s="266"/>
      <c r="C7" s="266"/>
      <c r="D7" s="267">
        <v>2565</v>
      </c>
      <c r="E7" s="268"/>
      <c r="F7" s="267">
        <v>2564</v>
      </c>
      <c r="G7" s="268"/>
      <c r="H7" s="267">
        <v>2565</v>
      </c>
      <c r="I7" s="268"/>
      <c r="J7" s="267">
        <v>2564</v>
      </c>
    </row>
    <row r="8" spans="1:10" s="263" customFormat="1" ht="21" x14ac:dyDescent="0.45">
      <c r="C8" s="266"/>
      <c r="D8" s="268"/>
      <c r="E8" s="268"/>
      <c r="F8" s="268"/>
      <c r="G8" s="268"/>
      <c r="H8" s="268"/>
      <c r="I8" s="268"/>
      <c r="J8" s="268"/>
    </row>
    <row r="9" spans="1:10" s="263" customFormat="1" ht="21" x14ac:dyDescent="0.45">
      <c r="A9" s="263" t="s">
        <v>112</v>
      </c>
      <c r="D9" s="203">
        <v>55914</v>
      </c>
      <c r="E9" s="11"/>
      <c r="F9" s="203">
        <v>31733</v>
      </c>
      <c r="G9" s="11"/>
      <c r="H9" s="203">
        <v>60747</v>
      </c>
      <c r="I9" s="11"/>
      <c r="J9" s="203">
        <v>36817</v>
      </c>
    </row>
    <row r="10" spans="1:10" x14ac:dyDescent="0.5">
      <c r="A10" s="258" t="s">
        <v>116</v>
      </c>
      <c r="D10" s="35"/>
      <c r="E10" s="36"/>
      <c r="F10" s="35"/>
      <c r="G10" s="36"/>
      <c r="H10" s="31"/>
      <c r="I10" s="32"/>
      <c r="J10" s="31"/>
    </row>
    <row r="11" spans="1:10" hidden="1" x14ac:dyDescent="0.5">
      <c r="A11" s="279" t="s">
        <v>117</v>
      </c>
      <c r="D11" s="35"/>
      <c r="E11" s="36"/>
      <c r="F11" s="35"/>
      <c r="G11" s="36"/>
      <c r="H11" s="31"/>
      <c r="I11" s="32"/>
      <c r="J11" s="31"/>
    </row>
    <row r="12" spans="1:10" hidden="1" x14ac:dyDescent="0.5">
      <c r="A12" s="280" t="s">
        <v>119</v>
      </c>
      <c r="D12" s="35"/>
      <c r="E12" s="36"/>
      <c r="F12" s="35"/>
      <c r="G12" s="36"/>
      <c r="H12" s="31"/>
      <c r="I12" s="32"/>
      <c r="J12" s="31"/>
    </row>
    <row r="13" spans="1:10" ht="23.25" hidden="1" x14ac:dyDescent="0.55000000000000004">
      <c r="A13" s="281" t="s">
        <v>120</v>
      </c>
      <c r="D13" s="49">
        <v>0</v>
      </c>
      <c r="E13" s="36"/>
      <c r="F13" s="49">
        <v>0</v>
      </c>
      <c r="G13" s="36"/>
      <c r="H13" s="49">
        <v>0</v>
      </c>
      <c r="I13" s="36"/>
      <c r="J13" s="49">
        <v>0</v>
      </c>
    </row>
    <row r="14" spans="1:10" hidden="1" x14ac:dyDescent="0.5">
      <c r="A14" s="279" t="s">
        <v>117</v>
      </c>
      <c r="D14" s="35"/>
      <c r="E14" s="36"/>
      <c r="F14" s="35"/>
      <c r="G14" s="36"/>
      <c r="H14" s="35"/>
      <c r="I14" s="36"/>
      <c r="J14" s="31"/>
    </row>
    <row r="15" spans="1:10" hidden="1" x14ac:dyDescent="0.5">
      <c r="A15" s="280" t="s">
        <v>121</v>
      </c>
      <c r="D15" s="12">
        <v>0</v>
      </c>
      <c r="E15" s="36"/>
      <c r="F15" s="12">
        <v>0</v>
      </c>
      <c r="G15" s="36"/>
      <c r="H15" s="12">
        <v>0</v>
      </c>
      <c r="I15" s="36"/>
      <c r="J15" s="12">
        <v>0</v>
      </c>
    </row>
    <row r="16" spans="1:10" hidden="1" x14ac:dyDescent="0.5">
      <c r="A16" s="280" t="s">
        <v>122</v>
      </c>
      <c r="D16" s="76">
        <v>0</v>
      </c>
      <c r="E16" s="15"/>
      <c r="F16" s="76">
        <v>0</v>
      </c>
      <c r="G16" s="15"/>
      <c r="H16" s="76">
        <v>0</v>
      </c>
      <c r="I16" s="15"/>
      <c r="J16" s="76">
        <v>0</v>
      </c>
    </row>
    <row r="17" spans="1:10" hidden="1" x14ac:dyDescent="0.5">
      <c r="A17" s="279"/>
      <c r="D17" s="31"/>
      <c r="E17" s="36"/>
      <c r="F17" s="31"/>
      <c r="G17" s="36"/>
      <c r="H17" s="31"/>
      <c r="I17" s="36"/>
      <c r="J17" s="31"/>
    </row>
    <row r="18" spans="1:10" hidden="1" x14ac:dyDescent="0.5">
      <c r="A18" s="280" t="s">
        <v>123</v>
      </c>
      <c r="D18" s="31"/>
      <c r="E18" s="36"/>
      <c r="F18" s="31"/>
      <c r="G18" s="36"/>
      <c r="H18" s="31"/>
      <c r="I18" s="36"/>
      <c r="J18" s="31"/>
    </row>
    <row r="19" spans="1:10" hidden="1" x14ac:dyDescent="0.5">
      <c r="A19" s="281" t="s">
        <v>124</v>
      </c>
      <c r="D19" s="31"/>
      <c r="E19" s="36"/>
      <c r="F19" s="31"/>
      <c r="G19" s="36"/>
      <c r="H19" s="31"/>
      <c r="I19" s="36"/>
      <c r="J19" s="31"/>
    </row>
    <row r="20" spans="1:10" hidden="1" x14ac:dyDescent="0.5">
      <c r="A20" s="280" t="s">
        <v>125</v>
      </c>
      <c r="D20" s="31"/>
      <c r="E20" s="36"/>
      <c r="F20" s="31"/>
      <c r="G20" s="36"/>
      <c r="H20" s="31"/>
      <c r="I20" s="36"/>
      <c r="J20" s="31"/>
    </row>
    <row r="21" spans="1:10" hidden="1" x14ac:dyDescent="0.5">
      <c r="A21" s="279" t="s">
        <v>126</v>
      </c>
      <c r="D21" s="199"/>
      <c r="E21" s="36"/>
      <c r="F21" s="199"/>
      <c r="G21" s="36"/>
      <c r="H21" s="199"/>
      <c r="I21" s="36"/>
      <c r="J21" s="199"/>
    </row>
    <row r="22" spans="1:10" hidden="1" x14ac:dyDescent="0.5">
      <c r="A22" s="282" t="s">
        <v>127</v>
      </c>
      <c r="B22" s="14"/>
      <c r="D22" s="17">
        <v>0</v>
      </c>
      <c r="E22" s="36"/>
      <c r="F22" s="17">
        <v>0</v>
      </c>
      <c r="G22" s="36"/>
      <c r="H22" s="17">
        <v>0</v>
      </c>
      <c r="I22" s="36"/>
      <c r="J22" s="17">
        <v>0</v>
      </c>
    </row>
    <row r="23" spans="1:10" x14ac:dyDescent="0.5">
      <c r="A23" s="279" t="s">
        <v>128</v>
      </c>
      <c r="B23" s="14"/>
      <c r="D23" s="117"/>
      <c r="E23" s="34"/>
      <c r="F23" s="11"/>
      <c r="G23" s="34"/>
      <c r="H23" s="117"/>
      <c r="I23" s="34"/>
      <c r="J23" s="11"/>
    </row>
    <row r="24" spans="1:10" x14ac:dyDescent="0.5">
      <c r="A24" s="280" t="s">
        <v>129</v>
      </c>
      <c r="B24" s="14"/>
      <c r="D24" s="117"/>
      <c r="E24" s="34"/>
      <c r="F24" s="11"/>
      <c r="G24" s="34"/>
      <c r="H24" s="117"/>
      <c r="I24" s="34"/>
      <c r="J24" s="11"/>
    </row>
    <row r="25" spans="1:10" x14ac:dyDescent="0.5">
      <c r="A25" s="281" t="s">
        <v>130</v>
      </c>
      <c r="B25" s="14"/>
      <c r="D25" s="275">
        <v>6826</v>
      </c>
      <c r="E25" s="275"/>
      <c r="F25" s="275">
        <v>9307</v>
      </c>
      <c r="G25" s="275"/>
      <c r="H25" s="275">
        <v>6826</v>
      </c>
      <c r="I25" s="275"/>
      <c r="J25" s="275">
        <v>9307</v>
      </c>
    </row>
    <row r="26" spans="1:10" x14ac:dyDescent="0.5">
      <c r="A26" s="280" t="s">
        <v>122</v>
      </c>
      <c r="B26" s="14"/>
      <c r="D26" s="270">
        <v>-1366</v>
      </c>
      <c r="E26" s="275"/>
      <c r="F26" s="270">
        <v>-1861</v>
      </c>
      <c r="G26" s="275"/>
      <c r="H26" s="270">
        <v>-1366</v>
      </c>
      <c r="I26" s="275"/>
      <c r="J26" s="270">
        <v>-1861</v>
      </c>
    </row>
    <row r="27" spans="1:10" x14ac:dyDescent="0.5">
      <c r="A27" s="279" t="s">
        <v>131</v>
      </c>
      <c r="B27" s="14"/>
      <c r="D27" s="117"/>
      <c r="E27" s="34"/>
      <c r="F27" s="11"/>
      <c r="G27" s="34"/>
      <c r="H27" s="117"/>
      <c r="I27" s="34"/>
      <c r="J27" s="11"/>
    </row>
    <row r="28" spans="1:10" x14ac:dyDescent="0.5">
      <c r="A28" s="282" t="s">
        <v>127</v>
      </c>
      <c r="B28" s="14"/>
      <c r="D28" s="200">
        <v>5460</v>
      </c>
      <c r="E28" s="39"/>
      <c r="F28" s="206">
        <v>7446</v>
      </c>
      <c r="G28" s="39"/>
      <c r="H28" s="206">
        <v>5460</v>
      </c>
      <c r="I28" s="39"/>
      <c r="J28" s="206">
        <v>7446</v>
      </c>
    </row>
    <row r="29" spans="1:10" x14ac:dyDescent="0.5">
      <c r="A29" s="263" t="s">
        <v>132</v>
      </c>
      <c r="D29" s="200">
        <v>5460</v>
      </c>
      <c r="E29" s="39"/>
      <c r="F29" s="206">
        <v>7446</v>
      </c>
      <c r="G29" s="39"/>
      <c r="H29" s="206">
        <v>5460</v>
      </c>
      <c r="I29" s="39"/>
      <c r="J29" s="206">
        <v>7446</v>
      </c>
    </row>
    <row r="30" spans="1:10" ht="22.5" thickBot="1" x14ac:dyDescent="0.55000000000000004">
      <c r="A30" s="263" t="s">
        <v>133</v>
      </c>
      <c r="D30" s="119">
        <v>61374</v>
      </c>
      <c r="E30" s="78"/>
      <c r="F30" s="204">
        <v>39179</v>
      </c>
      <c r="G30" s="34"/>
      <c r="H30" s="204">
        <v>66207</v>
      </c>
      <c r="I30" s="34"/>
      <c r="J30" s="204">
        <v>44263</v>
      </c>
    </row>
    <row r="31" spans="1:10" ht="22.5" thickTop="1" x14ac:dyDescent="0.5">
      <c r="B31" s="271"/>
      <c r="C31" s="271"/>
      <c r="D31" s="32"/>
      <c r="E31" s="32"/>
      <c r="F31" s="32"/>
      <c r="G31" s="32"/>
      <c r="H31" s="32"/>
      <c r="I31" s="32"/>
      <c r="J31" s="32"/>
    </row>
    <row r="32" spans="1:10" x14ac:dyDescent="0.5">
      <c r="A32" s="263" t="s">
        <v>134</v>
      </c>
      <c r="D32" s="283"/>
      <c r="E32" s="283"/>
      <c r="F32" s="283"/>
      <c r="G32" s="283"/>
      <c r="H32" s="283"/>
      <c r="I32" s="283"/>
      <c r="J32" s="283"/>
    </row>
    <row r="33" spans="1:10" x14ac:dyDescent="0.5">
      <c r="A33" s="284" t="s">
        <v>135</v>
      </c>
      <c r="D33" s="8">
        <v>56914</v>
      </c>
      <c r="E33" s="32"/>
      <c r="F33" s="275">
        <v>31396</v>
      </c>
      <c r="G33" s="32"/>
      <c r="H33" s="8">
        <v>60747</v>
      </c>
      <c r="I33" s="8"/>
      <c r="J33" s="8">
        <v>36817</v>
      </c>
    </row>
    <row r="34" spans="1:10" x14ac:dyDescent="0.5">
      <c r="A34" s="285" t="s">
        <v>136</v>
      </c>
      <c r="B34" s="285"/>
      <c r="D34" s="270">
        <v>-1000</v>
      </c>
      <c r="E34" s="16"/>
      <c r="F34" s="270">
        <v>337</v>
      </c>
      <c r="G34" s="16"/>
      <c r="H34" s="9">
        <v>0</v>
      </c>
      <c r="I34" s="16"/>
      <c r="J34" s="9">
        <v>0</v>
      </c>
    </row>
    <row r="35" spans="1:10" ht="22.5" thickBot="1" x14ac:dyDescent="0.55000000000000004">
      <c r="D35" s="204">
        <v>55914</v>
      </c>
      <c r="E35" s="34"/>
      <c r="F35" s="204">
        <v>31733</v>
      </c>
      <c r="G35" s="32"/>
      <c r="H35" s="204">
        <v>60747</v>
      </c>
      <c r="I35" s="8"/>
      <c r="J35" s="204">
        <v>36817</v>
      </c>
    </row>
    <row r="36" spans="1:10" ht="22.5" thickTop="1" x14ac:dyDescent="0.5">
      <c r="D36" s="283"/>
      <c r="E36" s="283"/>
      <c r="F36" s="283"/>
      <c r="G36" s="283"/>
      <c r="H36" s="283"/>
      <c r="I36" s="283"/>
      <c r="J36" s="283"/>
    </row>
    <row r="37" spans="1:10" x14ac:dyDescent="0.5">
      <c r="A37" s="263" t="s">
        <v>137</v>
      </c>
      <c r="D37" s="283"/>
      <c r="E37" s="283"/>
      <c r="F37" s="283"/>
      <c r="G37" s="283"/>
      <c r="H37" s="283"/>
      <c r="I37" s="283"/>
      <c r="J37" s="283"/>
    </row>
    <row r="38" spans="1:10" hidden="1" x14ac:dyDescent="0.5">
      <c r="A38" s="281" t="s">
        <v>138</v>
      </c>
      <c r="D38" s="118">
        <v>56914</v>
      </c>
      <c r="E38" s="32"/>
      <c r="F38" s="32">
        <v>31396</v>
      </c>
      <c r="G38" s="32"/>
      <c r="H38" s="118">
        <v>60747</v>
      </c>
      <c r="I38" s="32"/>
      <c r="J38" s="32">
        <v>36817</v>
      </c>
    </row>
    <row r="39" spans="1:10" ht="21.75" hidden="1" customHeight="1" x14ac:dyDescent="0.5">
      <c r="A39" s="279" t="s">
        <v>118</v>
      </c>
      <c r="D39" s="35"/>
      <c r="E39" s="36"/>
      <c r="F39" s="35"/>
      <c r="G39" s="36"/>
      <c r="H39" s="31"/>
      <c r="I39" s="32"/>
      <c r="J39" s="31"/>
    </row>
    <row r="40" spans="1:10" ht="21.75" hidden="1" customHeight="1" x14ac:dyDescent="0.5">
      <c r="A40" s="280" t="s">
        <v>119</v>
      </c>
      <c r="D40" s="35"/>
      <c r="E40" s="36"/>
      <c r="F40" s="35"/>
      <c r="G40" s="36"/>
      <c r="H40" s="31"/>
      <c r="I40" s="32"/>
      <c r="J40" s="31"/>
    </row>
    <row r="41" spans="1:10" ht="23.25" hidden="1" customHeight="1" x14ac:dyDescent="0.55000000000000004">
      <c r="A41" s="281" t="s">
        <v>120</v>
      </c>
      <c r="D41" s="49">
        <v>0</v>
      </c>
      <c r="E41" s="36"/>
      <c r="F41" s="49">
        <v>0</v>
      </c>
      <c r="G41" s="36"/>
      <c r="H41" s="49">
        <v>0</v>
      </c>
      <c r="I41" s="32"/>
      <c r="J41" s="49">
        <v>0</v>
      </c>
    </row>
    <row r="42" spans="1:10" hidden="1" x14ac:dyDescent="0.5">
      <c r="A42" s="279" t="s">
        <v>139</v>
      </c>
      <c r="D42" s="35"/>
      <c r="E42" s="36"/>
      <c r="F42" s="35"/>
      <c r="G42" s="36"/>
      <c r="H42" s="31"/>
      <c r="I42" s="32"/>
      <c r="J42" s="31"/>
    </row>
    <row r="43" spans="1:10" hidden="1" x14ac:dyDescent="0.5">
      <c r="A43" s="280" t="s">
        <v>125</v>
      </c>
      <c r="D43" s="35"/>
      <c r="E43" s="36"/>
      <c r="F43" s="35"/>
      <c r="G43" s="36"/>
      <c r="H43" s="31"/>
      <c r="I43" s="32"/>
      <c r="J43" s="31"/>
    </row>
    <row r="44" spans="1:10" hidden="1" x14ac:dyDescent="0.5">
      <c r="A44" s="281" t="s">
        <v>140</v>
      </c>
      <c r="B44" s="14"/>
      <c r="D44" s="116">
        <v>0</v>
      </c>
      <c r="E44" s="32"/>
      <c r="F44" s="116">
        <v>0</v>
      </c>
      <c r="G44" s="32"/>
      <c r="H44" s="118">
        <v>0</v>
      </c>
      <c r="I44" s="36"/>
      <c r="J44" s="32">
        <v>0</v>
      </c>
    </row>
    <row r="45" spans="1:10" s="263" customFormat="1" x14ac:dyDescent="0.5">
      <c r="A45" s="284" t="s">
        <v>135</v>
      </c>
      <c r="B45" s="258"/>
      <c r="C45" s="258"/>
      <c r="D45" s="8">
        <v>62374</v>
      </c>
      <c r="E45" s="8"/>
      <c r="F45" s="275">
        <v>38842</v>
      </c>
      <c r="G45" s="32"/>
      <c r="H45" s="8">
        <v>66207</v>
      </c>
      <c r="I45" s="32"/>
      <c r="J45" s="8">
        <v>44263</v>
      </c>
    </row>
    <row r="46" spans="1:10" x14ac:dyDescent="0.5">
      <c r="A46" s="285" t="s">
        <v>136</v>
      </c>
      <c r="B46" s="285"/>
      <c r="D46" s="286">
        <v>-1000</v>
      </c>
      <c r="E46" s="36"/>
      <c r="F46" s="270">
        <v>337</v>
      </c>
      <c r="G46" s="36"/>
      <c r="H46" s="9">
        <v>0</v>
      </c>
      <c r="I46" s="16"/>
      <c r="J46" s="9">
        <v>0</v>
      </c>
    </row>
    <row r="47" spans="1:10" ht="22.5" thickBot="1" x14ac:dyDescent="0.55000000000000004">
      <c r="D47" s="204">
        <v>61374</v>
      </c>
      <c r="E47" s="34"/>
      <c r="F47" s="204">
        <v>39179</v>
      </c>
      <c r="G47" s="34"/>
      <c r="H47" s="204">
        <v>66207</v>
      </c>
      <c r="I47" s="34"/>
      <c r="J47" s="204">
        <v>44263</v>
      </c>
    </row>
    <row r="48" spans="1:10" ht="22.5" thickTop="1" x14ac:dyDescent="0.5">
      <c r="A48" s="287" t="s">
        <v>141</v>
      </c>
    </row>
    <row r="49" spans="1:10" ht="22.5" thickBot="1" x14ac:dyDescent="0.55000000000000004">
      <c r="A49" s="284" t="s">
        <v>142</v>
      </c>
      <c r="D49" s="123">
        <v>0.5269814814814815</v>
      </c>
      <c r="E49" s="288"/>
      <c r="F49" s="205">
        <v>0.29070370370370369</v>
      </c>
      <c r="G49" s="288"/>
      <c r="H49" s="205">
        <v>0.56247222222222226</v>
      </c>
      <c r="I49" s="9"/>
      <c r="J49" s="205">
        <v>0.34089814814814817</v>
      </c>
    </row>
    <row r="50" spans="1:10" ht="22.5" hidden="1" thickTop="1" x14ac:dyDescent="0.5">
      <c r="A50" s="289" t="s">
        <v>143</v>
      </c>
      <c r="B50" s="290"/>
      <c r="D50" s="17">
        <v>108000</v>
      </c>
      <c r="E50" s="8"/>
      <c r="F50" s="17">
        <v>108000</v>
      </c>
      <c r="G50" s="8"/>
      <c r="H50" s="17">
        <v>108000</v>
      </c>
      <c r="I50" s="15"/>
      <c r="J50" s="17">
        <v>108000</v>
      </c>
    </row>
    <row r="51" spans="1:10" ht="22.5" thickTop="1" x14ac:dyDescent="0.5">
      <c r="A51" s="284"/>
      <c r="D51" s="8"/>
      <c r="E51" s="8"/>
      <c r="F51" s="8"/>
      <c r="G51" s="8"/>
      <c r="H51" s="8"/>
      <c r="I51" s="15"/>
      <c r="J51" s="8"/>
    </row>
    <row r="52" spans="1:10" x14ac:dyDescent="0.5">
      <c r="A52" s="284"/>
      <c r="D52" s="8"/>
      <c r="E52" s="8"/>
      <c r="F52" s="8"/>
      <c r="G52" s="8"/>
      <c r="H52" s="8"/>
      <c r="I52" s="15"/>
      <c r="J52" s="8"/>
    </row>
    <row r="53" spans="1:10" x14ac:dyDescent="0.5">
      <c r="A53" s="280" t="s">
        <v>38</v>
      </c>
      <c r="B53" s="280"/>
      <c r="C53" s="280"/>
      <c r="D53" s="280"/>
      <c r="E53" s="280"/>
    </row>
  </sheetData>
  <mergeCells count="7">
    <mergeCell ref="H6:J6"/>
    <mergeCell ref="A34:B34"/>
    <mergeCell ref="A46:B46"/>
    <mergeCell ref="A50:B50"/>
    <mergeCell ref="A2:D2"/>
    <mergeCell ref="A4:D4"/>
    <mergeCell ref="D6:F6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4"/>
  <sheetViews>
    <sheetView showGridLines="0" zoomScaleNormal="100" zoomScaleSheetLayoutView="100" workbookViewId="0">
      <selection activeCell="A12" sqref="A12"/>
    </sheetView>
  </sheetViews>
  <sheetFormatPr defaultColWidth="20.140625" defaultRowHeight="21.75" x14ac:dyDescent="0.5"/>
  <cols>
    <col min="1" max="1" width="54.85546875" style="258" customWidth="1"/>
    <col min="2" max="2" width="8.5703125" style="258" customWidth="1"/>
    <col min="3" max="3" width="0.85546875" style="258" customWidth="1"/>
    <col min="4" max="4" width="11.7109375" style="258" customWidth="1"/>
    <col min="5" max="5" width="0.85546875" style="258" customWidth="1"/>
    <col min="6" max="6" width="11.7109375" style="258" customWidth="1"/>
    <col min="7" max="7" width="0.85546875" style="258" customWidth="1"/>
    <col min="8" max="8" width="11.7109375" style="258" customWidth="1"/>
    <col min="9" max="9" width="0.85546875" style="258" customWidth="1"/>
    <col min="10" max="10" width="11.7109375" style="258" customWidth="1"/>
    <col min="11" max="16384" width="20.140625" style="258"/>
  </cols>
  <sheetData>
    <row r="1" spans="1:10" x14ac:dyDescent="0.5">
      <c r="J1" s="259" t="s">
        <v>76</v>
      </c>
    </row>
    <row r="2" spans="1:10" x14ac:dyDescent="0.5">
      <c r="A2" s="260" t="s">
        <v>0</v>
      </c>
      <c r="B2" s="260"/>
      <c r="C2" s="260"/>
      <c r="D2" s="260"/>
      <c r="J2" s="259"/>
    </row>
    <row r="3" spans="1:10" s="263" customFormat="1" ht="21" x14ac:dyDescent="0.45">
      <c r="A3" s="261" t="s">
        <v>77</v>
      </c>
      <c r="B3" s="262"/>
      <c r="C3" s="262"/>
      <c r="D3" s="262"/>
      <c r="E3" s="262"/>
      <c r="F3" s="262"/>
      <c r="G3" s="262"/>
      <c r="H3" s="262"/>
      <c r="I3" s="262"/>
      <c r="J3" s="262"/>
    </row>
    <row r="4" spans="1:10" s="263" customFormat="1" ht="21" x14ac:dyDescent="0.45">
      <c r="A4" s="260" t="s">
        <v>144</v>
      </c>
      <c r="B4" s="260"/>
      <c r="C4" s="260"/>
      <c r="D4" s="260"/>
    </row>
    <row r="5" spans="1:10" s="263" customFormat="1" ht="21" x14ac:dyDescent="0.45">
      <c r="A5" s="262"/>
      <c r="B5" s="262"/>
      <c r="C5" s="262"/>
      <c r="D5" s="262"/>
      <c r="E5" s="262"/>
      <c r="F5" s="262"/>
      <c r="G5" s="262"/>
      <c r="H5" s="262"/>
      <c r="I5" s="262"/>
      <c r="J5" s="259" t="s">
        <v>3</v>
      </c>
    </row>
    <row r="6" spans="1:10" s="263" customFormat="1" ht="21" x14ac:dyDescent="0.45">
      <c r="D6" s="264" t="s">
        <v>4</v>
      </c>
      <c r="E6" s="264"/>
      <c r="F6" s="264"/>
      <c r="G6" s="262"/>
      <c r="H6" s="264" t="s">
        <v>5</v>
      </c>
      <c r="I6" s="264"/>
      <c r="J6" s="264"/>
    </row>
    <row r="7" spans="1:10" s="263" customFormat="1" ht="21" x14ac:dyDescent="0.45">
      <c r="B7" s="265" t="s">
        <v>8</v>
      </c>
      <c r="C7" s="266"/>
      <c r="D7" s="267">
        <v>2565</v>
      </c>
      <c r="E7" s="268"/>
      <c r="F7" s="267">
        <v>2564</v>
      </c>
      <c r="G7" s="268"/>
      <c r="H7" s="267">
        <v>2565</v>
      </c>
      <c r="I7" s="268"/>
      <c r="J7" s="267">
        <v>2564</v>
      </c>
    </row>
    <row r="8" spans="1:10" s="263" customFormat="1" ht="20.45" hidden="1" customHeight="1" x14ac:dyDescent="0.45">
      <c r="A8" s="263" t="s">
        <v>79</v>
      </c>
      <c r="B8" s="266"/>
      <c r="C8" s="266"/>
      <c r="D8" s="268"/>
      <c r="E8" s="268"/>
      <c r="F8" s="268"/>
      <c r="G8" s="268"/>
      <c r="H8" s="268"/>
      <c r="I8" s="268"/>
      <c r="J8" s="268"/>
    </row>
    <row r="9" spans="1:10" s="263" customFormat="1" ht="21" x14ac:dyDescent="0.45">
      <c r="A9" s="263" t="s">
        <v>80</v>
      </c>
      <c r="D9" s="20"/>
      <c r="E9" s="21"/>
      <c r="F9" s="20"/>
      <c r="G9" s="21"/>
      <c r="H9" s="20"/>
      <c r="I9" s="21"/>
      <c r="J9" s="20"/>
    </row>
    <row r="10" spans="1:10" x14ac:dyDescent="0.5">
      <c r="A10" s="269" t="s">
        <v>81</v>
      </c>
      <c r="D10" s="67">
        <v>1341222</v>
      </c>
      <c r="E10" s="16"/>
      <c r="F10" s="67">
        <v>659245</v>
      </c>
      <c r="G10" s="16"/>
      <c r="H10" s="67">
        <v>1285190</v>
      </c>
      <c r="I10" s="16"/>
      <c r="J10" s="67">
        <v>657254</v>
      </c>
    </row>
    <row r="11" spans="1:10" x14ac:dyDescent="0.5">
      <c r="A11" s="269" t="s">
        <v>82</v>
      </c>
      <c r="D11" s="67">
        <v>1923</v>
      </c>
      <c r="E11" s="16"/>
      <c r="F11" s="67">
        <v>4043</v>
      </c>
      <c r="G11" s="16"/>
      <c r="H11" s="67">
        <v>130</v>
      </c>
      <c r="I11" s="16"/>
      <c r="J11" s="67">
        <v>11</v>
      </c>
    </row>
    <row r="12" spans="1:10" x14ac:dyDescent="0.5">
      <c r="A12" s="258" t="s">
        <v>83</v>
      </c>
      <c r="D12" s="22">
        <v>1343145</v>
      </c>
      <c r="E12" s="9"/>
      <c r="F12" s="22">
        <v>663288</v>
      </c>
      <c r="G12" s="9"/>
      <c r="H12" s="22">
        <v>1285320</v>
      </c>
      <c r="I12" s="16"/>
      <c r="J12" s="22">
        <v>657265</v>
      </c>
    </row>
    <row r="13" spans="1:10" ht="5.0999999999999996" customHeight="1" x14ac:dyDescent="0.5">
      <c r="D13" s="9"/>
      <c r="E13" s="9"/>
      <c r="F13" s="9"/>
      <c r="G13" s="9"/>
      <c r="H13" s="15"/>
      <c r="I13" s="16"/>
      <c r="J13" s="15"/>
    </row>
    <row r="14" spans="1:10" x14ac:dyDescent="0.5">
      <c r="A14" s="263" t="s">
        <v>84</v>
      </c>
      <c r="D14" s="12"/>
      <c r="E14" s="9"/>
      <c r="F14" s="12"/>
      <c r="G14" s="9"/>
      <c r="H14" s="7"/>
      <c r="I14" s="9"/>
      <c r="J14" s="7"/>
    </row>
    <row r="15" spans="1:10" x14ac:dyDescent="0.5">
      <c r="A15" s="269" t="s">
        <v>85</v>
      </c>
      <c r="D15" s="270">
        <v>-897715</v>
      </c>
      <c r="E15" s="16"/>
      <c r="F15" s="270">
        <v>-493975</v>
      </c>
      <c r="G15" s="16"/>
      <c r="H15" s="270">
        <v>-841058</v>
      </c>
      <c r="I15" s="16"/>
      <c r="J15" s="270">
        <v>-491216</v>
      </c>
    </row>
    <row r="16" spans="1:10" x14ac:dyDescent="0.5">
      <c r="A16" s="258" t="s">
        <v>86</v>
      </c>
      <c r="B16" s="271"/>
      <c r="C16" s="271"/>
      <c r="D16" s="270">
        <v>-897715</v>
      </c>
      <c r="E16" s="9"/>
      <c r="F16" s="270">
        <v>-493975</v>
      </c>
      <c r="G16" s="9"/>
      <c r="H16" s="270">
        <v>-841058</v>
      </c>
      <c r="I16" s="9"/>
      <c r="J16" s="270">
        <v>-491216</v>
      </c>
    </row>
    <row r="17" spans="1:10" ht="5.0999999999999996" customHeight="1" x14ac:dyDescent="0.5">
      <c r="B17" s="271"/>
      <c r="C17" s="271"/>
      <c r="D17" s="9"/>
      <c r="E17" s="9"/>
      <c r="F17" s="9"/>
      <c r="G17" s="9"/>
      <c r="H17" s="8"/>
      <c r="I17" s="9"/>
      <c r="J17" s="8"/>
    </row>
    <row r="18" spans="1:10" x14ac:dyDescent="0.5">
      <c r="A18" s="291" t="s">
        <v>87</v>
      </c>
      <c r="B18" s="266"/>
      <c r="C18" s="266"/>
      <c r="D18" s="11">
        <v>445430</v>
      </c>
      <c r="E18" s="11"/>
      <c r="F18" s="11">
        <v>169313</v>
      </c>
      <c r="G18" s="11"/>
      <c r="H18" s="11">
        <v>444262</v>
      </c>
      <c r="I18" s="11"/>
      <c r="J18" s="11">
        <v>166049</v>
      </c>
    </row>
    <row r="19" spans="1:10" x14ac:dyDescent="0.5">
      <c r="A19" s="284" t="s">
        <v>88</v>
      </c>
      <c r="B19" s="266"/>
      <c r="C19" s="266"/>
      <c r="D19" s="11"/>
      <c r="E19" s="21"/>
      <c r="F19" s="11"/>
      <c r="G19" s="21"/>
      <c r="H19" s="11"/>
      <c r="I19" s="21"/>
      <c r="J19" s="11"/>
    </row>
    <row r="20" spans="1:10" x14ac:dyDescent="0.5">
      <c r="A20" s="292" t="s">
        <v>89</v>
      </c>
      <c r="B20" s="271"/>
      <c r="C20" s="271"/>
      <c r="D20" s="9">
        <v>0</v>
      </c>
      <c r="E20" s="9"/>
      <c r="F20" s="9">
        <v>0</v>
      </c>
      <c r="G20" s="9"/>
      <c r="H20" s="8">
        <v>735</v>
      </c>
      <c r="I20" s="9"/>
      <c r="J20" s="8">
        <v>450</v>
      </c>
    </row>
    <row r="21" spans="1:10" x14ac:dyDescent="0.5">
      <c r="A21" s="292" t="s">
        <v>90</v>
      </c>
      <c r="B21" s="266"/>
      <c r="C21" s="266"/>
      <c r="D21" s="8">
        <v>2141</v>
      </c>
      <c r="E21" s="9"/>
      <c r="F21" s="8">
        <v>2658</v>
      </c>
      <c r="G21" s="9"/>
      <c r="H21" s="8">
        <v>1985</v>
      </c>
      <c r="I21" s="9"/>
      <c r="J21" s="8">
        <v>2564</v>
      </c>
    </row>
    <row r="22" spans="1:10" x14ac:dyDescent="0.5">
      <c r="A22" s="269" t="s">
        <v>91</v>
      </c>
      <c r="B22" s="266"/>
      <c r="C22" s="266"/>
      <c r="D22" s="8">
        <v>1365</v>
      </c>
      <c r="E22" s="9"/>
      <c r="F22" s="8">
        <v>1215</v>
      </c>
      <c r="G22" s="9"/>
      <c r="H22" s="8">
        <v>1985</v>
      </c>
      <c r="I22" s="9"/>
      <c r="J22" s="8">
        <v>1506</v>
      </c>
    </row>
    <row r="23" spans="1:10" x14ac:dyDescent="0.5">
      <c r="A23" s="269" t="s">
        <v>92</v>
      </c>
      <c r="B23" s="266"/>
      <c r="C23" s="266"/>
      <c r="D23" s="8">
        <v>39600</v>
      </c>
      <c r="E23" s="9"/>
      <c r="F23" s="8">
        <v>34768</v>
      </c>
      <c r="G23" s="9"/>
      <c r="H23" s="8">
        <v>39600</v>
      </c>
      <c r="I23" s="9"/>
      <c r="J23" s="8">
        <v>34768</v>
      </c>
    </row>
    <row r="24" spans="1:10" x14ac:dyDescent="0.5">
      <c r="A24" s="269" t="s">
        <v>93</v>
      </c>
      <c r="B24" s="14"/>
      <c r="C24" s="266"/>
      <c r="D24" s="8">
        <v>43</v>
      </c>
      <c r="E24" s="9"/>
      <c r="F24" s="8">
        <v>1424</v>
      </c>
      <c r="G24" s="9"/>
      <c r="H24" s="8">
        <v>43</v>
      </c>
      <c r="I24" s="9"/>
      <c r="J24" s="8">
        <v>1424</v>
      </c>
    </row>
    <row r="25" spans="1:10" x14ac:dyDescent="0.5">
      <c r="A25" s="269" t="s">
        <v>94</v>
      </c>
      <c r="B25" s="266"/>
      <c r="C25" s="266"/>
      <c r="D25" s="275"/>
      <c r="E25" s="9"/>
      <c r="F25" s="9"/>
      <c r="G25" s="9"/>
      <c r="H25" s="8"/>
      <c r="I25" s="9"/>
      <c r="J25" s="9"/>
    </row>
    <row r="26" spans="1:10" x14ac:dyDescent="0.5">
      <c r="A26" s="272" t="s">
        <v>95</v>
      </c>
      <c r="B26" s="266"/>
      <c r="C26" s="266"/>
      <c r="D26" s="275">
        <v>2037</v>
      </c>
      <c r="E26" s="9"/>
      <c r="F26" s="9">
        <v>0</v>
      </c>
      <c r="G26" s="9"/>
      <c r="H26" s="8">
        <v>2037</v>
      </c>
      <c r="I26" s="9"/>
      <c r="J26" s="9">
        <v>0</v>
      </c>
    </row>
    <row r="27" spans="1:10" x14ac:dyDescent="0.5">
      <c r="A27" s="269" t="s">
        <v>97</v>
      </c>
      <c r="B27" s="266"/>
      <c r="C27" s="266"/>
      <c r="D27" s="275">
        <v>0</v>
      </c>
      <c r="E27" s="9"/>
      <c r="F27" s="8">
        <v>4992</v>
      </c>
      <c r="G27" s="8"/>
      <c r="H27" s="8">
        <v>0</v>
      </c>
      <c r="I27" s="8"/>
      <c r="J27" s="8">
        <v>5008</v>
      </c>
    </row>
    <row r="28" spans="1:10" x14ac:dyDescent="0.5">
      <c r="A28" s="269" t="s">
        <v>98</v>
      </c>
      <c r="B28" s="271"/>
      <c r="C28" s="271"/>
      <c r="D28" s="70">
        <v>12410</v>
      </c>
      <c r="E28" s="16"/>
      <c r="F28" s="70">
        <v>13389</v>
      </c>
      <c r="G28" s="16"/>
      <c r="H28" s="70">
        <v>14152</v>
      </c>
      <c r="I28" s="16"/>
      <c r="J28" s="70">
        <v>14695</v>
      </c>
    </row>
    <row r="29" spans="1:10" x14ac:dyDescent="0.5">
      <c r="A29" s="293" t="s">
        <v>99</v>
      </c>
      <c r="B29" s="271"/>
      <c r="C29" s="271"/>
      <c r="D29" s="24">
        <v>503026</v>
      </c>
      <c r="E29" s="24"/>
      <c r="F29" s="24">
        <v>227759</v>
      </c>
      <c r="G29" s="24"/>
      <c r="H29" s="24">
        <v>504799</v>
      </c>
      <c r="I29" s="24"/>
      <c r="J29" s="24">
        <v>226464</v>
      </c>
    </row>
    <row r="30" spans="1:10" x14ac:dyDescent="0.5">
      <c r="A30" s="258" t="s">
        <v>100</v>
      </c>
      <c r="B30" s="271"/>
      <c r="C30" s="271"/>
      <c r="D30" s="275">
        <v>-100839</v>
      </c>
      <c r="E30" s="13"/>
      <c r="F30" s="275">
        <v>-47889</v>
      </c>
      <c r="G30" s="13"/>
      <c r="H30" s="275">
        <v>-100594</v>
      </c>
      <c r="I30" s="13"/>
      <c r="J30" s="275">
        <v>-47765</v>
      </c>
    </row>
    <row r="31" spans="1:10" x14ac:dyDescent="0.5">
      <c r="A31" s="258" t="s">
        <v>101</v>
      </c>
      <c r="B31" s="271"/>
      <c r="C31" s="271"/>
      <c r="D31" s="275">
        <v>-93135</v>
      </c>
      <c r="E31" s="13"/>
      <c r="F31" s="275">
        <v>-83189</v>
      </c>
      <c r="G31" s="13"/>
      <c r="H31" s="275">
        <v>-90450</v>
      </c>
      <c r="I31" s="13"/>
      <c r="J31" s="275">
        <v>-82084</v>
      </c>
    </row>
    <row r="32" spans="1:10" x14ac:dyDescent="0.5">
      <c r="A32" s="258" t="s">
        <v>145</v>
      </c>
      <c r="B32" s="271"/>
      <c r="C32" s="271"/>
      <c r="D32" s="208">
        <v>0</v>
      </c>
      <c r="E32" s="13"/>
      <c r="F32" s="208">
        <v>0</v>
      </c>
      <c r="G32" s="13"/>
      <c r="H32" s="275">
        <v>-18123</v>
      </c>
      <c r="I32" s="13"/>
      <c r="J32" s="275">
        <v>-1345</v>
      </c>
    </row>
    <row r="33" spans="1:10" x14ac:dyDescent="0.5">
      <c r="A33" s="258" t="s">
        <v>103</v>
      </c>
      <c r="B33" s="271"/>
      <c r="C33" s="271"/>
      <c r="D33" s="275">
        <v>-21139</v>
      </c>
      <c r="E33" s="13"/>
      <c r="F33" s="208">
        <v>0</v>
      </c>
      <c r="G33" s="13"/>
      <c r="H33" s="208">
        <v>0</v>
      </c>
      <c r="I33" s="16"/>
      <c r="J33" s="208">
        <v>0</v>
      </c>
    </row>
    <row r="34" spans="1:10" ht="21" customHeight="1" x14ac:dyDescent="0.5">
      <c r="A34" s="258" t="s">
        <v>104</v>
      </c>
      <c r="B34" s="271"/>
      <c r="C34" s="271"/>
      <c r="D34" s="275"/>
      <c r="E34" s="13"/>
      <c r="F34" s="275"/>
      <c r="G34" s="13"/>
      <c r="H34" s="47"/>
      <c r="I34" s="13"/>
      <c r="J34" s="275"/>
    </row>
    <row r="35" spans="1:10" ht="21" customHeight="1" x14ac:dyDescent="0.5">
      <c r="A35" s="269" t="s">
        <v>95</v>
      </c>
      <c r="B35" s="271"/>
      <c r="C35" s="271"/>
      <c r="D35" s="275">
        <v>-26673</v>
      </c>
      <c r="E35" s="13"/>
      <c r="F35" s="275">
        <v>-322</v>
      </c>
      <c r="G35" s="13"/>
      <c r="H35" s="275">
        <v>-26673</v>
      </c>
      <c r="I35" s="13"/>
      <c r="J35" s="275">
        <v>-322</v>
      </c>
    </row>
    <row r="36" spans="1:10" ht="21" customHeight="1" x14ac:dyDescent="0.5">
      <c r="A36" s="258" t="s">
        <v>105</v>
      </c>
      <c r="B36" s="271"/>
      <c r="C36" s="271"/>
      <c r="D36" s="275">
        <v>-43555</v>
      </c>
      <c r="E36" s="13"/>
      <c r="F36" s="208">
        <v>0</v>
      </c>
      <c r="G36" s="13"/>
      <c r="H36" s="275">
        <v>-43573</v>
      </c>
      <c r="I36" s="13"/>
      <c r="J36" s="275">
        <v>0</v>
      </c>
    </row>
    <row r="37" spans="1:10" x14ac:dyDescent="0.5">
      <c r="A37" s="258" t="s">
        <v>106</v>
      </c>
      <c r="B37" s="271"/>
      <c r="C37" s="271"/>
      <c r="D37" s="275">
        <v>-9258</v>
      </c>
      <c r="E37" s="13"/>
      <c r="F37" s="275">
        <v>-7652</v>
      </c>
      <c r="G37" s="13"/>
      <c r="H37" s="275">
        <v>-9258</v>
      </c>
      <c r="I37" s="13"/>
      <c r="J37" s="275">
        <v>-7652</v>
      </c>
    </row>
    <row r="38" spans="1:10" ht="21" hidden="1" customHeight="1" x14ac:dyDescent="0.5">
      <c r="A38" s="258" t="s">
        <v>107</v>
      </c>
      <c r="B38" s="271"/>
      <c r="C38" s="271"/>
      <c r="D38" s="275"/>
      <c r="E38" s="13"/>
      <c r="F38" s="275"/>
      <c r="G38" s="13"/>
      <c r="H38" s="275"/>
      <c r="I38" s="13"/>
      <c r="J38" s="275"/>
    </row>
    <row r="39" spans="1:10" x14ac:dyDescent="0.5">
      <c r="A39" s="258" t="s">
        <v>108</v>
      </c>
      <c r="B39" s="14">
        <v>13</v>
      </c>
      <c r="C39" s="271"/>
      <c r="D39" s="270">
        <v>-8645</v>
      </c>
      <c r="E39" s="13"/>
      <c r="F39" s="270">
        <v>-9653</v>
      </c>
      <c r="G39" s="13"/>
      <c r="H39" s="166">
        <v>0</v>
      </c>
      <c r="I39" s="13"/>
      <c r="J39" s="166">
        <v>0</v>
      </c>
    </row>
    <row r="40" spans="1:10" x14ac:dyDescent="0.5">
      <c r="A40" s="279" t="s">
        <v>109</v>
      </c>
      <c r="B40" s="271"/>
      <c r="C40" s="271"/>
      <c r="D40" s="276">
        <v>199782</v>
      </c>
      <c r="E40" s="18"/>
      <c r="F40" s="276">
        <v>79054</v>
      </c>
      <c r="G40" s="18"/>
      <c r="H40" s="276">
        <v>216128</v>
      </c>
      <c r="I40" s="18"/>
      <c r="J40" s="276">
        <v>87296</v>
      </c>
    </row>
    <row r="41" spans="1:10" x14ac:dyDescent="0.5">
      <c r="A41" s="258" t="s">
        <v>107</v>
      </c>
      <c r="B41" s="271"/>
      <c r="C41" s="271"/>
      <c r="D41" s="166">
        <v>0</v>
      </c>
      <c r="E41" s="16"/>
      <c r="F41" s="270">
        <v>-1067</v>
      </c>
      <c r="G41" s="16"/>
      <c r="H41" s="166">
        <v>0</v>
      </c>
      <c r="I41" s="16"/>
      <c r="J41" s="270">
        <v>-1067</v>
      </c>
    </row>
    <row r="42" spans="1:10" x14ac:dyDescent="0.5">
      <c r="A42" s="279" t="s">
        <v>110</v>
      </c>
      <c r="B42" s="271"/>
      <c r="C42" s="271"/>
      <c r="D42" s="276">
        <v>199782</v>
      </c>
      <c r="E42" s="18"/>
      <c r="F42" s="276">
        <v>77987</v>
      </c>
      <c r="G42" s="18"/>
      <c r="H42" s="276">
        <v>216128</v>
      </c>
      <c r="I42" s="18"/>
      <c r="J42" s="276">
        <v>86229</v>
      </c>
    </row>
    <row r="43" spans="1:10" ht="22.5" x14ac:dyDescent="0.5">
      <c r="A43" s="258" t="s">
        <v>146</v>
      </c>
      <c r="B43" s="194">
        <v>28</v>
      </c>
      <c r="C43" s="271"/>
      <c r="D43" s="270">
        <v>21336</v>
      </c>
      <c r="E43" s="275"/>
      <c r="F43" s="270">
        <v>-3964</v>
      </c>
      <c r="G43" s="275"/>
      <c r="H43" s="270">
        <v>17096</v>
      </c>
      <c r="I43" s="275"/>
      <c r="J43" s="270">
        <v>-3964</v>
      </c>
    </row>
    <row r="44" spans="1:10" ht="22.5" thickBot="1" x14ac:dyDescent="0.55000000000000004">
      <c r="A44" s="263" t="s">
        <v>112</v>
      </c>
      <c r="B44" s="263"/>
      <c r="C44" s="263"/>
      <c r="D44" s="277">
        <v>221118</v>
      </c>
      <c r="E44" s="21"/>
      <c r="F44" s="277">
        <v>74023</v>
      </c>
      <c r="G44" s="21"/>
      <c r="H44" s="277">
        <v>233224</v>
      </c>
      <c r="I44" s="21"/>
      <c r="J44" s="277">
        <v>82265</v>
      </c>
    </row>
    <row r="45" spans="1:10" ht="22.5" hidden="1" thickTop="1" x14ac:dyDescent="0.5">
      <c r="A45" s="263" t="s">
        <v>113</v>
      </c>
      <c r="B45" s="263"/>
      <c r="C45" s="263"/>
      <c r="D45" s="11"/>
      <c r="E45" s="21"/>
      <c r="F45" s="11"/>
      <c r="G45" s="21"/>
      <c r="H45" s="11"/>
      <c r="I45" s="21"/>
      <c r="J45" s="11"/>
    </row>
    <row r="46" spans="1:10" ht="22.5" hidden="1" thickTop="1" x14ac:dyDescent="0.5">
      <c r="A46" s="258" t="s">
        <v>114</v>
      </c>
      <c r="B46" s="14"/>
      <c r="C46" s="263"/>
      <c r="D46" s="270"/>
      <c r="E46" s="275"/>
      <c r="F46" s="270"/>
      <c r="G46" s="275"/>
      <c r="H46" s="270"/>
      <c r="I46" s="275"/>
      <c r="J46" s="270"/>
    </row>
    <row r="47" spans="1:10" s="263" customFormat="1" ht="22.5" hidden="1" thickTop="1" thickBot="1" x14ac:dyDescent="0.5">
      <c r="A47" s="263" t="s">
        <v>112</v>
      </c>
      <c r="D47" s="10"/>
      <c r="E47" s="11"/>
      <c r="F47" s="10"/>
      <c r="G47" s="11"/>
      <c r="H47" s="33"/>
      <c r="I47" s="78"/>
      <c r="J47" s="10"/>
    </row>
    <row r="48" spans="1:10" ht="12.75" customHeight="1" thickTop="1" x14ac:dyDescent="0.5">
      <c r="D48" s="62"/>
      <c r="E48" s="26"/>
      <c r="F48" s="62"/>
      <c r="G48" s="26"/>
      <c r="H48" s="27"/>
      <c r="I48" s="28"/>
      <c r="J48" s="27"/>
    </row>
    <row r="49" spans="1:10" ht="12.75" customHeight="1" x14ac:dyDescent="0.5">
      <c r="D49" s="62"/>
      <c r="E49" s="26"/>
      <c r="F49" s="62"/>
      <c r="G49" s="26"/>
      <c r="H49" s="27"/>
      <c r="I49" s="28"/>
      <c r="J49" s="27"/>
    </row>
    <row r="50" spans="1:10" ht="12.75" customHeight="1" x14ac:dyDescent="0.5">
      <c r="D50" s="62"/>
      <c r="E50" s="26"/>
      <c r="F50" s="62"/>
      <c r="G50" s="26"/>
      <c r="H50" s="27"/>
      <c r="I50" s="28"/>
      <c r="J50" s="27"/>
    </row>
    <row r="51" spans="1:10" ht="23.25" x14ac:dyDescent="0.5">
      <c r="A51" s="294" t="s">
        <v>38</v>
      </c>
      <c r="B51" s="294"/>
      <c r="C51" s="294"/>
      <c r="D51" s="294"/>
      <c r="E51" s="294"/>
      <c r="F51" s="294"/>
      <c r="G51" s="294"/>
      <c r="H51" s="294"/>
    </row>
    <row r="52" spans="1:10" ht="23.25" x14ac:dyDescent="0.5">
      <c r="A52" s="235"/>
      <c r="B52" s="235"/>
      <c r="C52" s="235"/>
      <c r="D52" s="235"/>
      <c r="E52" s="235"/>
    </row>
    <row r="54" spans="1:10" x14ac:dyDescent="0.5">
      <c r="D54" s="278"/>
      <c r="H54" s="278"/>
    </row>
  </sheetData>
  <mergeCells count="5">
    <mergeCell ref="A51:H51"/>
    <mergeCell ref="H6:J6"/>
    <mergeCell ref="A2:D2"/>
    <mergeCell ref="A4:D4"/>
    <mergeCell ref="D6:F6"/>
  </mergeCells>
  <pageMargins left="0.70866141732283505" right="0.196850393700787" top="0.59055118110236204" bottom="0.196850393700787" header="0.511811023622047" footer="0.39370078740157499"/>
  <pageSetup paperSize="9" scale="87" fitToWidth="0" fitToHeight="0" orientation="portrait" r:id="rId1"/>
  <headerFooter scaleWithDoc="0">
    <oddFooter>&amp;R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0"/>
  <sheetViews>
    <sheetView showGridLines="0" zoomScaleNormal="100" zoomScaleSheetLayoutView="100" workbookViewId="0">
      <selection activeCell="K10" sqref="K10"/>
    </sheetView>
  </sheetViews>
  <sheetFormatPr defaultColWidth="20.140625" defaultRowHeight="21.75" x14ac:dyDescent="0.5"/>
  <cols>
    <col min="1" max="1" width="44.42578125" style="258" customWidth="1"/>
    <col min="2" max="2" width="9" style="258" bestFit="1" customWidth="1"/>
    <col min="3" max="3" width="0.85546875" style="258" customWidth="1"/>
    <col min="4" max="4" width="11.28515625" style="258" customWidth="1"/>
    <col min="5" max="5" width="0.85546875" style="258" customWidth="1"/>
    <col min="6" max="6" width="11.28515625" style="258" customWidth="1"/>
    <col min="7" max="7" width="0.85546875" style="258" customWidth="1"/>
    <col min="8" max="8" width="11.28515625" style="258" customWidth="1"/>
    <col min="9" max="9" width="0.85546875" style="258" customWidth="1"/>
    <col min="10" max="10" width="11.28515625" style="258" customWidth="1"/>
    <col min="11" max="16384" width="20.140625" style="258"/>
  </cols>
  <sheetData>
    <row r="1" spans="1:10" x14ac:dyDescent="0.5">
      <c r="J1" s="268" t="s">
        <v>76</v>
      </c>
    </row>
    <row r="2" spans="1:10" x14ac:dyDescent="0.5">
      <c r="A2" s="260" t="s">
        <v>0</v>
      </c>
      <c r="B2" s="260"/>
      <c r="C2" s="260"/>
      <c r="D2" s="260"/>
      <c r="J2" s="268"/>
    </row>
    <row r="3" spans="1:10" s="263" customFormat="1" ht="21" x14ac:dyDescent="0.45">
      <c r="A3" s="261" t="s">
        <v>115</v>
      </c>
      <c r="B3" s="262"/>
      <c r="C3" s="262"/>
      <c r="D3" s="262"/>
      <c r="E3" s="262"/>
      <c r="F3" s="262"/>
      <c r="G3" s="262"/>
      <c r="H3" s="262"/>
      <c r="I3" s="262"/>
      <c r="J3" s="262"/>
    </row>
    <row r="4" spans="1:10" s="263" customFormat="1" ht="21" x14ac:dyDescent="0.45">
      <c r="A4" s="260" t="s">
        <v>144</v>
      </c>
      <c r="B4" s="260"/>
      <c r="C4" s="260"/>
      <c r="D4" s="260"/>
    </row>
    <row r="5" spans="1:10" s="263" customFormat="1" ht="21" x14ac:dyDescent="0.45">
      <c r="A5" s="262"/>
      <c r="B5" s="262"/>
      <c r="C5" s="262"/>
      <c r="D5" s="262"/>
      <c r="E5" s="262"/>
      <c r="F5" s="262"/>
      <c r="G5" s="262"/>
      <c r="H5" s="262"/>
      <c r="I5" s="262"/>
      <c r="J5" s="259" t="s">
        <v>3</v>
      </c>
    </row>
    <row r="6" spans="1:10" s="263" customFormat="1" ht="21" x14ac:dyDescent="0.45">
      <c r="D6" s="264" t="s">
        <v>4</v>
      </c>
      <c r="E6" s="264"/>
      <c r="F6" s="264"/>
      <c r="G6" s="262"/>
      <c r="H6" s="264" t="s">
        <v>5</v>
      </c>
      <c r="I6" s="264"/>
      <c r="J6" s="264"/>
    </row>
    <row r="7" spans="1:10" s="263" customFormat="1" ht="21" x14ac:dyDescent="0.45">
      <c r="B7" s="266"/>
      <c r="C7" s="266"/>
      <c r="D7" s="267">
        <v>2565</v>
      </c>
      <c r="E7" s="268"/>
      <c r="F7" s="267">
        <v>2564</v>
      </c>
      <c r="G7" s="268"/>
      <c r="H7" s="267">
        <v>2565</v>
      </c>
      <c r="I7" s="268"/>
      <c r="J7" s="267">
        <v>2564</v>
      </c>
    </row>
    <row r="8" spans="1:10" s="263" customFormat="1" ht="21" x14ac:dyDescent="0.45">
      <c r="C8" s="266"/>
      <c r="D8" s="268"/>
      <c r="E8" s="268"/>
      <c r="F8" s="268"/>
      <c r="G8" s="268"/>
      <c r="H8" s="268"/>
      <c r="I8" s="268"/>
      <c r="J8" s="268"/>
    </row>
    <row r="9" spans="1:10" s="263" customFormat="1" ht="21" x14ac:dyDescent="0.45">
      <c r="A9" s="263" t="s">
        <v>112</v>
      </c>
      <c r="D9" s="203">
        <v>221118</v>
      </c>
      <c r="E9" s="34"/>
      <c r="F9" s="115">
        <v>74023</v>
      </c>
      <c r="G9" s="34"/>
      <c r="H9" s="203">
        <v>233224</v>
      </c>
      <c r="I9" s="34"/>
      <c r="J9" s="115">
        <v>82265</v>
      </c>
    </row>
    <row r="10" spans="1:10" x14ac:dyDescent="0.5">
      <c r="A10" s="258" t="s">
        <v>116</v>
      </c>
      <c r="D10" s="35"/>
      <c r="E10" s="36"/>
      <c r="F10" s="35"/>
      <c r="G10" s="36"/>
      <c r="H10" s="31"/>
      <c r="I10" s="32"/>
      <c r="J10" s="31"/>
    </row>
    <row r="11" spans="1:10" x14ac:dyDescent="0.5">
      <c r="A11" s="279" t="s">
        <v>117</v>
      </c>
      <c r="D11" s="35"/>
      <c r="E11" s="36"/>
      <c r="F11" s="35"/>
      <c r="G11" s="36"/>
      <c r="H11" s="31"/>
      <c r="I11" s="32"/>
      <c r="J11" s="31"/>
    </row>
    <row r="12" spans="1:10" x14ac:dyDescent="0.5">
      <c r="A12" s="280" t="s">
        <v>121</v>
      </c>
      <c r="D12" s="118">
        <v>-89192</v>
      </c>
      <c r="E12" s="36"/>
      <c r="F12" s="12">
        <v>0</v>
      </c>
      <c r="G12" s="36"/>
      <c r="H12" s="118">
        <v>-89192</v>
      </c>
      <c r="I12" s="32"/>
      <c r="J12" s="12">
        <v>0</v>
      </c>
    </row>
    <row r="13" spans="1:10" x14ac:dyDescent="0.5">
      <c r="A13" s="280" t="s">
        <v>122</v>
      </c>
      <c r="D13" s="8">
        <v>17839</v>
      </c>
      <c r="E13" s="36"/>
      <c r="F13" s="76">
        <v>0</v>
      </c>
      <c r="G13" s="36"/>
      <c r="H13" s="8">
        <v>17839</v>
      </c>
      <c r="I13" s="36"/>
      <c r="J13" s="17">
        <v>0</v>
      </c>
    </row>
    <row r="14" spans="1:10" x14ac:dyDescent="0.5">
      <c r="A14" s="279" t="s">
        <v>147</v>
      </c>
      <c r="D14" s="198"/>
      <c r="E14" s="36"/>
      <c r="F14" s="8"/>
      <c r="G14" s="36"/>
      <c r="H14" s="198"/>
      <c r="I14" s="36"/>
      <c r="J14" s="8"/>
    </row>
    <row r="15" spans="1:10" x14ac:dyDescent="0.5">
      <c r="A15" s="282" t="s">
        <v>127</v>
      </c>
      <c r="D15" s="200">
        <v>-71353</v>
      </c>
      <c r="E15" s="36"/>
      <c r="F15" s="17">
        <v>0</v>
      </c>
      <c r="G15" s="36"/>
      <c r="H15" s="200">
        <v>-71353</v>
      </c>
      <c r="I15" s="36"/>
      <c r="J15" s="17">
        <v>0</v>
      </c>
    </row>
    <row r="16" spans="1:10" x14ac:dyDescent="0.5">
      <c r="A16" s="279" t="s">
        <v>128</v>
      </c>
      <c r="D16" s="35"/>
      <c r="E16" s="36"/>
      <c r="F16" s="35"/>
      <c r="G16" s="36"/>
      <c r="H16" s="35"/>
      <c r="I16" s="36"/>
      <c r="J16" s="31"/>
    </row>
    <row r="17" spans="1:10" x14ac:dyDescent="0.5">
      <c r="A17" s="280" t="s">
        <v>129</v>
      </c>
      <c r="D17" s="35"/>
      <c r="E17" s="36"/>
      <c r="F17" s="35"/>
      <c r="G17" s="36"/>
      <c r="H17" s="35"/>
      <c r="I17" s="36"/>
      <c r="J17" s="31"/>
    </row>
    <row r="18" spans="1:10" x14ac:dyDescent="0.5">
      <c r="A18" s="281" t="s">
        <v>130</v>
      </c>
      <c r="D18" s="118">
        <v>3043</v>
      </c>
      <c r="E18" s="36"/>
      <c r="F18" s="118">
        <v>23770</v>
      </c>
      <c r="G18" s="36"/>
      <c r="H18" s="118">
        <v>3043</v>
      </c>
      <c r="I18" s="36"/>
      <c r="J18" s="118">
        <v>23770</v>
      </c>
    </row>
    <row r="19" spans="1:10" x14ac:dyDescent="0.5">
      <c r="A19" s="280" t="s">
        <v>122</v>
      </c>
      <c r="D19" s="118">
        <v>-609</v>
      </c>
      <c r="E19" s="15"/>
      <c r="F19" s="118">
        <v>-4754</v>
      </c>
      <c r="G19" s="15"/>
      <c r="H19" s="118">
        <v>-609</v>
      </c>
      <c r="I19" s="15"/>
      <c r="J19" s="118">
        <v>-4754</v>
      </c>
    </row>
    <row r="20" spans="1:10" hidden="1" x14ac:dyDescent="0.5">
      <c r="A20" s="279"/>
      <c r="D20" s="35"/>
      <c r="E20" s="36"/>
      <c r="F20" s="35"/>
      <c r="G20" s="36"/>
      <c r="H20" s="35"/>
      <c r="I20" s="36"/>
      <c r="J20" s="31"/>
    </row>
    <row r="21" spans="1:10" hidden="1" x14ac:dyDescent="0.5">
      <c r="A21" s="280" t="s">
        <v>123</v>
      </c>
      <c r="D21" s="35"/>
      <c r="E21" s="36"/>
      <c r="F21" s="35"/>
      <c r="G21" s="36"/>
      <c r="H21" s="35"/>
      <c r="I21" s="36"/>
      <c r="J21" s="31"/>
    </row>
    <row r="22" spans="1:10" hidden="1" x14ac:dyDescent="0.5">
      <c r="A22" s="281" t="s">
        <v>124</v>
      </c>
      <c r="D22" s="35"/>
      <c r="E22" s="36"/>
      <c r="F22" s="35"/>
      <c r="G22" s="36"/>
      <c r="H22" s="35"/>
      <c r="I22" s="36"/>
      <c r="J22" s="31"/>
    </row>
    <row r="23" spans="1:10" hidden="1" x14ac:dyDescent="0.5">
      <c r="A23" s="280" t="s">
        <v>125</v>
      </c>
      <c r="D23" s="35"/>
      <c r="E23" s="36"/>
      <c r="F23" s="35"/>
      <c r="G23" s="36"/>
      <c r="H23" s="35"/>
      <c r="I23" s="36"/>
      <c r="J23" s="31"/>
    </row>
    <row r="24" spans="1:10" x14ac:dyDescent="0.5">
      <c r="A24" s="279" t="s">
        <v>131</v>
      </c>
      <c r="D24" s="198"/>
      <c r="E24" s="36"/>
      <c r="F24" s="198"/>
      <c r="G24" s="36"/>
      <c r="H24" s="198"/>
      <c r="I24" s="36"/>
      <c r="J24" s="199"/>
    </row>
    <row r="25" spans="1:10" x14ac:dyDescent="0.5">
      <c r="A25" s="282" t="s">
        <v>127</v>
      </c>
      <c r="B25" s="14"/>
      <c r="D25" s="200">
        <v>2434</v>
      </c>
      <c r="E25" s="34"/>
      <c r="F25" s="200">
        <v>19016</v>
      </c>
      <c r="G25" s="34"/>
      <c r="H25" s="200">
        <v>2434</v>
      </c>
      <c r="I25" s="34"/>
      <c r="J25" s="200">
        <v>19016</v>
      </c>
    </row>
    <row r="26" spans="1:10" x14ac:dyDescent="0.5">
      <c r="A26" s="263" t="s">
        <v>132</v>
      </c>
      <c r="D26" s="117">
        <v>-68919</v>
      </c>
      <c r="E26" s="34"/>
      <c r="F26" s="117">
        <v>19016</v>
      </c>
      <c r="G26" s="34"/>
      <c r="H26" s="117">
        <v>-68919</v>
      </c>
      <c r="I26" s="39"/>
      <c r="J26" s="117">
        <v>19016</v>
      </c>
    </row>
    <row r="27" spans="1:10" ht="22.5" thickBot="1" x14ac:dyDescent="0.55000000000000004">
      <c r="A27" s="263" t="s">
        <v>133</v>
      </c>
      <c r="D27" s="295">
        <v>152199</v>
      </c>
      <c r="E27" s="39"/>
      <c r="F27" s="295">
        <v>93039</v>
      </c>
      <c r="G27" s="34"/>
      <c r="H27" s="295">
        <v>164305</v>
      </c>
      <c r="I27" s="34"/>
      <c r="J27" s="295">
        <v>101281</v>
      </c>
    </row>
    <row r="28" spans="1:10" ht="22.5" thickTop="1" x14ac:dyDescent="0.5">
      <c r="B28" s="271"/>
      <c r="C28" s="271"/>
      <c r="D28" s="32"/>
      <c r="E28" s="32"/>
      <c r="F28" s="32"/>
      <c r="G28" s="32"/>
      <c r="H28" s="32"/>
      <c r="I28" s="32"/>
      <c r="J28" s="32"/>
    </row>
    <row r="29" spans="1:10" x14ac:dyDescent="0.5">
      <c r="A29" s="263" t="s">
        <v>134</v>
      </c>
      <c r="D29" s="283"/>
      <c r="E29" s="283"/>
      <c r="F29" s="283"/>
      <c r="G29" s="283"/>
      <c r="H29" s="283"/>
      <c r="I29" s="283"/>
      <c r="J29" s="283"/>
    </row>
    <row r="30" spans="1:10" x14ac:dyDescent="0.5">
      <c r="A30" s="284" t="s">
        <v>135</v>
      </c>
      <c r="D30" s="118">
        <v>227898</v>
      </c>
      <c r="E30" s="32"/>
      <c r="F30" s="118">
        <v>73993</v>
      </c>
      <c r="G30" s="32"/>
      <c r="H30" s="118">
        <v>233224</v>
      </c>
      <c r="I30" s="32"/>
      <c r="J30" s="118">
        <v>82265</v>
      </c>
    </row>
    <row r="31" spans="1:10" x14ac:dyDescent="0.5">
      <c r="A31" s="285" t="s">
        <v>136</v>
      </c>
      <c r="B31" s="285"/>
      <c r="D31" s="118">
        <v>-6780</v>
      </c>
      <c r="E31" s="32"/>
      <c r="F31" s="118">
        <v>30</v>
      </c>
      <c r="G31" s="32"/>
      <c r="H31" s="9">
        <v>0</v>
      </c>
      <c r="I31" s="32"/>
      <c r="J31" s="9">
        <v>0</v>
      </c>
    </row>
    <row r="32" spans="1:10" ht="22.5" thickBot="1" x14ac:dyDescent="0.55000000000000004">
      <c r="D32" s="295">
        <v>221118</v>
      </c>
      <c r="E32" s="34"/>
      <c r="F32" s="295">
        <v>74023</v>
      </c>
      <c r="G32" s="32"/>
      <c r="H32" s="295">
        <v>233224</v>
      </c>
      <c r="I32" s="32"/>
      <c r="J32" s="295">
        <v>82265</v>
      </c>
    </row>
    <row r="33" spans="1:10" ht="22.5" thickTop="1" x14ac:dyDescent="0.5">
      <c r="D33" s="283"/>
      <c r="E33" s="283"/>
      <c r="F33" s="283"/>
      <c r="G33" s="283"/>
      <c r="H33" s="283"/>
      <c r="I33" s="283"/>
      <c r="J33" s="283"/>
    </row>
    <row r="34" spans="1:10" x14ac:dyDescent="0.5">
      <c r="A34" s="263" t="s">
        <v>137</v>
      </c>
      <c r="D34" s="283"/>
      <c r="E34" s="283"/>
      <c r="F34" s="283"/>
      <c r="G34" s="283"/>
      <c r="H34" s="283"/>
      <c r="I34" s="283"/>
      <c r="J34" s="283"/>
    </row>
    <row r="35" spans="1:10" hidden="1" x14ac:dyDescent="0.5">
      <c r="A35" s="281" t="s">
        <v>138</v>
      </c>
      <c r="D35" s="118">
        <v>227898</v>
      </c>
      <c r="E35" s="32"/>
      <c r="F35" s="32">
        <v>73993</v>
      </c>
      <c r="G35" s="32"/>
      <c r="H35" s="118">
        <v>233224</v>
      </c>
      <c r="I35" s="32"/>
      <c r="J35" s="32">
        <v>82265</v>
      </c>
    </row>
    <row r="36" spans="1:10" ht="21.75" hidden="1" customHeight="1" x14ac:dyDescent="0.5">
      <c r="A36" s="279" t="s">
        <v>118</v>
      </c>
      <c r="D36" s="35"/>
      <c r="E36" s="36"/>
      <c r="F36" s="35"/>
      <c r="G36" s="36"/>
      <c r="H36" s="31"/>
      <c r="I36" s="32"/>
      <c r="J36" s="31"/>
    </row>
    <row r="37" spans="1:10" ht="21.75" hidden="1" customHeight="1" x14ac:dyDescent="0.5">
      <c r="A37" s="280" t="s">
        <v>119</v>
      </c>
      <c r="D37" s="35"/>
      <c r="E37" s="36"/>
      <c r="F37" s="35"/>
      <c r="G37" s="36"/>
      <c r="H37" s="31"/>
      <c r="I37" s="32"/>
      <c r="J37" s="31"/>
    </row>
    <row r="38" spans="1:10" ht="23.25" hidden="1" customHeight="1" x14ac:dyDescent="0.5">
      <c r="A38" s="281" t="s">
        <v>120</v>
      </c>
      <c r="D38" s="8">
        <v>17839</v>
      </c>
      <c r="E38" s="36"/>
      <c r="F38" s="8">
        <v>0</v>
      </c>
      <c r="G38" s="36"/>
      <c r="H38" s="8">
        <v>17839</v>
      </c>
      <c r="I38" s="32"/>
      <c r="J38" s="8">
        <v>0</v>
      </c>
    </row>
    <row r="39" spans="1:10" hidden="1" x14ac:dyDescent="0.5">
      <c r="A39" s="279" t="s">
        <v>139</v>
      </c>
      <c r="D39" s="35"/>
      <c r="E39" s="36"/>
      <c r="F39" s="35"/>
      <c r="G39" s="36"/>
      <c r="H39" s="31"/>
      <c r="I39" s="32"/>
      <c r="J39" s="31"/>
    </row>
    <row r="40" spans="1:10" hidden="1" x14ac:dyDescent="0.5">
      <c r="A40" s="280" t="s">
        <v>125</v>
      </c>
      <c r="D40" s="35"/>
      <c r="E40" s="36"/>
      <c r="F40" s="35"/>
      <c r="G40" s="36"/>
      <c r="H40" s="31"/>
      <c r="I40" s="32"/>
      <c r="J40" s="31"/>
    </row>
    <row r="41" spans="1:10" hidden="1" x14ac:dyDescent="0.5">
      <c r="A41" s="281" t="s">
        <v>140</v>
      </c>
      <c r="B41" s="14"/>
      <c r="D41" s="116">
        <v>2434</v>
      </c>
      <c r="E41" s="32"/>
      <c r="F41" s="116">
        <v>19016</v>
      </c>
      <c r="G41" s="32"/>
      <c r="H41" s="118">
        <v>2434</v>
      </c>
      <c r="I41" s="36"/>
      <c r="J41" s="32">
        <v>19016</v>
      </c>
    </row>
    <row r="42" spans="1:10" s="263" customFormat="1" x14ac:dyDescent="0.5">
      <c r="A42" s="284" t="s">
        <v>135</v>
      </c>
      <c r="B42" s="258"/>
      <c r="C42" s="258"/>
      <c r="D42" s="118">
        <v>158979</v>
      </c>
      <c r="E42" s="32"/>
      <c r="F42" s="118">
        <v>93009</v>
      </c>
      <c r="G42" s="32"/>
      <c r="H42" s="118">
        <v>164305</v>
      </c>
      <c r="I42" s="32"/>
      <c r="J42" s="118">
        <v>101281</v>
      </c>
    </row>
    <row r="43" spans="1:10" x14ac:dyDescent="0.5">
      <c r="A43" s="285" t="s">
        <v>136</v>
      </c>
      <c r="B43" s="285"/>
      <c r="D43" s="118">
        <v>-6780</v>
      </c>
      <c r="E43" s="32"/>
      <c r="F43" s="118">
        <v>30</v>
      </c>
      <c r="G43" s="32"/>
      <c r="H43" s="9">
        <v>0</v>
      </c>
      <c r="I43" s="32"/>
      <c r="J43" s="9">
        <v>0</v>
      </c>
    </row>
    <row r="44" spans="1:10" ht="22.5" thickBot="1" x14ac:dyDescent="0.55000000000000004">
      <c r="D44" s="295">
        <v>152199</v>
      </c>
      <c r="E44" s="34"/>
      <c r="F44" s="295">
        <v>93039</v>
      </c>
      <c r="G44" s="34"/>
      <c r="H44" s="295">
        <v>164305</v>
      </c>
      <c r="I44" s="34"/>
      <c r="J44" s="295">
        <v>101281</v>
      </c>
    </row>
    <row r="45" spans="1:10" ht="22.5" thickTop="1" x14ac:dyDescent="0.5">
      <c r="A45" s="287" t="s">
        <v>141</v>
      </c>
    </row>
    <row r="46" spans="1:10" ht="22.5" thickBot="1" x14ac:dyDescent="0.55000000000000004">
      <c r="A46" s="284" t="s">
        <v>142</v>
      </c>
      <c r="D46" s="123">
        <v>2.1101666666666667</v>
      </c>
      <c r="E46" s="288"/>
      <c r="F46" s="123">
        <v>0.68512037037037032</v>
      </c>
      <c r="G46" s="288"/>
      <c r="H46" s="123">
        <v>2.1594814814814813</v>
      </c>
      <c r="I46" s="288"/>
      <c r="J46" s="123">
        <v>0.76171296296296298</v>
      </c>
    </row>
    <row r="47" spans="1:10" ht="22.5" hidden="1" thickTop="1" x14ac:dyDescent="0.5">
      <c r="A47" s="289" t="s">
        <v>143</v>
      </c>
      <c r="B47" s="290"/>
      <c r="D47" s="17">
        <v>108000</v>
      </c>
      <c r="E47" s="8"/>
      <c r="F47" s="17">
        <v>108000</v>
      </c>
      <c r="G47" s="8"/>
      <c r="H47" s="17">
        <v>108000</v>
      </c>
      <c r="I47" s="15"/>
      <c r="J47" s="17">
        <v>108000</v>
      </c>
    </row>
    <row r="48" spans="1:10" ht="22.5" thickTop="1" x14ac:dyDescent="0.5">
      <c r="A48" s="284"/>
      <c r="D48" s="8"/>
      <c r="E48" s="8"/>
      <c r="F48" s="8"/>
      <c r="G48" s="8"/>
      <c r="H48" s="8"/>
      <c r="I48" s="15"/>
      <c r="J48" s="8"/>
    </row>
    <row r="49" spans="1:10" x14ac:dyDescent="0.5">
      <c r="A49" s="284"/>
      <c r="D49" s="8"/>
      <c r="E49" s="8"/>
      <c r="F49" s="8"/>
      <c r="G49" s="8"/>
      <c r="H49" s="8"/>
      <c r="I49" s="15"/>
      <c r="J49" s="8"/>
    </row>
    <row r="50" spans="1:10" x14ac:dyDescent="0.5">
      <c r="A50" s="280" t="s">
        <v>38</v>
      </c>
      <c r="B50" s="280"/>
      <c r="C50" s="280"/>
      <c r="D50" s="280"/>
      <c r="E50" s="280"/>
    </row>
  </sheetData>
  <mergeCells count="7">
    <mergeCell ref="A2:D2"/>
    <mergeCell ref="A43:B43"/>
    <mergeCell ref="A47:B47"/>
    <mergeCell ref="A4:D4"/>
    <mergeCell ref="D6:F6"/>
    <mergeCell ref="H6:J6"/>
    <mergeCell ref="A31:B31"/>
  </mergeCells>
  <pageMargins left="0.70866141732283472" right="0.19685039370078741" top="0.59055118110236227" bottom="0.19685039370078741" header="0.31496062992125984" footer="0.31496062992125984"/>
  <pageSetup paperSize="9" orientation="portrait" r:id="rId1"/>
  <headerFooter>
    <oddFooter>&amp;R&amp;"Cordia New,Regular"8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54"/>
  <sheetViews>
    <sheetView showGridLines="0" zoomScaleNormal="100" zoomScaleSheetLayoutView="80" workbookViewId="0">
      <selection activeCell="E7" sqref="E7"/>
    </sheetView>
  </sheetViews>
  <sheetFormatPr defaultColWidth="9.140625" defaultRowHeight="21" customHeight="1" x14ac:dyDescent="0.5"/>
  <cols>
    <col min="1" max="1" width="35.5703125" style="258" customWidth="1"/>
    <col min="2" max="2" width="1.85546875" style="258" customWidth="1"/>
    <col min="3" max="3" width="8.42578125" style="258" customWidth="1"/>
    <col min="4" max="4" width="1.140625" style="258" customWidth="1"/>
    <col min="5" max="5" width="16.7109375" style="258" customWidth="1"/>
    <col min="6" max="6" width="1.5703125" style="258" customWidth="1"/>
    <col min="7" max="7" width="11.7109375" style="258" customWidth="1"/>
    <col min="8" max="8" width="1.5703125" style="258" customWidth="1"/>
    <col min="9" max="9" width="12.42578125" style="258" customWidth="1"/>
    <col min="10" max="10" width="0.7109375" style="258" customWidth="1"/>
    <col min="11" max="11" width="11.7109375" style="258" customWidth="1"/>
    <col min="12" max="12" width="1.5703125" style="258" customWidth="1"/>
    <col min="13" max="13" width="11.7109375" style="258" customWidth="1"/>
    <col min="14" max="14" width="1.5703125" style="258" customWidth="1"/>
    <col min="15" max="15" width="17.42578125" style="258" hidden="1" customWidth="1"/>
    <col min="16" max="16" width="1.5703125" style="258" hidden="1" customWidth="1"/>
    <col min="17" max="17" width="20.85546875" style="258" customWidth="1"/>
    <col min="18" max="18" width="1.5703125" style="258" customWidth="1"/>
    <col min="19" max="19" width="15.7109375" style="258" customWidth="1"/>
    <col min="20" max="20" width="1.5703125" style="258" customWidth="1"/>
    <col min="21" max="21" width="15.7109375" style="258" customWidth="1"/>
    <col min="22" max="22" width="1.5703125" style="258" customWidth="1"/>
    <col min="23" max="23" width="14.7109375" style="258" customWidth="1"/>
    <col min="24" max="24" width="1.5703125" style="258" customWidth="1"/>
    <col min="25" max="25" width="11.7109375" style="258" customWidth="1"/>
    <col min="26" max="26" width="1.5703125" style="258" customWidth="1"/>
    <col min="27" max="27" width="12.42578125" style="258" customWidth="1"/>
    <col min="28" max="28" width="1.5703125" style="258" customWidth="1"/>
    <col min="29" max="29" width="12.42578125" style="258" customWidth="1"/>
    <col min="30" max="16384" width="9.140625" style="258"/>
  </cols>
  <sheetData>
    <row r="1" spans="1:29" ht="21" customHeight="1" x14ac:dyDescent="0.5">
      <c r="AC1" s="268" t="s">
        <v>76</v>
      </c>
    </row>
    <row r="2" spans="1:29" ht="21" customHeight="1" x14ac:dyDescent="0.5">
      <c r="A2" s="260" t="s">
        <v>0</v>
      </c>
      <c r="B2" s="260"/>
      <c r="C2" s="260"/>
      <c r="D2" s="260"/>
      <c r="E2" s="260"/>
      <c r="F2" s="260"/>
      <c r="AC2" s="268"/>
    </row>
    <row r="3" spans="1:29" ht="21" customHeight="1" x14ac:dyDescent="0.5">
      <c r="A3" s="260" t="s">
        <v>148</v>
      </c>
      <c r="B3" s="260"/>
      <c r="C3" s="260"/>
      <c r="D3" s="260"/>
      <c r="E3" s="260"/>
      <c r="F3" s="260"/>
      <c r="G3" s="260"/>
      <c r="H3" s="263"/>
      <c r="I3" s="263"/>
      <c r="J3" s="263"/>
      <c r="K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3"/>
      <c r="AC3" s="263"/>
    </row>
    <row r="4" spans="1:29" ht="21" customHeight="1" x14ac:dyDescent="0.5">
      <c r="A4" s="260" t="s">
        <v>144</v>
      </c>
      <c r="B4" s="260"/>
      <c r="C4" s="260"/>
      <c r="D4" s="260"/>
      <c r="E4" s="260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  <c r="Z4" s="263"/>
      <c r="AA4" s="263"/>
      <c r="AB4" s="263"/>
      <c r="AC4" s="263"/>
    </row>
    <row r="5" spans="1:29" ht="21" customHeight="1" x14ac:dyDescent="0.5">
      <c r="A5" s="291" t="s">
        <v>4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  <c r="Z5" s="263"/>
      <c r="AA5" s="263"/>
      <c r="AB5" s="263"/>
      <c r="AC5" s="263"/>
    </row>
    <row r="6" spans="1:29" ht="21" customHeight="1" x14ac:dyDescent="0.5">
      <c r="A6" s="262"/>
      <c r="B6" s="262"/>
      <c r="C6" s="262"/>
      <c r="D6" s="262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63"/>
      <c r="AB6" s="263"/>
      <c r="AC6" s="259" t="s">
        <v>3</v>
      </c>
    </row>
    <row r="7" spans="1:29" s="271" customFormat="1" ht="24.75" customHeight="1" x14ac:dyDescent="0.5">
      <c r="F7" s="268"/>
      <c r="I7" s="297" t="s">
        <v>62</v>
      </c>
      <c r="J7" s="297"/>
      <c r="K7" s="297"/>
      <c r="L7" s="297"/>
      <c r="M7" s="297"/>
      <c r="N7" s="298"/>
      <c r="O7" s="297" t="s">
        <v>67</v>
      </c>
      <c r="P7" s="297"/>
      <c r="Q7" s="297"/>
      <c r="R7" s="297"/>
      <c r="S7" s="297"/>
      <c r="T7" s="297"/>
      <c r="U7" s="297"/>
      <c r="V7" s="297"/>
      <c r="W7" s="297"/>
      <c r="X7" s="268"/>
      <c r="Z7" s="268"/>
      <c r="AB7" s="268"/>
    </row>
    <row r="8" spans="1:29" s="271" customFormat="1" ht="24.75" customHeight="1" x14ac:dyDescent="0.5">
      <c r="F8" s="268"/>
      <c r="N8" s="298"/>
      <c r="P8" s="298"/>
      <c r="Q8" s="299" t="s">
        <v>149</v>
      </c>
      <c r="R8" s="298"/>
      <c r="X8" s="268"/>
      <c r="Z8" s="268"/>
      <c r="AB8" s="268"/>
    </row>
    <row r="9" spans="1:29" s="271" customFormat="1" ht="24.75" customHeight="1" x14ac:dyDescent="0.5">
      <c r="F9" s="268"/>
      <c r="N9" s="298"/>
      <c r="O9" s="300" t="s">
        <v>150</v>
      </c>
      <c r="P9" s="298"/>
      <c r="Q9" s="301"/>
      <c r="R9" s="298"/>
      <c r="S9" s="302"/>
      <c r="T9" s="268"/>
      <c r="U9" s="302" t="s">
        <v>151</v>
      </c>
      <c r="V9" s="268"/>
      <c r="W9" s="302" t="s">
        <v>152</v>
      </c>
      <c r="X9" s="268"/>
      <c r="Z9" s="268"/>
      <c r="AB9" s="268"/>
    </row>
    <row r="10" spans="1:29" s="271" customFormat="1" ht="21.75" x14ac:dyDescent="0.5">
      <c r="E10" s="266"/>
      <c r="F10" s="266"/>
      <c r="H10" s="268"/>
      <c r="I10" s="297" t="s">
        <v>63</v>
      </c>
      <c r="J10" s="297"/>
      <c r="K10" s="297"/>
      <c r="L10" s="268"/>
      <c r="M10" s="268"/>
      <c r="N10" s="268"/>
      <c r="O10" s="300" t="s">
        <v>153</v>
      </c>
      <c r="P10" s="268"/>
      <c r="Q10" s="301"/>
      <c r="R10" s="268"/>
      <c r="S10" s="302" t="s">
        <v>154</v>
      </c>
      <c r="T10" s="268"/>
      <c r="U10" s="302" t="s">
        <v>155</v>
      </c>
      <c r="V10" s="268"/>
      <c r="W10" s="302" t="s">
        <v>156</v>
      </c>
      <c r="X10" s="268"/>
      <c r="Y10" s="302"/>
      <c r="Z10" s="268"/>
      <c r="AA10" s="302" t="s">
        <v>157</v>
      </c>
      <c r="AB10" s="266"/>
    </row>
    <row r="11" spans="1:29" s="271" customFormat="1" ht="21" customHeight="1" x14ac:dyDescent="0.5">
      <c r="C11" s="291"/>
      <c r="D11" s="291"/>
      <c r="E11" s="302" t="s">
        <v>158</v>
      </c>
      <c r="F11" s="300"/>
      <c r="G11" s="300" t="s">
        <v>154</v>
      </c>
      <c r="H11" s="268"/>
      <c r="I11" s="302" t="s">
        <v>159</v>
      </c>
      <c r="J11" s="266"/>
      <c r="K11" s="302"/>
      <c r="L11" s="266"/>
      <c r="M11" s="302" t="s">
        <v>160</v>
      </c>
      <c r="N11" s="302"/>
      <c r="O11" s="300" t="s">
        <v>161</v>
      </c>
      <c r="P11" s="302"/>
      <c r="Q11" s="301"/>
      <c r="R11" s="302"/>
      <c r="S11" s="302" t="s">
        <v>162</v>
      </c>
      <c r="T11" s="266"/>
      <c r="U11" s="302" t="s">
        <v>163</v>
      </c>
      <c r="V11" s="266"/>
      <c r="W11" s="302" t="s">
        <v>164</v>
      </c>
      <c r="X11" s="266"/>
      <c r="Y11" s="302" t="s">
        <v>165</v>
      </c>
      <c r="Z11" s="268"/>
      <c r="AA11" s="268" t="s">
        <v>166</v>
      </c>
      <c r="AB11" s="266"/>
      <c r="AC11" s="268" t="s">
        <v>165</v>
      </c>
    </row>
    <row r="12" spans="1:29" s="271" customFormat="1" ht="21" customHeight="1" x14ac:dyDescent="0.5">
      <c r="B12" s="266"/>
      <c r="C12" s="265" t="s">
        <v>8</v>
      </c>
      <c r="D12" s="266"/>
      <c r="E12" s="303" t="s">
        <v>167</v>
      </c>
      <c r="F12" s="259"/>
      <c r="G12" s="304" t="s">
        <v>168</v>
      </c>
      <c r="H12" s="266"/>
      <c r="I12" s="303" t="s">
        <v>169</v>
      </c>
      <c r="J12" s="266"/>
      <c r="K12" s="303" t="s">
        <v>65</v>
      </c>
      <c r="L12" s="266"/>
      <c r="M12" s="303" t="s">
        <v>170</v>
      </c>
      <c r="N12" s="302"/>
      <c r="O12" s="304" t="s">
        <v>171</v>
      </c>
      <c r="P12" s="302"/>
      <c r="Q12" s="305"/>
      <c r="R12" s="302"/>
      <c r="S12" s="303" t="s">
        <v>95</v>
      </c>
      <c r="T12" s="266"/>
      <c r="U12" s="303" t="s">
        <v>172</v>
      </c>
      <c r="V12" s="266"/>
      <c r="W12" s="303" t="s">
        <v>173</v>
      </c>
      <c r="X12" s="266"/>
      <c r="Y12" s="303" t="s">
        <v>174</v>
      </c>
      <c r="Z12" s="266"/>
      <c r="AA12" s="303" t="s">
        <v>175</v>
      </c>
      <c r="AB12" s="266"/>
      <c r="AC12" s="303" t="s">
        <v>173</v>
      </c>
    </row>
    <row r="13" spans="1:29" s="263" customFormat="1" ht="21" hidden="1" customHeight="1" x14ac:dyDescent="0.45">
      <c r="A13" s="291" t="s">
        <v>176</v>
      </c>
      <c r="E13" s="34">
        <v>108000</v>
      </c>
      <c r="F13" s="34"/>
      <c r="G13" s="34">
        <v>110400</v>
      </c>
      <c r="H13" s="34"/>
      <c r="I13" s="34">
        <v>10800</v>
      </c>
      <c r="J13" s="34"/>
      <c r="K13" s="34">
        <v>159115</v>
      </c>
      <c r="L13" s="34"/>
      <c r="M13" s="34">
        <v>1845052</v>
      </c>
      <c r="N13" s="34"/>
      <c r="O13" s="34">
        <v>84484</v>
      </c>
      <c r="P13" s="34"/>
      <c r="Q13" s="21">
        <v>0</v>
      </c>
      <c r="R13" s="34"/>
      <c r="S13" s="117">
        <v>-7215</v>
      </c>
      <c r="T13" s="34"/>
      <c r="U13" s="117">
        <v>-7215</v>
      </c>
      <c r="V13" s="34"/>
      <c r="W13" s="34">
        <v>70054</v>
      </c>
      <c r="X13" s="34"/>
      <c r="Y13" s="34">
        <v>2310636</v>
      </c>
      <c r="Z13" s="34"/>
      <c r="AA13" s="34">
        <v>93794</v>
      </c>
      <c r="AB13" s="34"/>
      <c r="AC13" s="34">
        <v>2404430</v>
      </c>
    </row>
    <row r="14" spans="1:29" ht="21" hidden="1" customHeight="1" x14ac:dyDescent="0.5">
      <c r="A14" s="284" t="s">
        <v>133</v>
      </c>
      <c r="E14" s="12">
        <v>0</v>
      </c>
      <c r="F14" s="9"/>
      <c r="G14" s="12">
        <v>0</v>
      </c>
      <c r="H14" s="9"/>
      <c r="I14" s="12">
        <v>0</v>
      </c>
      <c r="J14" s="9"/>
      <c r="K14" s="12">
        <v>0</v>
      </c>
      <c r="L14" s="32"/>
      <c r="M14" s="32">
        <v>22206</v>
      </c>
      <c r="N14" s="32"/>
      <c r="O14" s="32">
        <v>2946</v>
      </c>
      <c r="P14" s="32"/>
      <c r="Q14" s="12">
        <v>0</v>
      </c>
      <c r="R14" s="32"/>
      <c r="S14" s="12">
        <v>0</v>
      </c>
      <c r="T14" s="32"/>
      <c r="U14" s="12">
        <v>0</v>
      </c>
      <c r="V14" s="32"/>
      <c r="W14" s="34">
        <v>2946</v>
      </c>
      <c r="X14" s="32"/>
      <c r="Y14" s="34">
        <v>25152</v>
      </c>
      <c r="Z14" s="32"/>
      <c r="AA14" s="32">
        <v>390</v>
      </c>
      <c r="AB14" s="32"/>
      <c r="AC14" s="32">
        <v>25542</v>
      </c>
    </row>
    <row r="15" spans="1:29" s="263" customFormat="1" ht="21" hidden="1" customHeight="1" thickBot="1" x14ac:dyDescent="0.5">
      <c r="A15" s="291" t="s">
        <v>177</v>
      </c>
      <c r="E15" s="33">
        <v>108000</v>
      </c>
      <c r="F15" s="34"/>
      <c r="G15" s="33">
        <v>110400</v>
      </c>
      <c r="H15" s="34"/>
      <c r="I15" s="33">
        <v>10800</v>
      </c>
      <c r="J15" s="34"/>
      <c r="K15" s="33">
        <v>159115</v>
      </c>
      <c r="L15" s="34"/>
      <c r="M15" s="33">
        <v>1867258</v>
      </c>
      <c r="N15" s="34"/>
      <c r="O15" s="33">
        <v>87430</v>
      </c>
      <c r="P15" s="34"/>
      <c r="Q15" s="107">
        <v>0</v>
      </c>
      <c r="R15" s="34"/>
      <c r="S15" s="119">
        <v>-7215</v>
      </c>
      <c r="T15" s="34"/>
      <c r="U15" s="119">
        <v>-7215</v>
      </c>
      <c r="V15" s="34"/>
      <c r="W15" s="33">
        <v>73000</v>
      </c>
      <c r="X15" s="34"/>
      <c r="Y15" s="33">
        <v>2335788</v>
      </c>
      <c r="Z15" s="34"/>
      <c r="AA15" s="33">
        <v>94184</v>
      </c>
      <c r="AB15" s="34"/>
      <c r="AC15" s="33">
        <v>2429972</v>
      </c>
    </row>
    <row r="16" spans="1:29" s="263" customFormat="1" ht="21" hidden="1" customHeight="1" thickTop="1" x14ac:dyDescent="0.45">
      <c r="A16" s="291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</row>
    <row r="17" spans="1:29" s="263" customFormat="1" ht="21" hidden="1" customHeight="1" x14ac:dyDescent="0.45">
      <c r="A17" s="291" t="s">
        <v>178</v>
      </c>
      <c r="E17" s="34">
        <v>108000</v>
      </c>
      <c r="F17" s="34"/>
      <c r="G17" s="34">
        <v>110400</v>
      </c>
      <c r="H17" s="34"/>
      <c r="I17" s="34">
        <v>10800</v>
      </c>
      <c r="J17" s="34"/>
      <c r="K17" s="34">
        <v>162770</v>
      </c>
      <c r="L17" s="34"/>
      <c r="M17" s="11">
        <v>1833914</v>
      </c>
      <c r="N17" s="34"/>
      <c r="O17" s="34">
        <v>43855</v>
      </c>
      <c r="P17" s="34"/>
      <c r="Q17" s="21">
        <v>0</v>
      </c>
      <c r="R17" s="34"/>
      <c r="S17" s="117">
        <v>-4265</v>
      </c>
      <c r="T17" s="34"/>
      <c r="U17" s="117">
        <v>-4265</v>
      </c>
      <c r="V17" s="34"/>
      <c r="W17" s="34">
        <v>35325</v>
      </c>
      <c r="X17" s="34"/>
      <c r="Y17" s="34">
        <v>2261209</v>
      </c>
      <c r="Z17" s="34"/>
      <c r="AA17" s="34">
        <v>16835</v>
      </c>
      <c r="AB17" s="34"/>
      <c r="AC17" s="34">
        <v>2278044</v>
      </c>
    </row>
    <row r="18" spans="1:29" s="263" customFormat="1" ht="21" hidden="1" customHeight="1" x14ac:dyDescent="0.5">
      <c r="A18" s="258" t="s">
        <v>179</v>
      </c>
      <c r="E18" s="34"/>
      <c r="F18" s="34"/>
      <c r="G18" s="34"/>
      <c r="H18" s="34"/>
      <c r="I18" s="34"/>
      <c r="J18" s="34"/>
      <c r="K18" s="34"/>
      <c r="L18" s="34"/>
      <c r="M18" s="11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</row>
    <row r="19" spans="1:29" s="263" customFormat="1" ht="21" hidden="1" customHeight="1" x14ac:dyDescent="0.5">
      <c r="A19" s="272" t="s">
        <v>180</v>
      </c>
      <c r="C19" s="306">
        <v>3.2</v>
      </c>
      <c r="E19" s="42">
        <v>0</v>
      </c>
      <c r="F19" s="32"/>
      <c r="G19" s="42">
        <v>0</v>
      </c>
      <c r="H19" s="32"/>
      <c r="I19" s="42">
        <v>0</v>
      </c>
      <c r="J19" s="32"/>
      <c r="K19" s="42">
        <v>0</v>
      </c>
      <c r="L19" s="32"/>
      <c r="M19" s="17">
        <v>35638</v>
      </c>
      <c r="N19" s="32"/>
      <c r="O19" s="116">
        <v>-43855</v>
      </c>
      <c r="P19" s="32"/>
      <c r="Q19" s="42">
        <v>173206</v>
      </c>
      <c r="R19" s="32"/>
      <c r="S19" s="42">
        <v>0</v>
      </c>
      <c r="T19" s="32"/>
      <c r="U19" s="42">
        <v>0</v>
      </c>
      <c r="V19" s="32"/>
      <c r="W19" s="42">
        <v>129351</v>
      </c>
      <c r="X19" s="32"/>
      <c r="Y19" s="42">
        <v>164989</v>
      </c>
      <c r="Z19" s="32"/>
      <c r="AA19" s="76">
        <v>0</v>
      </c>
      <c r="AB19" s="32"/>
      <c r="AC19" s="42">
        <v>164989</v>
      </c>
    </row>
    <row r="20" spans="1:29" s="263" customFormat="1" ht="21" hidden="1" customHeight="1" x14ac:dyDescent="0.45">
      <c r="A20" s="291" t="s">
        <v>178</v>
      </c>
      <c r="E20" s="34"/>
      <c r="F20" s="34"/>
      <c r="G20" s="34"/>
      <c r="H20" s="34"/>
      <c r="I20" s="34"/>
      <c r="J20" s="34"/>
      <c r="K20" s="34"/>
      <c r="L20" s="34"/>
      <c r="M20" s="11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</row>
    <row r="21" spans="1:29" s="263" customFormat="1" ht="21" customHeight="1" x14ac:dyDescent="0.45">
      <c r="A21" s="291" t="s">
        <v>181</v>
      </c>
      <c r="E21" s="34">
        <v>108000</v>
      </c>
      <c r="F21" s="34"/>
      <c r="G21" s="34">
        <v>110400</v>
      </c>
      <c r="H21" s="34"/>
      <c r="I21" s="34">
        <v>10800</v>
      </c>
      <c r="J21" s="34"/>
      <c r="K21" s="34">
        <v>166410</v>
      </c>
      <c r="L21" s="34"/>
      <c r="M21" s="11">
        <v>1799356</v>
      </c>
      <c r="N21" s="34"/>
      <c r="O21" s="21">
        <v>0</v>
      </c>
      <c r="P21" s="34"/>
      <c r="Q21" s="34">
        <v>152097</v>
      </c>
      <c r="R21" s="34"/>
      <c r="S21" s="21">
        <v>0</v>
      </c>
      <c r="T21" s="34"/>
      <c r="U21" s="117">
        <v>-4265</v>
      </c>
      <c r="V21" s="34"/>
      <c r="W21" s="34">
        <v>147832</v>
      </c>
      <c r="X21" s="34"/>
      <c r="Y21" s="34">
        <v>2342798</v>
      </c>
      <c r="Z21" s="34"/>
      <c r="AA21" s="34">
        <v>15780</v>
      </c>
      <c r="AB21" s="34"/>
      <c r="AC21" s="34">
        <v>2358578</v>
      </c>
    </row>
    <row r="22" spans="1:29" ht="21" customHeight="1" x14ac:dyDescent="0.5">
      <c r="A22" s="284" t="s">
        <v>133</v>
      </c>
      <c r="E22" s="12">
        <v>0</v>
      </c>
      <c r="F22" s="9"/>
      <c r="G22" s="12">
        <v>0</v>
      </c>
      <c r="H22" s="9"/>
      <c r="I22" s="12">
        <v>0</v>
      </c>
      <c r="J22" s="9"/>
      <c r="K22" s="12">
        <v>0</v>
      </c>
      <c r="L22" s="32"/>
      <c r="M22" s="8">
        <v>73993</v>
      </c>
      <c r="N22" s="32"/>
      <c r="O22" s="9">
        <v>0</v>
      </c>
      <c r="P22" s="32"/>
      <c r="Q22" s="8">
        <v>19016</v>
      </c>
      <c r="R22" s="32"/>
      <c r="S22" s="9">
        <v>0</v>
      </c>
      <c r="T22" s="32"/>
      <c r="U22" s="9">
        <v>0</v>
      </c>
      <c r="V22" s="32"/>
      <c r="W22" s="8">
        <v>19016</v>
      </c>
      <c r="X22" s="32"/>
      <c r="Y22" s="8">
        <v>93009</v>
      </c>
      <c r="Z22" s="8"/>
      <c r="AA22" s="8">
        <v>30</v>
      </c>
      <c r="AB22" s="8"/>
      <c r="AC22" s="8">
        <v>93039</v>
      </c>
    </row>
    <row r="23" spans="1:29" ht="21" customHeight="1" x14ac:dyDescent="0.5">
      <c r="A23" s="284" t="s">
        <v>182</v>
      </c>
      <c r="C23" s="306">
        <v>22</v>
      </c>
      <c r="E23" s="12">
        <v>0</v>
      </c>
      <c r="F23" s="9"/>
      <c r="G23" s="12">
        <v>0</v>
      </c>
      <c r="H23" s="9"/>
      <c r="I23" s="12">
        <v>0</v>
      </c>
      <c r="J23" s="9"/>
      <c r="K23" s="12">
        <v>0</v>
      </c>
      <c r="L23" s="32"/>
      <c r="M23" s="118">
        <v>-64800</v>
      </c>
      <c r="N23" s="32"/>
      <c r="O23" s="9"/>
      <c r="P23" s="32"/>
      <c r="Q23" s="12">
        <v>0</v>
      </c>
      <c r="R23" s="32"/>
      <c r="S23" s="9">
        <v>0</v>
      </c>
      <c r="T23" s="32"/>
      <c r="U23" s="9">
        <v>0</v>
      </c>
      <c r="V23" s="32"/>
      <c r="W23" s="9">
        <v>0</v>
      </c>
      <c r="X23" s="32"/>
      <c r="Y23" s="118">
        <v>-64800</v>
      </c>
      <c r="Z23" s="8"/>
      <c r="AA23" s="9">
        <v>0</v>
      </c>
      <c r="AB23" s="8"/>
      <c r="AC23" s="118">
        <v>-64800</v>
      </c>
    </row>
    <row r="24" spans="1:29" s="263" customFormat="1" ht="21" customHeight="1" thickBot="1" x14ac:dyDescent="0.5">
      <c r="A24" s="291" t="s">
        <v>183</v>
      </c>
      <c r="E24" s="33">
        <v>108000</v>
      </c>
      <c r="F24" s="34"/>
      <c r="G24" s="33">
        <v>110400</v>
      </c>
      <c r="H24" s="34"/>
      <c r="I24" s="33">
        <v>10800</v>
      </c>
      <c r="J24" s="34"/>
      <c r="K24" s="33">
        <v>166410</v>
      </c>
      <c r="L24" s="34"/>
      <c r="M24" s="10">
        <v>1808549</v>
      </c>
      <c r="N24" s="34"/>
      <c r="O24" s="107">
        <v>0</v>
      </c>
      <c r="P24" s="34"/>
      <c r="Q24" s="33">
        <v>171113</v>
      </c>
      <c r="R24" s="34"/>
      <c r="S24" s="107">
        <v>0</v>
      </c>
      <c r="T24" s="34"/>
      <c r="U24" s="119">
        <v>-4265</v>
      </c>
      <c r="V24" s="34"/>
      <c r="W24" s="33">
        <v>166848</v>
      </c>
      <c r="X24" s="34"/>
      <c r="Y24" s="33">
        <v>2371007</v>
      </c>
      <c r="Z24" s="34"/>
      <c r="AA24" s="33">
        <v>15810</v>
      </c>
      <c r="AB24" s="34"/>
      <c r="AC24" s="33">
        <v>2386817</v>
      </c>
    </row>
    <row r="25" spans="1:29" s="263" customFormat="1" ht="21.75" thickTop="1" x14ac:dyDescent="0.45">
      <c r="A25" s="291"/>
      <c r="E25" s="34"/>
      <c r="F25" s="34"/>
      <c r="G25" s="34"/>
      <c r="H25" s="34"/>
      <c r="I25" s="34"/>
      <c r="J25" s="34"/>
      <c r="K25" s="34"/>
      <c r="L25" s="34"/>
      <c r="M25" s="11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</row>
    <row r="26" spans="1:29" s="263" customFormat="1" ht="21" customHeight="1" x14ac:dyDescent="0.45">
      <c r="A26" s="291" t="s">
        <v>184</v>
      </c>
      <c r="E26" s="34">
        <v>108000</v>
      </c>
      <c r="F26" s="34"/>
      <c r="G26" s="34">
        <v>110400</v>
      </c>
      <c r="H26" s="34"/>
      <c r="I26" s="34">
        <v>10800</v>
      </c>
      <c r="J26" s="34"/>
      <c r="K26" s="34">
        <v>166410</v>
      </c>
      <c r="L26" s="34"/>
      <c r="M26" s="11">
        <v>1889248</v>
      </c>
      <c r="N26" s="34"/>
      <c r="O26" s="21">
        <v>0</v>
      </c>
      <c r="P26" s="21"/>
      <c r="Q26" s="34">
        <v>226178</v>
      </c>
      <c r="R26" s="34"/>
      <c r="S26" s="34">
        <v>71353</v>
      </c>
      <c r="T26" s="34"/>
      <c r="U26" s="117">
        <v>-4265</v>
      </c>
      <c r="V26" s="34"/>
      <c r="W26" s="34">
        <v>293266</v>
      </c>
      <c r="X26" s="34"/>
      <c r="Y26" s="34">
        <v>2578124</v>
      </c>
      <c r="Z26" s="34"/>
      <c r="AA26" s="34">
        <v>30565</v>
      </c>
      <c r="AB26" s="34"/>
      <c r="AC26" s="34">
        <v>2608689</v>
      </c>
    </row>
    <row r="27" spans="1:29" s="263" customFormat="1" ht="21" customHeight="1" x14ac:dyDescent="0.5">
      <c r="A27" s="284" t="s">
        <v>185</v>
      </c>
      <c r="E27" s="12">
        <v>0</v>
      </c>
      <c r="F27" s="9"/>
      <c r="G27" s="12">
        <v>0</v>
      </c>
      <c r="H27" s="9"/>
      <c r="I27" s="12">
        <v>0</v>
      </c>
      <c r="J27" s="9"/>
      <c r="K27" s="12">
        <v>0</v>
      </c>
      <c r="L27" s="32"/>
      <c r="M27" s="8">
        <v>235</v>
      </c>
      <c r="N27" s="32"/>
      <c r="O27" s="9">
        <v>0</v>
      </c>
      <c r="P27" s="9"/>
      <c r="Q27" s="9">
        <v>0</v>
      </c>
      <c r="R27" s="9"/>
      <c r="S27" s="9">
        <v>0</v>
      </c>
      <c r="T27" s="9"/>
      <c r="U27" s="9">
        <v>0</v>
      </c>
      <c r="V27" s="9"/>
      <c r="W27" s="9">
        <v>0</v>
      </c>
      <c r="X27" s="9"/>
      <c r="Y27" s="8">
        <v>235</v>
      </c>
      <c r="Z27" s="32"/>
      <c r="AA27" s="9">
        <v>0</v>
      </c>
      <c r="AB27" s="32"/>
      <c r="AC27" s="8">
        <v>235</v>
      </c>
    </row>
    <row r="28" spans="1:29" ht="21" customHeight="1" x14ac:dyDescent="0.5">
      <c r="A28" s="284" t="s">
        <v>133</v>
      </c>
      <c r="E28" s="12">
        <v>0</v>
      </c>
      <c r="F28" s="9"/>
      <c r="G28" s="12">
        <v>0</v>
      </c>
      <c r="H28" s="9"/>
      <c r="I28" s="12">
        <v>0</v>
      </c>
      <c r="J28" s="9"/>
      <c r="K28" s="12">
        <v>0</v>
      </c>
      <c r="L28" s="32"/>
      <c r="M28" s="8">
        <v>227898</v>
      </c>
      <c r="N28" s="32"/>
      <c r="O28" s="9">
        <v>0</v>
      </c>
      <c r="P28" s="32"/>
      <c r="Q28" s="8">
        <v>2434</v>
      </c>
      <c r="R28" s="118"/>
      <c r="S28" s="118">
        <v>-71353</v>
      </c>
      <c r="T28" s="32"/>
      <c r="U28" s="9">
        <v>0</v>
      </c>
      <c r="V28" s="32"/>
      <c r="W28" s="118">
        <v>-68919</v>
      </c>
      <c r="X28" s="32"/>
      <c r="Y28" s="8">
        <v>158979</v>
      </c>
      <c r="Z28" s="8"/>
      <c r="AA28" s="118">
        <v>-6780</v>
      </c>
      <c r="AB28" s="8"/>
      <c r="AC28" s="8">
        <v>152199</v>
      </c>
    </row>
    <row r="29" spans="1:29" ht="21" customHeight="1" x14ac:dyDescent="0.5">
      <c r="A29" s="284" t="s">
        <v>182</v>
      </c>
      <c r="C29" s="306">
        <v>22</v>
      </c>
      <c r="E29" s="12">
        <v>0</v>
      </c>
      <c r="F29" s="9"/>
      <c r="G29" s="12">
        <v>0</v>
      </c>
      <c r="H29" s="9"/>
      <c r="I29" s="12">
        <v>0</v>
      </c>
      <c r="J29" s="9"/>
      <c r="K29" s="12">
        <v>0</v>
      </c>
      <c r="L29" s="32"/>
      <c r="M29" s="118">
        <v>-81000</v>
      </c>
      <c r="N29" s="32"/>
      <c r="O29" s="9"/>
      <c r="P29" s="32"/>
      <c r="Q29" s="12">
        <v>0</v>
      </c>
      <c r="R29" s="32"/>
      <c r="S29" s="9">
        <v>0</v>
      </c>
      <c r="T29" s="32"/>
      <c r="U29" s="9">
        <v>0</v>
      </c>
      <c r="V29" s="32"/>
      <c r="W29" s="9">
        <v>0</v>
      </c>
      <c r="X29" s="32"/>
      <c r="Y29" s="118">
        <v>-81000</v>
      </c>
      <c r="Z29" s="8"/>
      <c r="AA29" s="9">
        <v>0</v>
      </c>
      <c r="AB29" s="8"/>
      <c r="AC29" s="118">
        <v>-81000</v>
      </c>
    </row>
    <row r="30" spans="1:29" ht="21" customHeight="1" x14ac:dyDescent="0.5">
      <c r="A30" s="284" t="s">
        <v>65</v>
      </c>
      <c r="C30" s="306" t="s">
        <v>297</v>
      </c>
      <c r="E30" s="12">
        <v>0</v>
      </c>
      <c r="F30" s="9"/>
      <c r="G30" s="12">
        <v>0</v>
      </c>
      <c r="H30" s="9"/>
      <c r="I30" s="12">
        <v>0</v>
      </c>
      <c r="J30" s="9"/>
      <c r="K30" s="7">
        <v>5600</v>
      </c>
      <c r="L30" s="32"/>
      <c r="M30" s="118">
        <v>-5600</v>
      </c>
      <c r="N30" s="32"/>
      <c r="O30" s="9"/>
      <c r="P30" s="32"/>
      <c r="Q30" s="12">
        <v>0</v>
      </c>
      <c r="R30" s="32"/>
      <c r="S30" s="9">
        <v>0</v>
      </c>
      <c r="T30" s="32"/>
      <c r="U30" s="9">
        <v>0</v>
      </c>
      <c r="V30" s="32"/>
      <c r="W30" s="9">
        <v>0</v>
      </c>
      <c r="X30" s="32"/>
      <c r="Y30" s="9">
        <v>0</v>
      </c>
      <c r="Z30" s="8"/>
      <c r="AA30" s="9">
        <v>0</v>
      </c>
      <c r="AB30" s="8"/>
      <c r="AC30" s="9">
        <v>0</v>
      </c>
    </row>
    <row r="31" spans="1:29" s="263" customFormat="1" ht="21" customHeight="1" thickBot="1" x14ac:dyDescent="0.5">
      <c r="A31" s="291" t="s">
        <v>186</v>
      </c>
      <c r="E31" s="10">
        <v>108000</v>
      </c>
      <c r="F31" s="34"/>
      <c r="G31" s="10">
        <v>110400</v>
      </c>
      <c r="H31" s="34"/>
      <c r="I31" s="10">
        <v>10800</v>
      </c>
      <c r="J31" s="34"/>
      <c r="K31" s="10">
        <v>172010</v>
      </c>
      <c r="L31" s="34"/>
      <c r="M31" s="10">
        <v>2030781</v>
      </c>
      <c r="N31" s="34"/>
      <c r="O31" s="107">
        <v>0</v>
      </c>
      <c r="P31" s="21"/>
      <c r="Q31" s="10">
        <v>228612</v>
      </c>
      <c r="R31" s="34"/>
      <c r="S31" s="10">
        <v>0</v>
      </c>
      <c r="T31" s="34"/>
      <c r="U31" s="119">
        <v>-4265</v>
      </c>
      <c r="V31" s="34"/>
      <c r="W31" s="10">
        <v>224347</v>
      </c>
      <c r="X31" s="34"/>
      <c r="Y31" s="10">
        <v>2656338</v>
      </c>
      <c r="Z31" s="34"/>
      <c r="AA31" s="10">
        <v>23785</v>
      </c>
      <c r="AB31" s="34"/>
      <c r="AC31" s="10">
        <v>2680123</v>
      </c>
    </row>
    <row r="32" spans="1:29" s="263" customFormat="1" ht="21.75" thickTop="1" x14ac:dyDescent="0.45">
      <c r="A32" s="291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</row>
    <row r="33" spans="1:29" s="263" customFormat="1" x14ac:dyDescent="0.45">
      <c r="A33" s="291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</row>
    <row r="34" spans="1:29" s="263" customFormat="1" x14ac:dyDescent="0.45">
      <c r="A34" s="291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</row>
    <row r="35" spans="1:29" s="263" customFormat="1" ht="21" customHeight="1" x14ac:dyDescent="0.45">
      <c r="A35" s="285" t="s">
        <v>38</v>
      </c>
      <c r="B35" s="285"/>
      <c r="C35" s="285"/>
      <c r="D35" s="285"/>
      <c r="E35" s="285"/>
      <c r="F35" s="285"/>
      <c r="G35" s="285"/>
      <c r="H35" s="285"/>
      <c r="I35" s="285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</row>
    <row r="36" spans="1:29" s="263" customFormat="1" x14ac:dyDescent="0.45">
      <c r="A36" s="291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</row>
    <row r="37" spans="1:29" ht="21.75" x14ac:dyDescent="0.5">
      <c r="A37" s="285"/>
      <c r="B37" s="285"/>
      <c r="C37" s="285"/>
      <c r="D37" s="285"/>
      <c r="E37" s="285"/>
      <c r="F37" s="285"/>
      <c r="G37" s="285"/>
      <c r="H37" s="288"/>
      <c r="I37" s="288"/>
      <c r="J37" s="288"/>
      <c r="K37" s="288"/>
      <c r="L37" s="288"/>
      <c r="M37" s="288"/>
      <c r="N37" s="288"/>
      <c r="O37" s="288"/>
      <c r="P37" s="288"/>
      <c r="Q37" s="288"/>
      <c r="R37" s="288"/>
      <c r="S37" s="288"/>
      <c r="T37" s="288"/>
      <c r="U37" s="288"/>
      <c r="V37" s="288"/>
      <c r="W37" s="288"/>
      <c r="X37" s="288"/>
      <c r="Y37" s="288"/>
      <c r="Z37" s="288"/>
      <c r="AA37" s="288"/>
      <c r="AB37" s="288"/>
      <c r="AC37" s="307"/>
    </row>
    <row r="38" spans="1:29" ht="21.75" x14ac:dyDescent="0.5">
      <c r="A38" s="308"/>
      <c r="B38" s="308"/>
      <c r="C38" s="308"/>
      <c r="D38" s="308"/>
      <c r="E38" s="308"/>
      <c r="F38" s="308"/>
      <c r="G38" s="308"/>
      <c r="H38" s="288"/>
      <c r="I38" s="288"/>
      <c r="J38" s="288"/>
      <c r="K38" s="288"/>
      <c r="L38" s="288"/>
      <c r="M38" s="288"/>
      <c r="N38" s="288"/>
      <c r="O38" s="288"/>
      <c r="P38" s="288"/>
      <c r="Q38" s="288"/>
      <c r="R38" s="288"/>
      <c r="S38" s="288"/>
      <c r="T38" s="288"/>
      <c r="U38" s="288"/>
      <c r="V38" s="288"/>
      <c r="W38" s="288"/>
      <c r="X38" s="288"/>
      <c r="Y38" s="288"/>
      <c r="Z38" s="288"/>
      <c r="AA38" s="288"/>
      <c r="AB38" s="288"/>
      <c r="AC38" s="307"/>
    </row>
    <row r="39" spans="1:29" ht="21.75" x14ac:dyDescent="0.5">
      <c r="A39" s="308"/>
      <c r="B39" s="308"/>
      <c r="C39" s="308"/>
      <c r="D39" s="308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288"/>
      <c r="Y39" s="34"/>
      <c r="Z39" s="34"/>
      <c r="AA39" s="34"/>
      <c r="AB39" s="34"/>
      <c r="AC39" s="34"/>
    </row>
    <row r="40" spans="1:29" ht="21.75" x14ac:dyDescent="0.5">
      <c r="A40" s="308"/>
      <c r="B40" s="308"/>
      <c r="C40" s="308"/>
      <c r="D40" s="308"/>
      <c r="E40" s="308"/>
      <c r="F40" s="308"/>
      <c r="G40" s="308"/>
      <c r="H40" s="288"/>
      <c r="I40" s="288"/>
      <c r="J40" s="288"/>
      <c r="K40" s="288"/>
      <c r="L40" s="288"/>
      <c r="M40" s="288"/>
      <c r="N40" s="288"/>
      <c r="O40" s="288"/>
      <c r="P40" s="288"/>
      <c r="Q40" s="288"/>
      <c r="R40" s="288"/>
      <c r="S40" s="288"/>
      <c r="T40" s="288"/>
      <c r="U40" s="288"/>
      <c r="V40" s="288"/>
      <c r="W40" s="288"/>
      <c r="X40" s="288"/>
      <c r="Y40" s="288"/>
      <c r="Z40" s="288"/>
      <c r="AA40" s="288"/>
      <c r="AB40" s="288"/>
      <c r="AC40" s="307"/>
    </row>
    <row r="41" spans="1:29" ht="21.75" x14ac:dyDescent="0.5">
      <c r="A41" s="308"/>
      <c r="B41" s="308"/>
      <c r="C41" s="308"/>
      <c r="D41" s="308"/>
      <c r="E41" s="308"/>
      <c r="F41" s="308"/>
      <c r="G41" s="308"/>
      <c r="H41" s="288"/>
      <c r="I41" s="288"/>
      <c r="J41" s="288"/>
      <c r="K41" s="288"/>
      <c r="L41" s="288"/>
      <c r="M41" s="288"/>
      <c r="N41" s="288"/>
      <c r="O41" s="288"/>
      <c r="P41" s="288"/>
      <c r="Q41" s="288"/>
      <c r="R41" s="288"/>
      <c r="S41" s="288"/>
      <c r="T41" s="288"/>
      <c r="U41" s="288"/>
      <c r="V41" s="288"/>
      <c r="W41" s="288"/>
      <c r="X41" s="288"/>
      <c r="Y41" s="288"/>
      <c r="Z41" s="288"/>
      <c r="AA41" s="288"/>
      <c r="AB41" s="288"/>
      <c r="AC41" s="307"/>
    </row>
    <row r="42" spans="1:29" ht="21.75" x14ac:dyDescent="0.5">
      <c r="A42" s="308"/>
      <c r="B42" s="308"/>
      <c r="C42" s="308"/>
      <c r="D42" s="308"/>
      <c r="E42" s="308"/>
      <c r="F42" s="308"/>
      <c r="G42" s="308"/>
      <c r="H42" s="288"/>
      <c r="I42" s="288"/>
      <c r="J42" s="288"/>
      <c r="K42" s="288"/>
      <c r="L42" s="288"/>
      <c r="M42" s="288"/>
      <c r="N42" s="288"/>
      <c r="O42" s="288"/>
      <c r="P42" s="288"/>
      <c r="Q42" s="288"/>
      <c r="R42" s="288"/>
      <c r="S42" s="288"/>
      <c r="T42" s="288"/>
      <c r="U42" s="288"/>
      <c r="V42" s="288"/>
      <c r="W42" s="288"/>
      <c r="X42" s="288"/>
      <c r="Y42" s="288"/>
      <c r="Z42" s="288"/>
      <c r="AA42" s="288"/>
      <c r="AB42" s="288"/>
      <c r="AC42" s="307"/>
    </row>
    <row r="43" spans="1:29" ht="21.75" x14ac:dyDescent="0.5">
      <c r="A43" s="308"/>
      <c r="B43" s="308"/>
      <c r="C43" s="308"/>
      <c r="D43" s="308"/>
      <c r="E43" s="308"/>
      <c r="F43" s="308"/>
      <c r="G43" s="308"/>
      <c r="H43" s="288"/>
      <c r="I43" s="288"/>
      <c r="J43" s="288"/>
      <c r="K43" s="288"/>
      <c r="L43" s="288"/>
      <c r="M43" s="288"/>
      <c r="N43" s="288"/>
      <c r="O43" s="288"/>
      <c r="P43" s="288"/>
      <c r="Q43" s="288"/>
      <c r="R43" s="288"/>
      <c r="S43" s="288"/>
      <c r="T43" s="288"/>
      <c r="U43" s="288"/>
      <c r="V43" s="288"/>
      <c r="W43" s="288"/>
      <c r="X43" s="288"/>
      <c r="Y43" s="288"/>
      <c r="Z43" s="288"/>
      <c r="AA43" s="288"/>
      <c r="AB43" s="288"/>
      <c r="AC43" s="307"/>
    </row>
    <row r="44" spans="1:29" ht="21.75" x14ac:dyDescent="0.5">
      <c r="A44" s="308"/>
      <c r="B44" s="308"/>
      <c r="C44" s="308"/>
      <c r="D44" s="308"/>
      <c r="E44" s="308"/>
      <c r="F44" s="308"/>
      <c r="G44" s="308"/>
      <c r="H44" s="288"/>
      <c r="I44" s="288"/>
      <c r="J44" s="288"/>
      <c r="K44" s="288"/>
      <c r="L44" s="288"/>
      <c r="M44" s="288"/>
      <c r="N44" s="288"/>
      <c r="O44" s="288"/>
      <c r="P44" s="288"/>
      <c r="Q44" s="288"/>
      <c r="R44" s="288"/>
      <c r="S44" s="288"/>
      <c r="T44" s="288"/>
      <c r="U44" s="288"/>
      <c r="V44" s="288"/>
      <c r="W44" s="288"/>
      <c r="X44" s="288"/>
      <c r="Y44" s="288"/>
      <c r="Z44" s="288"/>
      <c r="AA44" s="288"/>
      <c r="AB44" s="288"/>
      <c r="AC44" s="307"/>
    </row>
    <row r="45" spans="1:29" ht="21.75" x14ac:dyDescent="0.5">
      <c r="A45" s="308"/>
      <c r="B45" s="308"/>
      <c r="C45" s="308"/>
      <c r="D45" s="308"/>
      <c r="E45" s="308"/>
      <c r="F45" s="308"/>
      <c r="G45" s="308"/>
      <c r="H45" s="288"/>
      <c r="I45" s="288"/>
      <c r="J45" s="288"/>
      <c r="K45" s="288"/>
      <c r="L45" s="288"/>
      <c r="M45" s="288"/>
      <c r="N45" s="288"/>
      <c r="O45" s="288"/>
      <c r="P45" s="288"/>
      <c r="Q45" s="288"/>
      <c r="R45" s="288"/>
      <c r="S45" s="288"/>
      <c r="T45" s="288"/>
      <c r="U45" s="288"/>
      <c r="V45" s="288"/>
      <c r="W45" s="288"/>
      <c r="X45" s="288"/>
      <c r="Y45" s="288"/>
      <c r="Z45" s="288"/>
      <c r="AA45" s="288"/>
      <c r="AB45" s="288"/>
      <c r="AC45" s="307"/>
    </row>
    <row r="46" spans="1:29" ht="21.75" x14ac:dyDescent="0.5">
      <c r="A46" s="308"/>
      <c r="B46" s="308"/>
      <c r="C46" s="308"/>
      <c r="D46" s="308"/>
      <c r="E46" s="308"/>
      <c r="F46" s="308"/>
      <c r="G46" s="308"/>
      <c r="H46" s="288"/>
      <c r="I46" s="288"/>
      <c r="J46" s="288"/>
      <c r="K46" s="288"/>
      <c r="L46" s="288"/>
      <c r="M46" s="288"/>
      <c r="N46" s="288"/>
      <c r="O46" s="288"/>
      <c r="P46" s="288"/>
      <c r="Q46" s="288"/>
      <c r="R46" s="288"/>
      <c r="S46" s="288"/>
      <c r="T46" s="288"/>
      <c r="U46" s="288"/>
      <c r="V46" s="288"/>
      <c r="W46" s="288"/>
      <c r="X46" s="288"/>
      <c r="Y46" s="288"/>
      <c r="Z46" s="288"/>
      <c r="AA46" s="288"/>
      <c r="AB46" s="288"/>
    </row>
    <row r="47" spans="1:29" ht="23.25" x14ac:dyDescent="0.55000000000000004">
      <c r="A47" s="308"/>
      <c r="B47" s="308"/>
      <c r="C47" s="308"/>
      <c r="D47" s="308"/>
      <c r="E47" s="308"/>
      <c r="F47" s="308"/>
      <c r="G47" s="308"/>
      <c r="H47" s="288"/>
      <c r="I47" s="288"/>
      <c r="J47" s="288"/>
      <c r="K47" s="288"/>
      <c r="L47" s="288"/>
      <c r="M47" s="288"/>
      <c r="N47" s="288"/>
      <c r="O47" s="288"/>
      <c r="P47" s="288"/>
      <c r="Q47" s="288"/>
      <c r="R47" s="288"/>
      <c r="S47" s="288"/>
      <c r="T47" s="288"/>
      <c r="U47" s="288"/>
      <c r="V47" s="288"/>
      <c r="W47" s="288"/>
      <c r="X47" s="288"/>
      <c r="Y47" s="288"/>
      <c r="Z47" s="288"/>
      <c r="AA47" s="288"/>
      <c r="AB47" s="288"/>
      <c r="AC47" s="220"/>
    </row>
    <row r="48" spans="1:29" ht="21.75" x14ac:dyDescent="0.5">
      <c r="A48" s="308"/>
      <c r="B48" s="308"/>
      <c r="C48" s="308"/>
      <c r="D48" s="308"/>
      <c r="E48" s="308"/>
      <c r="F48" s="308"/>
      <c r="G48" s="308"/>
      <c r="H48" s="288"/>
      <c r="I48" s="288"/>
      <c r="J48" s="288"/>
      <c r="K48" s="288"/>
      <c r="L48" s="288"/>
      <c r="M48" s="288"/>
      <c r="N48" s="288"/>
      <c r="O48" s="288"/>
      <c r="P48" s="288"/>
      <c r="Q48" s="288"/>
      <c r="R48" s="288"/>
      <c r="S48" s="288"/>
      <c r="T48" s="288"/>
      <c r="U48" s="288"/>
      <c r="V48" s="288"/>
      <c r="W48" s="288"/>
      <c r="X48" s="288"/>
      <c r="Y48" s="288"/>
      <c r="Z48" s="288"/>
      <c r="AA48" s="288"/>
      <c r="AB48" s="288"/>
    </row>
    <row r="49" spans="1:29" ht="21.75" x14ac:dyDescent="0.5">
      <c r="A49" s="308"/>
      <c r="B49" s="308"/>
      <c r="C49" s="308"/>
      <c r="D49" s="308"/>
      <c r="E49" s="308"/>
      <c r="F49" s="308"/>
      <c r="G49" s="308"/>
      <c r="H49" s="288"/>
      <c r="I49" s="288"/>
      <c r="J49" s="288"/>
      <c r="K49" s="288"/>
      <c r="L49" s="288"/>
      <c r="M49" s="288"/>
      <c r="N49" s="288"/>
      <c r="O49" s="288"/>
      <c r="P49" s="288"/>
      <c r="Q49" s="288"/>
      <c r="R49" s="288"/>
      <c r="S49" s="288"/>
      <c r="T49" s="288"/>
      <c r="U49" s="288"/>
      <c r="V49" s="288"/>
      <c r="W49" s="288"/>
      <c r="X49" s="288"/>
      <c r="Y49" s="288"/>
      <c r="Z49" s="288"/>
      <c r="AA49" s="288"/>
      <c r="AB49" s="288"/>
      <c r="AC49" s="307"/>
    </row>
    <row r="50" spans="1:29" ht="21.75" x14ac:dyDescent="0.5">
      <c r="A50" s="308"/>
      <c r="B50" s="308"/>
      <c r="C50" s="308"/>
      <c r="D50" s="308"/>
      <c r="E50" s="308"/>
      <c r="F50" s="308"/>
      <c r="G50" s="308"/>
      <c r="H50" s="288"/>
      <c r="I50" s="288"/>
      <c r="J50" s="288"/>
      <c r="K50" s="288"/>
      <c r="L50" s="288"/>
      <c r="M50" s="288"/>
      <c r="N50" s="288"/>
      <c r="O50" s="288"/>
      <c r="P50" s="288"/>
      <c r="Q50" s="288"/>
      <c r="R50" s="288"/>
      <c r="S50" s="288"/>
      <c r="T50" s="288"/>
      <c r="U50" s="288"/>
      <c r="V50" s="288"/>
      <c r="W50" s="288"/>
      <c r="X50" s="288"/>
      <c r="Y50" s="288"/>
      <c r="Z50" s="288"/>
      <c r="AA50" s="288"/>
      <c r="AB50" s="288"/>
      <c r="AC50" s="307"/>
    </row>
    <row r="51" spans="1:29" ht="21.75" x14ac:dyDescent="0.5">
      <c r="A51" s="308"/>
      <c r="B51" s="308"/>
      <c r="C51" s="308"/>
      <c r="D51" s="308"/>
      <c r="E51" s="308"/>
      <c r="F51" s="308"/>
      <c r="G51" s="308"/>
      <c r="H51" s="288"/>
      <c r="I51" s="288"/>
      <c r="J51" s="288"/>
      <c r="K51" s="288"/>
      <c r="L51" s="288"/>
      <c r="M51" s="288"/>
      <c r="N51" s="288"/>
      <c r="O51" s="288"/>
      <c r="P51" s="288"/>
      <c r="Q51" s="288"/>
      <c r="R51" s="288"/>
      <c r="S51" s="288"/>
      <c r="T51" s="288"/>
      <c r="U51" s="288"/>
      <c r="V51" s="288"/>
      <c r="W51" s="288"/>
      <c r="X51" s="288"/>
      <c r="Y51" s="288"/>
      <c r="Z51" s="288"/>
      <c r="AA51" s="288"/>
      <c r="AB51" s="288"/>
      <c r="AC51" s="307"/>
    </row>
    <row r="52" spans="1:29" ht="21.75" x14ac:dyDescent="0.5">
      <c r="A52" s="308"/>
      <c r="B52" s="308"/>
      <c r="C52" s="308"/>
      <c r="D52" s="308"/>
      <c r="E52" s="308"/>
      <c r="F52" s="308"/>
      <c r="G52" s="308"/>
      <c r="H52" s="288"/>
      <c r="I52" s="288"/>
      <c r="J52" s="288"/>
      <c r="K52" s="288"/>
      <c r="L52" s="288"/>
      <c r="M52" s="288"/>
      <c r="N52" s="288"/>
      <c r="O52" s="288"/>
      <c r="P52" s="288"/>
      <c r="Q52" s="288"/>
      <c r="R52" s="288"/>
      <c r="S52" s="288"/>
      <c r="T52" s="288"/>
      <c r="U52" s="288"/>
      <c r="V52" s="288"/>
      <c r="W52" s="288"/>
      <c r="X52" s="288"/>
      <c r="Y52" s="288"/>
      <c r="Z52" s="288"/>
      <c r="AA52" s="288"/>
      <c r="AB52" s="288"/>
      <c r="AC52" s="307"/>
    </row>
    <row r="53" spans="1:29" ht="22.5" customHeight="1" x14ac:dyDescent="0.5">
      <c r="E53" s="288"/>
      <c r="F53" s="288"/>
      <c r="G53" s="288"/>
      <c r="H53" s="288"/>
      <c r="I53" s="288"/>
      <c r="J53" s="288"/>
      <c r="K53" s="288"/>
      <c r="L53" s="288"/>
      <c r="M53" s="288"/>
      <c r="N53" s="288"/>
      <c r="O53" s="288"/>
      <c r="P53" s="288"/>
      <c r="Q53" s="288"/>
      <c r="R53" s="288"/>
      <c r="S53" s="288"/>
      <c r="T53" s="288"/>
      <c r="U53" s="288"/>
      <c r="V53" s="288"/>
      <c r="W53" s="288"/>
      <c r="X53" s="288"/>
      <c r="Y53" s="288"/>
      <c r="Z53" s="288"/>
      <c r="AA53" s="288"/>
      <c r="AB53" s="288"/>
    </row>
    <row r="54" spans="1:29" ht="21" customHeight="1" x14ac:dyDescent="0.5">
      <c r="G54" s="12"/>
      <c r="H54" s="9"/>
    </row>
  </sheetData>
  <mergeCells count="9">
    <mergeCell ref="A2:F2"/>
    <mergeCell ref="O7:W7"/>
    <mergeCell ref="A4:E4"/>
    <mergeCell ref="A37:G37"/>
    <mergeCell ref="I10:K10"/>
    <mergeCell ref="A3:G3"/>
    <mergeCell ref="I7:M7"/>
    <mergeCell ref="Q8:Q12"/>
    <mergeCell ref="A35:I35"/>
  </mergeCells>
  <phoneticPr fontId="0" type="noConversion"/>
  <printOptions horizontalCentered="1"/>
  <pageMargins left="0.15748031496063" right="0" top="0.78740157480314998" bottom="0.196850393700787" header="0.196850393700787" footer="0.196850393700787"/>
  <pageSetup paperSize="9" scale="67" fitToWidth="0" fitToHeight="0" orientation="landscape" r:id="rId1"/>
  <headerFooter>
    <oddFooter>&amp;R9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Y47"/>
  <sheetViews>
    <sheetView showGridLines="0" zoomScaleNormal="100" zoomScaleSheetLayoutView="80" workbookViewId="0">
      <selection activeCell="A2" sqref="A2:F2"/>
    </sheetView>
  </sheetViews>
  <sheetFormatPr defaultColWidth="9.140625" defaultRowHeight="21" customHeight="1" x14ac:dyDescent="0.5"/>
  <cols>
    <col min="1" max="1" width="34.28515625" style="258" customWidth="1"/>
    <col min="2" max="2" width="1" style="258" customWidth="1"/>
    <col min="3" max="3" width="9" style="258" customWidth="1"/>
    <col min="4" max="4" width="1.7109375" style="258" customWidth="1"/>
    <col min="5" max="5" width="16.42578125" style="258" customWidth="1"/>
    <col min="6" max="6" width="1.7109375" style="258" customWidth="1"/>
    <col min="7" max="7" width="12.7109375" style="258" customWidth="1"/>
    <col min="8" max="8" width="1.7109375" style="258" customWidth="1"/>
    <col min="9" max="9" width="12.7109375" style="258" customWidth="1"/>
    <col min="10" max="10" width="1.7109375" style="258" customWidth="1"/>
    <col min="11" max="11" width="12.7109375" style="258" customWidth="1"/>
    <col min="12" max="12" width="1.7109375" style="258" customWidth="1"/>
    <col min="13" max="13" width="16.5703125" style="258" bestFit="1" customWidth="1"/>
    <col min="14" max="14" width="1.7109375" style="258" customWidth="1"/>
    <col min="15" max="15" width="18" style="258" hidden="1" customWidth="1"/>
    <col min="16" max="16" width="1.7109375" style="258" hidden="1" customWidth="1"/>
    <col min="17" max="17" width="20.42578125" style="258" customWidth="1"/>
    <col min="18" max="18" width="1.7109375" style="258" customWidth="1"/>
    <col min="19" max="19" width="14.28515625" style="258" customWidth="1"/>
    <col min="20" max="20" width="1.7109375" style="258" customWidth="1"/>
    <col min="21" max="21" width="16" style="258" customWidth="1"/>
    <col min="22" max="22" width="1.7109375" style="258" customWidth="1"/>
    <col min="23" max="23" width="14.7109375" style="258" customWidth="1"/>
    <col min="24" max="24" width="1.7109375" style="258" customWidth="1"/>
    <col min="25" max="25" width="13.7109375" style="258" customWidth="1"/>
    <col min="26" max="16384" width="9.140625" style="258"/>
  </cols>
  <sheetData>
    <row r="1" spans="1:25" ht="21" customHeight="1" x14ac:dyDescent="0.5">
      <c r="Y1" s="268" t="s">
        <v>76</v>
      </c>
    </row>
    <row r="2" spans="1:25" ht="21" customHeight="1" x14ac:dyDescent="0.5">
      <c r="A2" s="260" t="s">
        <v>0</v>
      </c>
      <c r="B2" s="260"/>
      <c r="C2" s="260"/>
      <c r="D2" s="260"/>
      <c r="E2" s="260"/>
      <c r="F2" s="260"/>
      <c r="Y2" s="268"/>
    </row>
    <row r="3" spans="1:25" ht="21" customHeight="1" x14ac:dyDescent="0.5">
      <c r="A3" s="260" t="s">
        <v>148</v>
      </c>
      <c r="B3" s="260"/>
      <c r="C3" s="260"/>
      <c r="D3" s="260"/>
      <c r="E3" s="260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</row>
    <row r="4" spans="1:25" ht="21" customHeight="1" x14ac:dyDescent="0.5">
      <c r="A4" s="260" t="s">
        <v>144</v>
      </c>
      <c r="B4" s="260"/>
      <c r="C4" s="260"/>
      <c r="D4" s="260"/>
      <c r="E4" s="260"/>
      <c r="F4" s="260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  <c r="Y4" s="263"/>
    </row>
    <row r="5" spans="1:25" ht="21" customHeight="1" x14ac:dyDescent="0.5">
      <c r="A5" s="291" t="s">
        <v>5</v>
      </c>
      <c r="B5" s="291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  <c r="Y5" s="263"/>
    </row>
    <row r="6" spans="1:25" ht="21" customHeight="1" x14ac:dyDescent="0.5">
      <c r="A6" s="291"/>
      <c r="B6" s="291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263"/>
      <c r="U6" s="263"/>
      <c r="V6" s="263"/>
      <c r="W6" s="263"/>
      <c r="X6" s="263"/>
      <c r="Y6" s="259" t="s">
        <v>3</v>
      </c>
    </row>
    <row r="7" spans="1:25" s="271" customFormat="1" ht="21" customHeight="1" x14ac:dyDescent="0.5">
      <c r="C7" s="266"/>
      <c r="D7" s="266"/>
      <c r="F7" s="266"/>
      <c r="H7" s="266"/>
      <c r="I7" s="264" t="s">
        <v>62</v>
      </c>
      <c r="J7" s="264"/>
      <c r="K7" s="264"/>
      <c r="L7" s="264"/>
      <c r="M7" s="264"/>
      <c r="N7" s="266"/>
      <c r="O7" s="297" t="s">
        <v>67</v>
      </c>
      <c r="P7" s="297"/>
      <c r="Q7" s="297"/>
      <c r="R7" s="297"/>
      <c r="S7" s="297"/>
      <c r="T7" s="297"/>
      <c r="U7" s="297"/>
      <c r="V7" s="297"/>
      <c r="W7" s="297"/>
      <c r="X7" s="262"/>
    </row>
    <row r="8" spans="1:25" s="271" customFormat="1" ht="21" customHeight="1" x14ac:dyDescent="0.5">
      <c r="C8" s="266"/>
      <c r="D8" s="266"/>
      <c r="F8" s="266"/>
      <c r="H8" s="266"/>
      <c r="N8" s="266"/>
      <c r="P8" s="266"/>
      <c r="Q8" s="299" t="s">
        <v>149</v>
      </c>
      <c r="R8" s="266"/>
      <c r="X8" s="262"/>
    </row>
    <row r="9" spans="1:25" s="271" customFormat="1" ht="21" customHeight="1" x14ac:dyDescent="0.5">
      <c r="C9" s="266"/>
      <c r="D9" s="266"/>
      <c r="F9" s="266"/>
      <c r="H9" s="266"/>
      <c r="N9" s="266"/>
      <c r="O9" s="302" t="s">
        <v>150</v>
      </c>
      <c r="P9" s="266"/>
      <c r="Q9" s="301"/>
      <c r="R9" s="266"/>
      <c r="S9" s="302"/>
      <c r="T9" s="266"/>
      <c r="U9" s="302" t="s">
        <v>151</v>
      </c>
      <c r="V9" s="266"/>
      <c r="W9" s="302" t="s">
        <v>152</v>
      </c>
      <c r="X9" s="262"/>
    </row>
    <row r="10" spans="1:25" s="271" customFormat="1" ht="21" customHeight="1" x14ac:dyDescent="0.5">
      <c r="F10" s="266"/>
      <c r="H10" s="266"/>
      <c r="I10" s="297" t="s">
        <v>63</v>
      </c>
      <c r="J10" s="297"/>
      <c r="K10" s="297"/>
      <c r="L10" s="266"/>
      <c r="M10" s="266"/>
      <c r="N10" s="266"/>
      <c r="O10" s="302" t="s">
        <v>153</v>
      </c>
      <c r="P10" s="266"/>
      <c r="Q10" s="301"/>
      <c r="R10" s="266"/>
      <c r="S10" s="302" t="s">
        <v>154</v>
      </c>
      <c r="T10" s="266"/>
      <c r="U10" s="302" t="s">
        <v>155</v>
      </c>
      <c r="V10" s="266"/>
      <c r="W10" s="302" t="s">
        <v>156</v>
      </c>
      <c r="X10" s="266"/>
    </row>
    <row r="11" spans="1:25" s="271" customFormat="1" ht="21" customHeight="1" x14ac:dyDescent="0.5">
      <c r="C11" s="301" t="s">
        <v>158</v>
      </c>
      <c r="D11" s="301"/>
      <c r="E11" s="301"/>
      <c r="F11" s="266"/>
      <c r="G11" s="300" t="s">
        <v>154</v>
      </c>
      <c r="H11" s="266"/>
      <c r="I11" s="302" t="s">
        <v>159</v>
      </c>
      <c r="J11" s="266"/>
      <c r="K11" s="302"/>
      <c r="L11" s="266"/>
      <c r="M11" s="302" t="s">
        <v>160</v>
      </c>
      <c r="N11" s="302"/>
      <c r="O11" s="302" t="s">
        <v>161</v>
      </c>
      <c r="P11" s="302"/>
      <c r="Q11" s="301"/>
      <c r="R11" s="302"/>
      <c r="S11" s="302" t="s">
        <v>162</v>
      </c>
      <c r="T11" s="302"/>
      <c r="U11" s="302" t="s">
        <v>163</v>
      </c>
      <c r="V11" s="302"/>
      <c r="W11" s="302" t="s">
        <v>164</v>
      </c>
      <c r="X11" s="266"/>
      <c r="Y11" s="268" t="s">
        <v>165</v>
      </c>
    </row>
    <row r="12" spans="1:25" s="271" customFormat="1" ht="21" customHeight="1" x14ac:dyDescent="0.5">
      <c r="C12" s="265" t="s">
        <v>8</v>
      </c>
      <c r="D12" s="266"/>
      <c r="E12" s="303" t="s">
        <v>167</v>
      </c>
      <c r="F12" s="266"/>
      <c r="G12" s="304" t="s">
        <v>168</v>
      </c>
      <c r="H12" s="266"/>
      <c r="I12" s="303" t="s">
        <v>169</v>
      </c>
      <c r="J12" s="266"/>
      <c r="K12" s="303" t="s">
        <v>65</v>
      </c>
      <c r="L12" s="266"/>
      <c r="M12" s="303" t="s">
        <v>170</v>
      </c>
      <c r="N12" s="302"/>
      <c r="O12" s="303" t="s">
        <v>171</v>
      </c>
      <c r="P12" s="302"/>
      <c r="Q12" s="305"/>
      <c r="R12" s="302"/>
      <c r="S12" s="303" t="s">
        <v>95</v>
      </c>
      <c r="T12" s="302"/>
      <c r="U12" s="303" t="s">
        <v>172</v>
      </c>
      <c r="V12" s="302"/>
      <c r="W12" s="303" t="s">
        <v>173</v>
      </c>
      <c r="X12" s="266"/>
      <c r="Y12" s="303" t="s">
        <v>173</v>
      </c>
    </row>
    <row r="13" spans="1:25" ht="21" hidden="1" customHeight="1" x14ac:dyDescent="0.5">
      <c r="A13" s="291" t="s">
        <v>176</v>
      </c>
      <c r="B13" s="291"/>
      <c r="C13" s="263"/>
      <c r="D13" s="263"/>
      <c r="E13" s="34">
        <v>108000</v>
      </c>
      <c r="F13" s="34">
        <v>0</v>
      </c>
      <c r="G13" s="34">
        <v>110400</v>
      </c>
      <c r="H13" s="34">
        <v>0</v>
      </c>
      <c r="I13" s="34">
        <v>10800</v>
      </c>
      <c r="J13" s="34">
        <v>0</v>
      </c>
      <c r="K13" s="34">
        <v>159115</v>
      </c>
      <c r="L13" s="34">
        <v>0</v>
      </c>
      <c r="M13" s="34">
        <v>1831179</v>
      </c>
      <c r="N13" s="34">
        <v>0</v>
      </c>
      <c r="O13" s="34">
        <v>84484</v>
      </c>
      <c r="P13" s="34">
        <v>0</v>
      </c>
      <c r="Q13" s="21">
        <v>0</v>
      </c>
      <c r="R13" s="34">
        <v>0</v>
      </c>
      <c r="S13" s="117">
        <v>-7180</v>
      </c>
      <c r="T13" s="34"/>
      <c r="U13" s="117">
        <v>-7180</v>
      </c>
      <c r="V13" s="34"/>
      <c r="W13" s="34">
        <v>70124</v>
      </c>
      <c r="X13" s="34">
        <v>0</v>
      </c>
      <c r="Y13" s="34">
        <v>2289618</v>
      </c>
    </row>
    <row r="14" spans="1:25" ht="21" hidden="1" customHeight="1" x14ac:dyDescent="0.5">
      <c r="A14" s="284" t="s">
        <v>133</v>
      </c>
      <c r="B14" s="284"/>
      <c r="E14" s="9">
        <v>0</v>
      </c>
      <c r="F14" s="9"/>
      <c r="G14" s="9">
        <v>0</v>
      </c>
      <c r="H14" s="9"/>
      <c r="I14" s="9">
        <v>0</v>
      </c>
      <c r="J14" s="9"/>
      <c r="K14" s="9">
        <v>0</v>
      </c>
      <c r="L14" s="32"/>
      <c r="M14" s="32">
        <v>24494</v>
      </c>
      <c r="N14" s="32"/>
      <c r="O14" s="32">
        <v>2946</v>
      </c>
      <c r="P14" s="32"/>
      <c r="Q14" s="9">
        <v>0</v>
      </c>
      <c r="R14" s="32"/>
      <c r="S14" s="9">
        <v>0</v>
      </c>
      <c r="T14" s="32"/>
      <c r="U14" s="9">
        <v>0</v>
      </c>
      <c r="V14" s="32"/>
      <c r="W14" s="42">
        <v>2946</v>
      </c>
      <c r="X14" s="32"/>
      <c r="Y14" s="32">
        <v>27440</v>
      </c>
    </row>
    <row r="15" spans="1:25" ht="21" hidden="1" customHeight="1" thickBot="1" x14ac:dyDescent="0.55000000000000004">
      <c r="A15" s="291" t="s">
        <v>177</v>
      </c>
      <c r="B15" s="291"/>
      <c r="C15" s="263"/>
      <c r="D15" s="263"/>
      <c r="E15" s="33">
        <v>108000</v>
      </c>
      <c r="F15" s="34">
        <v>0</v>
      </c>
      <c r="G15" s="33">
        <v>110400</v>
      </c>
      <c r="H15" s="34"/>
      <c r="I15" s="33">
        <v>10800</v>
      </c>
      <c r="J15" s="34">
        <v>0</v>
      </c>
      <c r="K15" s="33">
        <v>159115</v>
      </c>
      <c r="L15" s="34">
        <v>0</v>
      </c>
      <c r="M15" s="33">
        <v>1855673</v>
      </c>
      <c r="N15" s="34">
        <v>0</v>
      </c>
      <c r="O15" s="33">
        <v>87430</v>
      </c>
      <c r="P15" s="34"/>
      <c r="Q15" s="107">
        <v>0</v>
      </c>
      <c r="R15" s="34"/>
      <c r="S15" s="119">
        <v>-7180</v>
      </c>
      <c r="T15" s="34"/>
      <c r="U15" s="119">
        <v>-7180</v>
      </c>
      <c r="V15" s="34"/>
      <c r="W15" s="33">
        <v>73070</v>
      </c>
      <c r="X15" s="34">
        <v>0</v>
      </c>
      <c r="Y15" s="33">
        <v>2317058</v>
      </c>
    </row>
    <row r="16" spans="1:25" ht="21" hidden="1" customHeight="1" thickTop="1" x14ac:dyDescent="0.5">
      <c r="A16" s="291"/>
      <c r="B16" s="291"/>
      <c r="C16" s="263"/>
      <c r="D16" s="263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21"/>
      <c r="R16" s="34"/>
      <c r="S16" s="34"/>
      <c r="T16" s="34"/>
      <c r="U16" s="34"/>
      <c r="V16" s="34"/>
      <c r="W16" s="34"/>
      <c r="X16" s="34"/>
      <c r="Y16" s="34"/>
    </row>
    <row r="17" spans="1:25" ht="21" hidden="1" customHeight="1" x14ac:dyDescent="0.5">
      <c r="A17" s="291" t="s">
        <v>178</v>
      </c>
      <c r="B17" s="291"/>
      <c r="C17" s="263"/>
      <c r="D17" s="263"/>
      <c r="E17" s="34">
        <v>108000</v>
      </c>
      <c r="F17" s="34">
        <v>0</v>
      </c>
      <c r="G17" s="34">
        <v>110400</v>
      </c>
      <c r="H17" s="34">
        <v>0</v>
      </c>
      <c r="I17" s="34">
        <v>10800</v>
      </c>
      <c r="J17" s="34">
        <v>0</v>
      </c>
      <c r="K17" s="34">
        <v>162770</v>
      </c>
      <c r="L17" s="34"/>
      <c r="M17" s="34">
        <v>1818236</v>
      </c>
      <c r="N17" s="34">
        <v>0</v>
      </c>
      <c r="O17" s="34">
        <v>43855</v>
      </c>
      <c r="P17" s="34"/>
      <c r="Q17" s="21">
        <v>0</v>
      </c>
      <c r="R17" s="34"/>
      <c r="S17" s="117">
        <v>-4230</v>
      </c>
      <c r="T17" s="34"/>
      <c r="U17" s="117">
        <v>-4230</v>
      </c>
      <c r="V17" s="34"/>
      <c r="W17" s="34">
        <v>35395</v>
      </c>
      <c r="X17" s="34"/>
      <c r="Y17" s="34">
        <v>2245601</v>
      </c>
    </row>
    <row r="18" spans="1:25" ht="21" hidden="1" customHeight="1" x14ac:dyDescent="0.5">
      <c r="A18" s="258" t="s">
        <v>179</v>
      </c>
      <c r="B18" s="291"/>
      <c r="C18" s="263"/>
      <c r="D18" s="263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ht="21" hidden="1" customHeight="1" x14ac:dyDescent="0.5">
      <c r="A19" s="272" t="s">
        <v>180</v>
      </c>
      <c r="B19" s="291"/>
      <c r="C19" s="306">
        <v>3.2</v>
      </c>
      <c r="D19" s="263"/>
      <c r="E19" s="76">
        <v>0</v>
      </c>
      <c r="F19" s="9"/>
      <c r="G19" s="76">
        <v>0</v>
      </c>
      <c r="H19" s="9"/>
      <c r="I19" s="76">
        <v>0</v>
      </c>
      <c r="J19" s="9"/>
      <c r="K19" s="76">
        <v>0</v>
      </c>
      <c r="L19" s="32"/>
      <c r="M19" s="116">
        <v>35638</v>
      </c>
      <c r="N19" s="32"/>
      <c r="O19" s="116">
        <v>-43855</v>
      </c>
      <c r="P19" s="32"/>
      <c r="Q19" s="42">
        <v>173206</v>
      </c>
      <c r="R19" s="34"/>
      <c r="S19" s="108">
        <v>0</v>
      </c>
      <c r="T19" s="34"/>
      <c r="U19" s="108">
        <v>0</v>
      </c>
      <c r="V19" s="34"/>
      <c r="W19" s="42">
        <v>129351</v>
      </c>
      <c r="X19" s="34"/>
      <c r="Y19" s="42">
        <v>164989</v>
      </c>
    </row>
    <row r="20" spans="1:25" ht="21" hidden="1" customHeight="1" x14ac:dyDescent="0.5">
      <c r="A20" s="291"/>
      <c r="B20" s="291"/>
      <c r="C20" s="263"/>
      <c r="D20" s="263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ht="21" customHeight="1" x14ac:dyDescent="0.5">
      <c r="A21" s="291" t="s">
        <v>181</v>
      </c>
      <c r="B21" s="291"/>
      <c r="C21" s="263"/>
      <c r="D21" s="263"/>
      <c r="E21" s="34">
        <v>108000</v>
      </c>
      <c r="F21" s="34">
        <v>0</v>
      </c>
      <c r="G21" s="34">
        <v>110400</v>
      </c>
      <c r="H21" s="34">
        <v>0</v>
      </c>
      <c r="I21" s="34">
        <v>10800</v>
      </c>
      <c r="J21" s="34">
        <v>0</v>
      </c>
      <c r="K21" s="34">
        <v>166410</v>
      </c>
      <c r="L21" s="34"/>
      <c r="M21" s="34">
        <v>1783420</v>
      </c>
      <c r="N21" s="34"/>
      <c r="O21" s="21">
        <v>0</v>
      </c>
      <c r="P21" s="34"/>
      <c r="Q21" s="34">
        <v>152098</v>
      </c>
      <c r="R21" s="34"/>
      <c r="S21" s="21">
        <v>0</v>
      </c>
      <c r="T21" s="34"/>
      <c r="U21" s="117">
        <v>-4230</v>
      </c>
      <c r="V21" s="34"/>
      <c r="W21" s="34">
        <v>147868</v>
      </c>
      <c r="X21" s="34"/>
      <c r="Y21" s="34">
        <v>2326898</v>
      </c>
    </row>
    <row r="22" spans="1:25" ht="21" hidden="1" customHeight="1" x14ac:dyDescent="0.5">
      <c r="A22" s="284" t="s">
        <v>185</v>
      </c>
      <c r="B22" s="291"/>
      <c r="C22" s="263"/>
      <c r="D22" s="263"/>
      <c r="E22" s="9">
        <v>0</v>
      </c>
      <c r="F22" s="9"/>
      <c r="G22" s="9">
        <v>0</v>
      </c>
      <c r="H22" s="9"/>
      <c r="I22" s="9">
        <v>0</v>
      </c>
      <c r="J22" s="9"/>
      <c r="K22" s="9">
        <v>0</v>
      </c>
      <c r="L22" s="32"/>
      <c r="M22" s="118">
        <v>0</v>
      </c>
      <c r="N22" s="32"/>
      <c r="O22" s="9">
        <v>0</v>
      </c>
      <c r="P22" s="32"/>
      <c r="Q22" s="118">
        <v>0</v>
      </c>
      <c r="R22" s="32"/>
      <c r="S22" s="9">
        <v>0</v>
      </c>
      <c r="T22" s="32"/>
      <c r="U22" s="9">
        <v>0</v>
      </c>
      <c r="V22" s="32"/>
      <c r="W22" s="118">
        <v>0</v>
      </c>
      <c r="X22" s="32"/>
      <c r="Y22" s="9">
        <v>0</v>
      </c>
    </row>
    <row r="23" spans="1:25" ht="21" customHeight="1" x14ac:dyDescent="0.5">
      <c r="A23" s="284" t="s">
        <v>133</v>
      </c>
      <c r="B23" s="284"/>
      <c r="E23" s="9">
        <v>0</v>
      </c>
      <c r="F23" s="9"/>
      <c r="G23" s="9">
        <v>0</v>
      </c>
      <c r="H23" s="9"/>
      <c r="I23" s="9">
        <v>0</v>
      </c>
      <c r="J23" s="9"/>
      <c r="K23" s="9">
        <v>0</v>
      </c>
      <c r="L23" s="32"/>
      <c r="M23" s="8">
        <v>82265</v>
      </c>
      <c r="N23" s="32"/>
      <c r="O23" s="76">
        <v>0</v>
      </c>
      <c r="P23" s="32"/>
      <c r="Q23" s="8">
        <v>19016</v>
      </c>
      <c r="R23" s="32"/>
      <c r="S23" s="9">
        <v>0</v>
      </c>
      <c r="T23" s="32"/>
      <c r="U23" s="8">
        <v>0</v>
      </c>
      <c r="V23" s="32"/>
      <c r="W23" s="8">
        <v>19016</v>
      </c>
      <c r="X23" s="32"/>
      <c r="Y23" s="8">
        <v>101281</v>
      </c>
    </row>
    <row r="24" spans="1:25" ht="21" customHeight="1" x14ac:dyDescent="0.5">
      <c r="A24" s="284" t="s">
        <v>182</v>
      </c>
      <c r="B24" s="284"/>
      <c r="C24" s="306">
        <v>22</v>
      </c>
      <c r="E24" s="9">
        <v>0</v>
      </c>
      <c r="F24" s="9"/>
      <c r="G24" s="9">
        <v>0</v>
      </c>
      <c r="H24" s="9"/>
      <c r="I24" s="9">
        <v>0</v>
      </c>
      <c r="J24" s="9"/>
      <c r="K24" s="9">
        <v>0</v>
      </c>
      <c r="L24" s="32"/>
      <c r="M24" s="118">
        <v>-64800</v>
      </c>
      <c r="N24" s="32"/>
      <c r="O24" s="9"/>
      <c r="P24" s="32"/>
      <c r="Q24" s="8">
        <v>0</v>
      </c>
      <c r="R24" s="32"/>
      <c r="S24" s="9">
        <v>0</v>
      </c>
      <c r="T24" s="32"/>
      <c r="U24" s="8">
        <v>0</v>
      </c>
      <c r="V24" s="32"/>
      <c r="W24" s="8">
        <v>0</v>
      </c>
      <c r="X24" s="32"/>
      <c r="Y24" s="118">
        <v>-64800</v>
      </c>
    </row>
    <row r="25" spans="1:25" ht="21" customHeight="1" thickBot="1" x14ac:dyDescent="0.55000000000000004">
      <c r="A25" s="291" t="s">
        <v>183</v>
      </c>
      <c r="B25" s="291"/>
      <c r="C25" s="263"/>
      <c r="D25" s="263"/>
      <c r="E25" s="33">
        <v>108000</v>
      </c>
      <c r="F25" s="34">
        <v>0</v>
      </c>
      <c r="G25" s="33">
        <v>110400</v>
      </c>
      <c r="H25" s="34">
        <v>0</v>
      </c>
      <c r="I25" s="33">
        <v>10800</v>
      </c>
      <c r="J25" s="34">
        <v>0</v>
      </c>
      <c r="K25" s="33">
        <v>166410</v>
      </c>
      <c r="L25" s="34">
        <v>0</v>
      </c>
      <c r="M25" s="33">
        <v>1800885</v>
      </c>
      <c r="N25" s="34">
        <v>0</v>
      </c>
      <c r="O25" s="107">
        <v>0</v>
      </c>
      <c r="P25" s="34"/>
      <c r="Q25" s="33">
        <v>171114</v>
      </c>
      <c r="R25" s="34"/>
      <c r="S25" s="107">
        <v>0</v>
      </c>
      <c r="T25" s="34"/>
      <c r="U25" s="119">
        <v>-4230</v>
      </c>
      <c r="V25" s="34"/>
      <c r="W25" s="33">
        <v>166884</v>
      </c>
      <c r="X25" s="34">
        <v>0</v>
      </c>
      <c r="Y25" s="33">
        <v>2363379</v>
      </c>
    </row>
    <row r="26" spans="1:25" ht="21" customHeight="1" thickTop="1" x14ac:dyDescent="0.5">
      <c r="A26" s="291"/>
      <c r="B26" s="291"/>
      <c r="C26" s="263"/>
      <c r="D26" s="263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ht="21" customHeight="1" x14ac:dyDescent="0.5">
      <c r="A27" s="291" t="s">
        <v>184</v>
      </c>
      <c r="B27" s="291"/>
      <c r="C27" s="263"/>
      <c r="D27" s="263"/>
      <c r="E27" s="34">
        <v>108000</v>
      </c>
      <c r="F27" s="34">
        <v>0</v>
      </c>
      <c r="G27" s="34">
        <v>110400</v>
      </c>
      <c r="H27" s="34">
        <v>0</v>
      </c>
      <c r="I27" s="34">
        <v>10800</v>
      </c>
      <c r="J27" s="34">
        <v>0</v>
      </c>
      <c r="K27" s="34">
        <v>166410</v>
      </c>
      <c r="L27" s="34">
        <v>0</v>
      </c>
      <c r="M27" s="34">
        <v>1878586</v>
      </c>
      <c r="N27" s="34">
        <v>0</v>
      </c>
      <c r="O27" s="21">
        <v>0</v>
      </c>
      <c r="P27" s="34">
        <v>0</v>
      </c>
      <c r="Q27" s="11">
        <v>226178</v>
      </c>
      <c r="R27" s="34">
        <v>0</v>
      </c>
      <c r="S27" s="11">
        <v>71353</v>
      </c>
      <c r="T27" s="34"/>
      <c r="U27" s="117">
        <v>-4230</v>
      </c>
      <c r="V27" s="34"/>
      <c r="W27" s="34">
        <v>293301</v>
      </c>
      <c r="X27" s="34">
        <v>0</v>
      </c>
      <c r="Y27" s="34">
        <v>2567497</v>
      </c>
    </row>
    <row r="28" spans="1:25" ht="21" customHeight="1" x14ac:dyDescent="0.5">
      <c r="A28" s="284" t="s">
        <v>185</v>
      </c>
      <c r="B28" s="291"/>
      <c r="C28" s="263"/>
      <c r="D28" s="263"/>
      <c r="E28" s="9">
        <v>0</v>
      </c>
      <c r="F28" s="9"/>
      <c r="G28" s="9">
        <v>0</v>
      </c>
      <c r="H28" s="9"/>
      <c r="I28" s="9">
        <v>0</v>
      </c>
      <c r="J28" s="9"/>
      <c r="K28" s="9">
        <v>0</v>
      </c>
      <c r="L28" s="32"/>
      <c r="M28" s="8">
        <v>235</v>
      </c>
      <c r="N28" s="32"/>
      <c r="O28" s="9">
        <v>0</v>
      </c>
      <c r="P28" s="32"/>
      <c r="Q28" s="9">
        <v>0</v>
      </c>
      <c r="R28" s="32"/>
      <c r="S28" s="9">
        <v>0</v>
      </c>
      <c r="T28" s="32"/>
      <c r="U28" s="9">
        <v>0</v>
      </c>
      <c r="V28" s="32"/>
      <c r="W28" s="9">
        <v>0</v>
      </c>
      <c r="X28" s="32"/>
      <c r="Y28" s="8">
        <v>235</v>
      </c>
    </row>
    <row r="29" spans="1:25" ht="21" customHeight="1" x14ac:dyDescent="0.5">
      <c r="A29" s="284" t="s">
        <v>133</v>
      </c>
      <c r="B29" s="284"/>
      <c r="E29" s="9">
        <v>0</v>
      </c>
      <c r="F29" s="9"/>
      <c r="G29" s="9">
        <v>0</v>
      </c>
      <c r="H29" s="9"/>
      <c r="I29" s="9">
        <v>0</v>
      </c>
      <c r="J29" s="9"/>
      <c r="K29" s="9">
        <v>0</v>
      </c>
      <c r="L29" s="32"/>
      <c r="M29" s="8">
        <v>233224</v>
      </c>
      <c r="N29" s="32"/>
      <c r="O29" s="9">
        <v>0</v>
      </c>
      <c r="P29" s="32"/>
      <c r="Q29" s="8">
        <v>2434</v>
      </c>
      <c r="R29" s="32"/>
      <c r="S29" s="118">
        <v>-71353</v>
      </c>
      <c r="T29" s="32"/>
      <c r="U29" s="9">
        <v>0</v>
      </c>
      <c r="V29" s="32"/>
      <c r="W29" s="118">
        <v>-68919</v>
      </c>
      <c r="X29" s="32"/>
      <c r="Y29" s="8">
        <v>164305</v>
      </c>
    </row>
    <row r="30" spans="1:25" ht="21" customHeight="1" x14ac:dyDescent="0.5">
      <c r="A30" s="284" t="s">
        <v>182</v>
      </c>
      <c r="B30" s="284"/>
      <c r="C30" s="306">
        <v>22</v>
      </c>
      <c r="E30" s="9">
        <v>0</v>
      </c>
      <c r="F30" s="9"/>
      <c r="G30" s="9">
        <v>0</v>
      </c>
      <c r="H30" s="9"/>
      <c r="I30" s="9">
        <v>0</v>
      </c>
      <c r="J30" s="9"/>
      <c r="K30" s="9">
        <v>0</v>
      </c>
      <c r="L30" s="32"/>
      <c r="M30" s="118">
        <v>-81000</v>
      </c>
      <c r="N30" s="32"/>
      <c r="O30" s="9"/>
      <c r="P30" s="32"/>
      <c r="Q30" s="8">
        <v>0</v>
      </c>
      <c r="R30" s="32"/>
      <c r="S30" s="9">
        <v>0</v>
      </c>
      <c r="T30" s="32"/>
      <c r="U30" s="8">
        <v>0</v>
      </c>
      <c r="V30" s="32"/>
      <c r="W30" s="8">
        <v>0</v>
      </c>
      <c r="X30" s="32"/>
      <c r="Y30" s="118">
        <v>-81000</v>
      </c>
    </row>
    <row r="31" spans="1:25" ht="21" customHeight="1" x14ac:dyDescent="0.5">
      <c r="A31" s="284" t="s">
        <v>65</v>
      </c>
      <c r="B31" s="284"/>
      <c r="C31" s="306" t="s">
        <v>297</v>
      </c>
      <c r="E31" s="9">
        <v>0</v>
      </c>
      <c r="F31" s="9"/>
      <c r="G31" s="9">
        <v>0</v>
      </c>
      <c r="H31" s="9"/>
      <c r="I31" s="9">
        <v>0</v>
      </c>
      <c r="J31" s="9"/>
      <c r="K31" s="8">
        <v>5600</v>
      </c>
      <c r="L31" s="32"/>
      <c r="M31" s="118">
        <v>-5600</v>
      </c>
      <c r="N31" s="32"/>
      <c r="O31" s="9"/>
      <c r="P31" s="32"/>
      <c r="Q31" s="8">
        <v>0</v>
      </c>
      <c r="R31" s="32"/>
      <c r="S31" s="9">
        <v>0</v>
      </c>
      <c r="T31" s="32"/>
      <c r="U31" s="8">
        <v>0</v>
      </c>
      <c r="V31" s="32"/>
      <c r="W31" s="8">
        <v>0</v>
      </c>
      <c r="X31" s="32"/>
      <c r="Y31" s="8">
        <v>0</v>
      </c>
    </row>
    <row r="32" spans="1:25" ht="21" customHeight="1" thickBot="1" x14ac:dyDescent="0.55000000000000004">
      <c r="A32" s="291" t="s">
        <v>186</v>
      </c>
      <c r="B32" s="291"/>
      <c r="C32" s="263"/>
      <c r="D32" s="263"/>
      <c r="E32" s="33">
        <v>108000</v>
      </c>
      <c r="F32" s="34">
        <v>0</v>
      </c>
      <c r="G32" s="33">
        <v>110400</v>
      </c>
      <c r="H32" s="34"/>
      <c r="I32" s="33">
        <v>10800</v>
      </c>
      <c r="J32" s="34">
        <v>0</v>
      </c>
      <c r="K32" s="33">
        <v>172010</v>
      </c>
      <c r="L32" s="34">
        <v>0</v>
      </c>
      <c r="M32" s="33">
        <v>2025445</v>
      </c>
      <c r="N32" s="34">
        <v>0</v>
      </c>
      <c r="O32" s="107">
        <v>0</v>
      </c>
      <c r="P32" s="34"/>
      <c r="Q32" s="33">
        <v>228612</v>
      </c>
      <c r="R32" s="34"/>
      <c r="S32" s="107">
        <v>0</v>
      </c>
      <c r="T32" s="34"/>
      <c r="U32" s="119">
        <v>-4230</v>
      </c>
      <c r="V32" s="34"/>
      <c r="W32" s="33">
        <v>224382</v>
      </c>
      <c r="X32" s="34">
        <v>0</v>
      </c>
      <c r="Y32" s="33">
        <v>2651037</v>
      </c>
    </row>
    <row r="33" spans="1:25" ht="21" customHeight="1" thickTop="1" x14ac:dyDescent="0.5">
      <c r="A33" s="291"/>
      <c r="B33" s="291"/>
      <c r="C33" s="263"/>
      <c r="D33" s="263"/>
      <c r="E33" s="34"/>
      <c r="F33" s="34"/>
      <c r="G33" s="34"/>
      <c r="H33" s="34"/>
      <c r="I33" s="34"/>
      <c r="J33" s="34"/>
      <c r="K33" s="34"/>
      <c r="L33" s="34"/>
      <c r="M33" s="21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</row>
    <row r="34" spans="1:25" ht="21" customHeight="1" x14ac:dyDescent="0.5">
      <c r="A34" s="291"/>
      <c r="B34" s="291"/>
      <c r="C34" s="263"/>
      <c r="D34" s="263"/>
      <c r="E34" s="34"/>
      <c r="F34" s="34"/>
      <c r="G34" s="34"/>
      <c r="H34" s="34"/>
      <c r="I34" s="34"/>
      <c r="J34" s="34"/>
      <c r="K34" s="34"/>
      <c r="L34" s="34"/>
      <c r="M34" s="21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</row>
    <row r="35" spans="1:25" ht="21" customHeight="1" x14ac:dyDescent="0.5">
      <c r="A35" s="291"/>
      <c r="B35" s="291"/>
      <c r="C35" s="263"/>
      <c r="D35" s="263"/>
      <c r="E35" s="34"/>
      <c r="F35" s="34"/>
      <c r="G35" s="34"/>
      <c r="H35" s="34"/>
      <c r="I35" s="34"/>
      <c r="J35" s="34"/>
      <c r="K35" s="34"/>
      <c r="L35" s="34"/>
      <c r="M35" s="21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</row>
    <row r="36" spans="1:25" ht="21.95" customHeight="1" x14ac:dyDescent="0.5">
      <c r="A36" s="285" t="s">
        <v>38</v>
      </c>
      <c r="B36" s="285"/>
      <c r="C36" s="285"/>
      <c r="D36" s="285"/>
      <c r="E36" s="285"/>
      <c r="F36" s="285"/>
      <c r="G36" s="285"/>
      <c r="H36" s="8"/>
      <c r="I36" s="13"/>
      <c r="J36" s="13"/>
      <c r="K36" s="8"/>
      <c r="L36" s="8"/>
      <c r="M36" s="9"/>
      <c r="N36" s="9"/>
      <c r="O36" s="13"/>
      <c r="P36" s="9"/>
      <c r="Q36" s="13"/>
      <c r="R36" s="9"/>
      <c r="S36" s="13"/>
      <c r="T36" s="9"/>
      <c r="U36" s="13"/>
      <c r="V36" s="9"/>
      <c r="W36" s="13"/>
      <c r="X36" s="9"/>
      <c r="Y36" s="307"/>
    </row>
    <row r="37" spans="1:25" ht="23.1" customHeight="1" x14ac:dyDescent="0.5">
      <c r="A37" s="308"/>
      <c r="B37" s="308"/>
      <c r="C37" s="308"/>
      <c r="D37" s="308"/>
      <c r="E37" s="308"/>
      <c r="F37" s="308"/>
      <c r="G37" s="308"/>
      <c r="H37" s="8"/>
      <c r="I37" s="13"/>
      <c r="J37" s="13"/>
      <c r="K37" s="8"/>
      <c r="L37" s="8"/>
      <c r="M37" s="9"/>
      <c r="N37" s="9"/>
      <c r="O37" s="13"/>
      <c r="P37" s="9"/>
      <c r="Q37" s="13"/>
      <c r="R37" s="9"/>
      <c r="S37" s="13"/>
      <c r="T37" s="9"/>
      <c r="U37" s="13"/>
      <c r="V37" s="9"/>
      <c r="W37" s="13"/>
      <c r="X37" s="9"/>
      <c r="Y37" s="307"/>
    </row>
    <row r="38" spans="1:25" ht="23.1" customHeight="1" x14ac:dyDescent="0.5">
      <c r="A38" s="263"/>
      <c r="B38" s="308"/>
      <c r="C38" s="308"/>
      <c r="D38" s="308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</row>
    <row r="39" spans="1:25" ht="23.1" customHeight="1" x14ac:dyDescent="0.5">
      <c r="A39" s="263"/>
      <c r="B39" s="308"/>
      <c r="C39" s="308"/>
      <c r="D39" s="308"/>
      <c r="E39" s="308"/>
      <c r="F39" s="308"/>
      <c r="G39" s="308"/>
      <c r="H39" s="8"/>
      <c r="I39" s="13"/>
      <c r="J39" s="13"/>
      <c r="K39" s="8"/>
      <c r="L39" s="8"/>
      <c r="M39" s="9"/>
      <c r="N39" s="9"/>
      <c r="O39" s="13"/>
      <c r="P39" s="9"/>
      <c r="Q39" s="13"/>
      <c r="R39" s="9"/>
      <c r="S39" s="13"/>
      <c r="T39" s="9"/>
      <c r="U39" s="13"/>
      <c r="V39" s="9"/>
      <c r="W39" s="13"/>
      <c r="X39" s="9"/>
      <c r="Y39" s="307"/>
    </row>
    <row r="40" spans="1:25" ht="23.1" customHeight="1" x14ac:dyDescent="0.5">
      <c r="A40" s="263" t="s">
        <v>187</v>
      </c>
      <c r="B40" s="308"/>
      <c r="C40" s="308"/>
      <c r="D40" s="308"/>
      <c r="E40" s="308"/>
      <c r="F40" s="308"/>
      <c r="G40" s="308"/>
      <c r="H40" s="8"/>
      <c r="I40" s="13"/>
      <c r="J40" s="13"/>
      <c r="K40" s="8"/>
      <c r="L40" s="8"/>
      <c r="M40" s="9"/>
      <c r="N40" s="9"/>
      <c r="O40" s="13"/>
      <c r="P40" s="9"/>
      <c r="Q40" s="13"/>
      <c r="R40" s="9"/>
      <c r="S40" s="13"/>
      <c r="T40" s="9"/>
      <c r="U40" s="13"/>
      <c r="V40" s="9"/>
      <c r="W40" s="13"/>
      <c r="X40" s="9"/>
      <c r="Y40" s="307"/>
    </row>
    <row r="41" spans="1:25" ht="23.1" customHeight="1" x14ac:dyDescent="0.5">
      <c r="A41" s="308"/>
      <c r="B41" s="308"/>
      <c r="C41" s="308"/>
      <c r="D41" s="308"/>
      <c r="E41" s="308"/>
      <c r="F41" s="308"/>
      <c r="G41" s="308"/>
      <c r="H41" s="8"/>
      <c r="I41" s="13"/>
      <c r="J41" s="13"/>
      <c r="K41" s="8"/>
      <c r="L41" s="8"/>
      <c r="M41" s="9"/>
      <c r="N41" s="9"/>
      <c r="O41" s="13"/>
      <c r="P41" s="9"/>
      <c r="Q41" s="13"/>
      <c r="R41" s="9"/>
      <c r="S41" s="13"/>
      <c r="T41" s="9"/>
      <c r="U41" s="13"/>
      <c r="V41" s="9"/>
      <c r="W41" s="13"/>
      <c r="X41" s="9"/>
      <c r="Y41" s="307"/>
    </row>
    <row r="42" spans="1:25" ht="23.1" customHeight="1" x14ac:dyDescent="0.5">
      <c r="A42" s="308"/>
      <c r="B42" s="308"/>
      <c r="C42" s="308"/>
      <c r="D42" s="308"/>
      <c r="E42" s="308"/>
      <c r="F42" s="308"/>
      <c r="G42" s="308"/>
      <c r="H42" s="8"/>
      <c r="I42" s="13"/>
      <c r="J42" s="13"/>
      <c r="K42" s="8"/>
      <c r="L42" s="8"/>
      <c r="M42" s="9"/>
      <c r="N42" s="9"/>
      <c r="O42" s="13"/>
      <c r="P42" s="9"/>
      <c r="Q42" s="13"/>
      <c r="R42" s="9"/>
      <c r="S42" s="13"/>
      <c r="T42" s="9"/>
      <c r="U42" s="13"/>
      <c r="V42" s="9"/>
      <c r="W42" s="13"/>
      <c r="X42" s="9"/>
      <c r="Y42" s="307"/>
    </row>
    <row r="43" spans="1:25" ht="23.1" customHeight="1" x14ac:dyDescent="0.5">
      <c r="A43" s="308"/>
      <c r="B43" s="308"/>
      <c r="C43" s="308"/>
      <c r="D43" s="308"/>
      <c r="E43" s="308"/>
      <c r="F43" s="308"/>
      <c r="G43" s="308"/>
      <c r="H43" s="8"/>
      <c r="I43" s="13"/>
      <c r="J43" s="13"/>
      <c r="K43" s="8"/>
      <c r="L43" s="8"/>
      <c r="M43" s="9"/>
      <c r="N43" s="9"/>
      <c r="O43" s="13"/>
      <c r="P43" s="9"/>
      <c r="Q43" s="13"/>
      <c r="R43" s="9"/>
      <c r="S43" s="13"/>
      <c r="T43" s="9"/>
      <c r="U43" s="13"/>
      <c r="V43" s="9"/>
      <c r="W43" s="13"/>
      <c r="X43" s="9"/>
      <c r="Y43" s="307"/>
    </row>
    <row r="44" spans="1:25" ht="24.75" customHeight="1" x14ac:dyDescent="0.5">
      <c r="A44" s="308"/>
      <c r="B44" s="308"/>
      <c r="C44" s="308"/>
      <c r="D44" s="308"/>
      <c r="E44" s="308"/>
      <c r="F44" s="308"/>
      <c r="G44" s="308"/>
      <c r="H44" s="8"/>
      <c r="I44" s="13"/>
      <c r="J44" s="13"/>
      <c r="K44" s="8"/>
      <c r="L44" s="8"/>
      <c r="M44" s="9"/>
      <c r="N44" s="9"/>
      <c r="O44" s="13"/>
      <c r="P44" s="9"/>
      <c r="Q44" s="13"/>
      <c r="R44" s="9"/>
      <c r="S44" s="13"/>
      <c r="T44" s="9"/>
      <c r="U44" s="13"/>
      <c r="V44" s="9"/>
      <c r="W44" s="13"/>
      <c r="X44" s="9"/>
      <c r="Y44" s="307"/>
    </row>
    <row r="45" spans="1:25" ht="23.1" customHeight="1" x14ac:dyDescent="0.5">
      <c r="Y45" s="309"/>
    </row>
    <row r="46" spans="1:25" ht="23.1" customHeight="1" x14ac:dyDescent="0.5"/>
    <row r="47" spans="1:25" ht="23.1" customHeight="1" x14ac:dyDescent="0.5"/>
  </sheetData>
  <mergeCells count="9">
    <mergeCell ref="A36:G36"/>
    <mergeCell ref="A3:E3"/>
    <mergeCell ref="I7:M7"/>
    <mergeCell ref="A2:F2"/>
    <mergeCell ref="O7:W7"/>
    <mergeCell ref="C11:E11"/>
    <mergeCell ref="Q8:Q12"/>
    <mergeCell ref="A4:F4"/>
    <mergeCell ref="I10:K10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73" fitToHeight="0" orientation="landscape" r:id="rId1"/>
  <headerFooter>
    <oddFooter>&amp;R10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84"/>
  <sheetViews>
    <sheetView showGridLines="0" view="pageBreakPreview" topLeftCell="A16" zoomScaleNormal="100" zoomScaleSheetLayoutView="100" workbookViewId="0">
      <selection activeCell="D3" sqref="D3"/>
    </sheetView>
  </sheetViews>
  <sheetFormatPr defaultColWidth="2.5703125" defaultRowHeight="21.75" x14ac:dyDescent="0.5"/>
  <cols>
    <col min="1" max="1" width="58.28515625" style="1" customWidth="1"/>
    <col min="2" max="2" width="11.7109375" style="126" customWidth="1"/>
    <col min="3" max="3" width="1.7109375" style="1" customWidth="1"/>
    <col min="4" max="4" width="11.7109375" style="1" customWidth="1"/>
    <col min="5" max="5" width="1.7109375" style="1" customWidth="1"/>
    <col min="6" max="6" width="11.7109375" style="126" customWidth="1"/>
    <col min="7" max="7" width="1" style="1" customWidth="1"/>
    <col min="8" max="8" width="11.7109375" style="1" customWidth="1"/>
    <col min="9" max="9" width="2.5703125" style="1" customWidth="1"/>
    <col min="10" max="10" width="55.5703125" style="1" bestFit="1" customWidth="1"/>
    <col min="11" max="11" width="14.7109375" style="12" customWidth="1"/>
    <col min="12" max="12" width="2.28515625" style="1" customWidth="1"/>
    <col min="13" max="13" width="32" style="1" bestFit="1" customWidth="1"/>
    <col min="14" max="14" width="7.140625" style="1" bestFit="1" customWidth="1"/>
    <col min="15" max="21" width="2.28515625" style="1" customWidth="1"/>
    <col min="22" max="78" width="2.5703125" style="1" customWidth="1"/>
    <col min="79" max="16384" width="2.5703125" style="1"/>
  </cols>
  <sheetData>
    <row r="1" spans="1:11" x14ac:dyDescent="0.5">
      <c r="A1" s="1" t="s">
        <v>0</v>
      </c>
      <c r="B1" s="1"/>
      <c r="F1" s="1"/>
      <c r="H1" s="44" t="str">
        <f>'เบ็ดเสร็จ1 9M'!J1</f>
        <v>(ยังไม่ได้ตรวจสอบ แต่สอบทานแล้ว)</v>
      </c>
    </row>
    <row r="2" spans="1:11" x14ac:dyDescent="0.5">
      <c r="A2" s="189" t="s">
        <v>188</v>
      </c>
      <c r="B2" s="1"/>
      <c r="F2" s="1"/>
      <c r="H2" s="44">
        <f>'เบ็ดเสร็จ1 9M'!J2</f>
        <v>0</v>
      </c>
    </row>
    <row r="3" spans="1:11" x14ac:dyDescent="0.5">
      <c r="A3" s="214" t="s">
        <v>189</v>
      </c>
      <c r="B3" s="214"/>
      <c r="C3" s="3"/>
      <c r="D3" s="3"/>
      <c r="E3" s="3"/>
      <c r="F3" s="3"/>
      <c r="G3" s="3"/>
      <c r="H3" s="3"/>
    </row>
    <row r="4" spans="1:11" x14ac:dyDescent="0.5">
      <c r="A4" s="5" t="s">
        <v>190</v>
      </c>
      <c r="B4" s="5"/>
      <c r="C4" s="3"/>
      <c r="D4" s="3"/>
      <c r="E4" s="3"/>
      <c r="F4" s="3"/>
      <c r="G4" s="3"/>
      <c r="H4" s="3"/>
    </row>
    <row r="5" spans="1:11" x14ac:dyDescent="0.5">
      <c r="A5" s="214" t="str">
        <f>'เบ็ดเสร็จ1 9M'!A4:D4</f>
        <v>สำหรับงวดเก้าเดือนสิ้นสุดวันที่ 30 กันยายน 2565</v>
      </c>
      <c r="B5" s="214"/>
      <c r="C5" s="214"/>
      <c r="D5" s="214"/>
      <c r="E5" s="3"/>
      <c r="F5" s="3"/>
      <c r="G5" s="3"/>
      <c r="H5" s="3"/>
    </row>
    <row r="6" spans="1:11" x14ac:dyDescent="0.5">
      <c r="B6" s="1"/>
      <c r="F6" s="1"/>
      <c r="H6" s="4" t="str">
        <f>งบแสดงการเปลี่ยนแปลง_งบรวม!AC6</f>
        <v>หน่วย : พันบาท</v>
      </c>
      <c r="K6" s="9"/>
    </row>
    <row r="7" spans="1:11" x14ac:dyDescent="0.5">
      <c r="B7" s="215" t="s">
        <v>191</v>
      </c>
      <c r="C7" s="215"/>
      <c r="D7" s="215"/>
      <c r="E7" s="6"/>
      <c r="F7" s="215" t="s">
        <v>5</v>
      </c>
      <c r="G7" s="215"/>
      <c r="H7" s="215"/>
    </row>
    <row r="8" spans="1:11" x14ac:dyDescent="0.5">
      <c r="B8" s="43">
        <f>'เบ็ดเสร็จ1 9M'!D7</f>
        <v>2565</v>
      </c>
      <c r="C8" s="44"/>
      <c r="D8" s="43">
        <f>'เบ็ดเสร็จ1 9M'!F7</f>
        <v>2564</v>
      </c>
      <c r="E8" s="44"/>
      <c r="F8" s="43">
        <f>'เบ็ดเสร็จ1 9M'!H7</f>
        <v>2565</v>
      </c>
      <c r="G8" s="44"/>
      <c r="H8" s="43">
        <f>'เบ็ดเสร็จ1 9M'!J7</f>
        <v>2564</v>
      </c>
    </row>
    <row r="9" spans="1:11" x14ac:dyDescent="0.5">
      <c r="A9" s="5" t="s">
        <v>192</v>
      </c>
      <c r="D9" s="4"/>
      <c r="H9" s="4"/>
    </row>
    <row r="10" spans="1:11" hidden="1" x14ac:dyDescent="0.5">
      <c r="A10" s="87" t="s">
        <v>193</v>
      </c>
      <c r="B10" s="134"/>
      <c r="C10" s="36"/>
      <c r="D10" s="35"/>
      <c r="E10" s="36"/>
      <c r="F10" s="134"/>
      <c r="G10" s="36"/>
      <c r="H10" s="35"/>
    </row>
    <row r="11" spans="1:11" hidden="1" x14ac:dyDescent="0.5">
      <c r="A11" s="23" t="s">
        <v>79</v>
      </c>
      <c r="B11" s="134"/>
      <c r="C11" s="36"/>
      <c r="D11" s="35"/>
      <c r="E11" s="36"/>
      <c r="F11" s="134"/>
      <c r="G11" s="36"/>
      <c r="H11" s="35"/>
    </row>
    <row r="12" spans="1:11" hidden="1" x14ac:dyDescent="0.5">
      <c r="A12" s="23" t="s">
        <v>113</v>
      </c>
      <c r="B12" s="146"/>
      <c r="C12" s="36"/>
      <c r="D12" s="63"/>
      <c r="E12" s="36"/>
      <c r="F12" s="161"/>
      <c r="G12" s="36"/>
      <c r="H12" s="84"/>
    </row>
    <row r="13" spans="1:11" x14ac:dyDescent="0.5">
      <c r="A13" s="87" t="s">
        <v>138</v>
      </c>
      <c r="B13" s="143">
        <f>'เบ็ดเสร็จ1 9M'!D44</f>
        <v>221118</v>
      </c>
      <c r="C13" s="36"/>
      <c r="D13" s="62">
        <f>'เบ็ดเสร็จ1 9M'!F44</f>
        <v>74023</v>
      </c>
      <c r="E13" s="62"/>
      <c r="F13" s="143">
        <f>'เบ็ดเสร็จ1 9M'!H44</f>
        <v>233224</v>
      </c>
      <c r="G13" s="62"/>
      <c r="H13" s="62">
        <f>'เบ็ดเสร็จ1 9M'!J44</f>
        <v>82265</v>
      </c>
    </row>
    <row r="14" spans="1:11" x14ac:dyDescent="0.5">
      <c r="A14" s="87" t="s">
        <v>194</v>
      </c>
      <c r="B14" s="134"/>
      <c r="C14" s="36"/>
      <c r="D14" s="35"/>
      <c r="E14" s="36"/>
      <c r="F14" s="134"/>
      <c r="G14" s="36"/>
      <c r="H14" s="35"/>
    </row>
    <row r="15" spans="1:11" x14ac:dyDescent="0.5">
      <c r="A15" s="23" t="s">
        <v>146</v>
      </c>
      <c r="B15" s="62">
        <f>'เบ็ดเสร็จ1 9M'!D43</f>
        <v>21336</v>
      </c>
      <c r="C15" s="36"/>
      <c r="D15" s="35">
        <f>'เบ็ดเสร็จ1 9M'!F43</f>
        <v>-3964</v>
      </c>
      <c r="E15" s="36"/>
      <c r="F15" s="62">
        <f>'เบ็ดเสร็จ1 9M'!H43</f>
        <v>17096</v>
      </c>
      <c r="G15" s="36"/>
      <c r="H15" s="35">
        <f>'เบ็ดเสร็จ1 9M'!J43</f>
        <v>-3964</v>
      </c>
    </row>
    <row r="16" spans="1:11" x14ac:dyDescent="0.5">
      <c r="A16" s="23" t="s">
        <v>195</v>
      </c>
      <c r="B16" s="132">
        <v>16654</v>
      </c>
      <c r="C16" s="36"/>
      <c r="D16" s="36">
        <v>17612</v>
      </c>
      <c r="E16" s="36"/>
      <c r="F16" s="132">
        <v>16654</v>
      </c>
      <c r="G16" s="36"/>
      <c r="H16" s="35">
        <v>16033</v>
      </c>
    </row>
    <row r="17" spans="1:14" x14ac:dyDescent="0.5">
      <c r="A17" s="23" t="s">
        <v>196</v>
      </c>
      <c r="B17" s="144">
        <f>1405-1124</f>
        <v>281</v>
      </c>
      <c r="C17" s="36"/>
      <c r="D17" s="16">
        <v>0</v>
      </c>
      <c r="E17" s="36"/>
      <c r="F17" s="144">
        <v>281</v>
      </c>
      <c r="G17" s="36"/>
      <c r="H17" s="35">
        <v>281</v>
      </c>
      <c r="K17" s="1"/>
    </row>
    <row r="18" spans="1:14" x14ac:dyDescent="0.5">
      <c r="A18" s="23" t="s">
        <v>197</v>
      </c>
      <c r="B18" s="144">
        <v>1611</v>
      </c>
      <c r="C18" s="36"/>
      <c r="D18" s="16">
        <v>0</v>
      </c>
      <c r="E18" s="36"/>
      <c r="F18" s="144">
        <v>1611</v>
      </c>
      <c r="G18" s="36"/>
      <c r="H18" s="35">
        <v>1611</v>
      </c>
      <c r="K18" s="1"/>
    </row>
    <row r="19" spans="1:14" x14ac:dyDescent="0.5">
      <c r="A19" s="23" t="s">
        <v>198</v>
      </c>
      <c r="B19" s="139">
        <v>0</v>
      </c>
      <c r="C19" s="36"/>
      <c r="D19" s="35">
        <v>53</v>
      </c>
      <c r="E19" s="16"/>
      <c r="F19" s="134">
        <v>0</v>
      </c>
      <c r="G19" s="16"/>
      <c r="H19" s="62">
        <v>17812</v>
      </c>
      <c r="J19" s="1" t="s">
        <v>195</v>
      </c>
      <c r="K19" s="36">
        <v>17996</v>
      </c>
      <c r="M19" s="1">
        <v>17279</v>
      </c>
    </row>
    <row r="20" spans="1:14" x14ac:dyDescent="0.5">
      <c r="A20" s="23" t="s">
        <v>199</v>
      </c>
      <c r="B20" s="134">
        <f>103773+23</f>
        <v>103796</v>
      </c>
      <c r="C20" s="36"/>
      <c r="D20" s="62">
        <v>-3341</v>
      </c>
      <c r="E20" s="36"/>
      <c r="F20" s="134">
        <v>103796</v>
      </c>
      <c r="G20" s="36"/>
      <c r="H20" s="62">
        <v>103796</v>
      </c>
      <c r="J20" s="1" t="s">
        <v>200</v>
      </c>
      <c r="K20" s="35">
        <v>128</v>
      </c>
      <c r="M20" s="1">
        <v>7233</v>
      </c>
    </row>
    <row r="21" spans="1:14" x14ac:dyDescent="0.5">
      <c r="A21" s="23" t="s">
        <v>201</v>
      </c>
      <c r="B21" s="143">
        <v>-1287</v>
      </c>
      <c r="C21" s="36"/>
      <c r="D21" s="62">
        <v>-590</v>
      </c>
      <c r="E21" s="36"/>
      <c r="F21" s="143">
        <v>-1287</v>
      </c>
      <c r="G21" s="36"/>
      <c r="H21" s="62">
        <v>-1273</v>
      </c>
      <c r="J21" s="1" t="s">
        <v>202</v>
      </c>
      <c r="K21" s="35">
        <v>-312</v>
      </c>
      <c r="M21" s="1">
        <v>-296</v>
      </c>
    </row>
    <row r="22" spans="1:14" x14ac:dyDescent="0.5">
      <c r="A22" s="23" t="s">
        <v>93</v>
      </c>
      <c r="B22" s="143">
        <v>-1</v>
      </c>
      <c r="C22" s="36"/>
      <c r="D22" s="62">
        <v>-404</v>
      </c>
      <c r="E22" s="36"/>
      <c r="F22" s="143">
        <v>-1</v>
      </c>
      <c r="G22" s="36"/>
      <c r="H22" s="62">
        <v>-1</v>
      </c>
      <c r="J22" s="1" t="s">
        <v>203</v>
      </c>
      <c r="K22" s="35">
        <v>-1031</v>
      </c>
      <c r="M22" s="1">
        <v>-1009</v>
      </c>
    </row>
    <row r="23" spans="1:14" x14ac:dyDescent="0.5">
      <c r="A23" s="23" t="s">
        <v>204</v>
      </c>
      <c r="B23" s="134">
        <v>0</v>
      </c>
      <c r="C23" s="36"/>
      <c r="D23" s="35">
        <v>57</v>
      </c>
      <c r="E23" s="36"/>
      <c r="F23" s="134">
        <v>0</v>
      </c>
      <c r="G23" s="36"/>
      <c r="H23" s="35">
        <v>0</v>
      </c>
      <c r="J23" s="1" t="s">
        <v>93</v>
      </c>
      <c r="K23" s="35">
        <v>-452</v>
      </c>
      <c r="M23" s="1">
        <v>-452</v>
      </c>
    </row>
    <row r="24" spans="1:14" x14ac:dyDescent="0.5">
      <c r="A24" s="23" t="s">
        <v>205</v>
      </c>
      <c r="B24" s="127">
        <v>36</v>
      </c>
      <c r="C24" s="36"/>
      <c r="D24" s="118">
        <v>-232</v>
      </c>
      <c r="E24" s="36"/>
      <c r="F24" s="127">
        <v>36</v>
      </c>
      <c r="G24" s="32"/>
      <c r="H24" s="118">
        <v>36</v>
      </c>
      <c r="J24" s="1" t="s">
        <v>205</v>
      </c>
      <c r="K24" s="105">
        <v>-257</v>
      </c>
      <c r="M24" s="1">
        <v>-197</v>
      </c>
    </row>
    <row r="25" spans="1:14" x14ac:dyDescent="0.5">
      <c r="A25" s="23" t="s">
        <v>92</v>
      </c>
      <c r="B25" s="130">
        <f>-'เบ็ดเสร็จ1 9M'!D23</f>
        <v>-39600</v>
      </c>
      <c r="C25" s="36"/>
      <c r="D25" s="26">
        <f>-'เบ็ดเสร็จ1 9M'!F23</f>
        <v>-34768</v>
      </c>
      <c r="E25" s="36"/>
      <c r="F25" s="130">
        <v>-8805</v>
      </c>
      <c r="G25" s="32"/>
      <c r="H25" s="26">
        <v>-8805</v>
      </c>
      <c r="J25" s="1" t="s">
        <v>92</v>
      </c>
      <c r="K25" s="36">
        <v>-10350</v>
      </c>
      <c r="M25" s="1">
        <v>-10350</v>
      </c>
    </row>
    <row r="26" spans="1:14" x14ac:dyDescent="0.5">
      <c r="A26" s="23" t="s">
        <v>107</v>
      </c>
      <c r="B26" s="132">
        <v>857</v>
      </c>
      <c r="C26" s="36"/>
      <c r="D26" s="15">
        <v>1221</v>
      </c>
      <c r="E26" s="36"/>
      <c r="F26" s="132">
        <v>857</v>
      </c>
      <c r="G26" s="32"/>
      <c r="H26" s="15">
        <v>857</v>
      </c>
      <c r="J26" s="1" t="s">
        <v>206</v>
      </c>
      <c r="K26" s="36">
        <v>1562</v>
      </c>
      <c r="M26" s="1">
        <v>1562</v>
      </c>
    </row>
    <row r="27" spans="1:14" x14ac:dyDescent="0.5">
      <c r="A27" s="23" t="s">
        <v>90</v>
      </c>
      <c r="B27" s="145">
        <v>-1212</v>
      </c>
      <c r="C27" s="36"/>
      <c r="D27" s="118">
        <v>-1256</v>
      </c>
      <c r="E27" s="36"/>
      <c r="F27" s="145">
        <v>-1212</v>
      </c>
      <c r="G27" s="32"/>
      <c r="H27" s="118">
        <v>-1169</v>
      </c>
      <c r="J27" s="1" t="s">
        <v>90</v>
      </c>
      <c r="K27" s="105">
        <v>-2972</v>
      </c>
      <c r="M27" s="1">
        <v>-2972</v>
      </c>
    </row>
    <row r="28" spans="1:14" x14ac:dyDescent="0.5">
      <c r="A28" s="23" t="s">
        <v>108</v>
      </c>
      <c r="B28" s="146">
        <v>12974</v>
      </c>
      <c r="C28" s="36"/>
      <c r="D28" s="63">
        <v>2055</v>
      </c>
      <c r="E28" s="36"/>
      <c r="F28" s="152">
        <v>12974</v>
      </c>
      <c r="G28" s="16"/>
      <c r="H28" s="76">
        <v>0</v>
      </c>
      <c r="J28" s="1" t="s">
        <v>108</v>
      </c>
      <c r="K28" s="63">
        <v>5788</v>
      </c>
      <c r="M28" s="1">
        <v>0</v>
      </c>
    </row>
    <row r="29" spans="1:14" x14ac:dyDescent="0.5">
      <c r="A29" s="25" t="s">
        <v>207</v>
      </c>
      <c r="B29" s="147">
        <f>SUM(B13:B28)</f>
        <v>336563</v>
      </c>
      <c r="C29" s="39"/>
      <c r="D29" s="167">
        <f>SUM(D13:D28)</f>
        <v>50466</v>
      </c>
      <c r="E29" s="39"/>
      <c r="F29" s="147">
        <f>SUM(F13:F28)</f>
        <v>375224</v>
      </c>
      <c r="G29" s="39"/>
      <c r="H29" s="38">
        <f>SUM(H13:H28)</f>
        <v>207479</v>
      </c>
      <c r="K29" s="1"/>
    </row>
    <row r="30" spans="1:14" x14ac:dyDescent="0.5">
      <c r="A30" s="87" t="s">
        <v>208</v>
      </c>
      <c r="B30" s="134"/>
      <c r="C30" s="36"/>
      <c r="D30" s="35"/>
      <c r="E30" s="36"/>
      <c r="F30" s="134"/>
      <c r="G30" s="36"/>
      <c r="H30" s="35"/>
      <c r="K30" s="1"/>
    </row>
    <row r="31" spans="1:14" x14ac:dyDescent="0.5">
      <c r="A31" s="23" t="s">
        <v>209</v>
      </c>
      <c r="B31" s="148">
        <f>3983+580</f>
        <v>4563</v>
      </c>
      <c r="C31" s="36"/>
      <c r="D31" s="29">
        <v>2207</v>
      </c>
      <c r="E31" s="36"/>
      <c r="F31" s="148">
        <v>4563</v>
      </c>
      <c r="G31" s="36"/>
      <c r="H31" s="29">
        <v>7428</v>
      </c>
      <c r="K31" s="1"/>
    </row>
    <row r="32" spans="1:14" x14ac:dyDescent="0.5">
      <c r="A32" s="23" t="s">
        <v>210</v>
      </c>
      <c r="B32" s="130">
        <v>-10472</v>
      </c>
      <c r="C32" s="36"/>
      <c r="D32" s="40">
        <v>4857</v>
      </c>
      <c r="E32" s="36"/>
      <c r="F32" s="130">
        <v>-10472</v>
      </c>
      <c r="G32" s="36"/>
      <c r="H32" s="26">
        <v>-12300</v>
      </c>
      <c r="J32" s="1">
        <f>'งบดุล 1'!F15-'งบดุล 1'!D15</f>
        <v>-86342</v>
      </c>
      <c r="K32" s="12">
        <f>'งบดุล 1'!J15-'งบดุล 1'!H15</f>
        <v>-87317</v>
      </c>
      <c r="N32" s="29"/>
    </row>
    <row r="33" spans="1:14" x14ac:dyDescent="0.5">
      <c r="A33" s="23" t="s">
        <v>20</v>
      </c>
      <c r="B33" s="148">
        <v>295</v>
      </c>
      <c r="C33" s="36"/>
      <c r="D33" s="29">
        <v>255</v>
      </c>
      <c r="E33" s="36"/>
      <c r="F33" s="148">
        <v>295</v>
      </c>
      <c r="G33" s="32"/>
      <c r="H33" s="29">
        <v>285</v>
      </c>
      <c r="J33" s="1">
        <f>'งบดุล 1'!F18-'งบดุล 1'!D18</f>
        <v>-780</v>
      </c>
      <c r="K33" s="12">
        <f>'งบดุล 1'!J18-'งบดุล 1'!H18</f>
        <v>-287</v>
      </c>
      <c r="N33" s="40"/>
    </row>
    <row r="34" spans="1:14" x14ac:dyDescent="0.5">
      <c r="A34" s="23" t="s">
        <v>33</v>
      </c>
      <c r="B34" s="130">
        <f>-2467-580</f>
        <v>-3047</v>
      </c>
      <c r="C34" s="36"/>
      <c r="D34" s="26">
        <v>-5</v>
      </c>
      <c r="E34" s="36"/>
      <c r="F34" s="130">
        <v>-3047</v>
      </c>
      <c r="G34" s="32"/>
      <c r="H34" s="26">
        <v>-3047</v>
      </c>
      <c r="J34" s="1">
        <f>'งบดุล 1'!F33-'งบดุล 1'!D33</f>
        <v>4</v>
      </c>
      <c r="K34" s="12">
        <f>'งบดุล 1'!J33-'งบดุล 1'!H33</f>
        <v>0</v>
      </c>
      <c r="N34" s="29"/>
    </row>
    <row r="35" spans="1:14" x14ac:dyDescent="0.5">
      <c r="A35" s="87" t="s">
        <v>211</v>
      </c>
      <c r="B35" s="148"/>
      <c r="C35" s="36"/>
      <c r="D35" s="26"/>
      <c r="E35" s="36"/>
      <c r="F35" s="148"/>
      <c r="G35" s="36"/>
      <c r="H35" s="29"/>
      <c r="N35" s="29"/>
    </row>
    <row r="36" spans="1:14" x14ac:dyDescent="0.5">
      <c r="A36" s="23" t="s">
        <v>42</v>
      </c>
      <c r="B36" s="130">
        <v>-12885</v>
      </c>
      <c r="C36" s="36"/>
      <c r="D36" s="26">
        <v>-11394</v>
      </c>
      <c r="E36" s="36"/>
      <c r="F36" s="130">
        <v>-12885</v>
      </c>
      <c r="G36" s="36"/>
      <c r="H36" s="26">
        <v>-12680</v>
      </c>
      <c r="N36" s="29"/>
    </row>
    <row r="37" spans="1:14" x14ac:dyDescent="0.5">
      <c r="A37" s="23" t="s">
        <v>46</v>
      </c>
      <c r="B37" s="130">
        <v>-527</v>
      </c>
      <c r="C37" s="36"/>
      <c r="D37" s="30">
        <v>1734</v>
      </c>
      <c r="E37" s="36"/>
      <c r="F37" s="130">
        <v>-527</v>
      </c>
      <c r="G37" s="36"/>
      <c r="H37" s="26">
        <v>-508</v>
      </c>
      <c r="J37" s="1">
        <f>'งบดุล 2'!D16-'งบดุล 2'!F16</f>
        <v>297</v>
      </c>
      <c r="K37" s="12">
        <f>'งบดุล 2'!H16-'งบดุล 2'!J16</f>
        <v>297</v>
      </c>
      <c r="N37" s="29"/>
    </row>
    <row r="38" spans="1:14" x14ac:dyDescent="0.5">
      <c r="A38" s="23" t="s">
        <v>52</v>
      </c>
      <c r="B38" s="149">
        <v>1637</v>
      </c>
      <c r="C38" s="36"/>
      <c r="D38" s="48">
        <v>1302</v>
      </c>
      <c r="E38" s="36"/>
      <c r="F38" s="149">
        <v>1637</v>
      </c>
      <c r="G38" s="36"/>
      <c r="H38" s="48">
        <v>1610</v>
      </c>
      <c r="J38" s="1">
        <f>'งบดุล 2'!D23-'งบดุล 2'!F23</f>
        <v>5152</v>
      </c>
      <c r="K38" s="12">
        <f>'งบดุล 2'!H23-'งบดุล 2'!J23</f>
        <v>5004</v>
      </c>
      <c r="N38" s="30"/>
    </row>
    <row r="39" spans="1:14" x14ac:dyDescent="0.5">
      <c r="A39" s="23" t="s">
        <v>53</v>
      </c>
      <c r="B39" s="150">
        <v>0</v>
      </c>
      <c r="C39" s="36"/>
      <c r="D39" s="120">
        <v>-3039</v>
      </c>
      <c r="E39" s="36"/>
      <c r="F39" s="150">
        <v>0</v>
      </c>
      <c r="G39" s="36"/>
      <c r="H39" s="84">
        <v>0</v>
      </c>
      <c r="J39" s="1">
        <f>'งบดุล 2'!D24-'งบดุล 2'!F24</f>
        <v>54</v>
      </c>
      <c r="K39" s="12">
        <f>'งบดุล 2'!H24-'งบดุล 2'!J24</f>
        <v>54</v>
      </c>
      <c r="N39" s="48"/>
    </row>
    <row r="40" spans="1:14" x14ac:dyDescent="0.5">
      <c r="A40" s="5" t="s">
        <v>212</v>
      </c>
      <c r="B40" s="137">
        <f>SUM(B29:B39)</f>
        <v>316127</v>
      </c>
      <c r="C40" s="39"/>
      <c r="D40" s="167">
        <f>SUM(D29:D39)</f>
        <v>46383</v>
      </c>
      <c r="E40" s="39"/>
      <c r="F40" s="137">
        <f>SUM(F29:F39)</f>
        <v>354788</v>
      </c>
      <c r="G40" s="39"/>
      <c r="H40" s="39">
        <f>SUM(H29:H39)</f>
        <v>188267</v>
      </c>
      <c r="N40" s="90"/>
    </row>
    <row r="41" spans="1:14" x14ac:dyDescent="0.5">
      <c r="A41" s="87" t="s">
        <v>213</v>
      </c>
      <c r="B41" s="140">
        <v>0</v>
      </c>
      <c r="C41" s="39"/>
      <c r="D41" s="26">
        <v>-1</v>
      </c>
      <c r="E41" s="39"/>
      <c r="F41" s="140">
        <v>0</v>
      </c>
      <c r="G41" s="26"/>
      <c r="H41" s="16">
        <v>0</v>
      </c>
    </row>
    <row r="42" spans="1:14" x14ac:dyDescent="0.5">
      <c r="A42" s="87" t="s">
        <v>214</v>
      </c>
      <c r="B42" s="130">
        <v>-306</v>
      </c>
      <c r="C42" s="36"/>
      <c r="D42" s="26">
        <v>-244</v>
      </c>
      <c r="E42" s="36"/>
      <c r="F42" s="130">
        <v>-306</v>
      </c>
      <c r="G42" s="26"/>
      <c r="H42" s="26">
        <v>-290</v>
      </c>
      <c r="J42" s="1">
        <f>B42-F42</f>
        <v>0</v>
      </c>
    </row>
    <row r="43" spans="1:14" x14ac:dyDescent="0.5">
      <c r="A43" s="5" t="s">
        <v>215</v>
      </c>
      <c r="B43" s="151">
        <f>SUM(B40:B42)</f>
        <v>315821</v>
      </c>
      <c r="C43" s="39"/>
      <c r="D43" s="122">
        <f>SUM(D40:D42)</f>
        <v>46138</v>
      </c>
      <c r="E43" s="39"/>
      <c r="F43" s="151">
        <f>SUM(F40:F42)</f>
        <v>354482</v>
      </c>
      <c r="G43" s="39"/>
      <c r="H43" s="41">
        <f>SUM(H40:H42)</f>
        <v>187977</v>
      </c>
      <c r="I43" s="2"/>
      <c r="K43" s="12">
        <v>43851</v>
      </c>
    </row>
    <row r="44" spans="1:14" ht="17.45" customHeight="1" x14ac:dyDescent="0.5">
      <c r="A44" s="5"/>
      <c r="B44" s="39"/>
      <c r="C44" s="39"/>
      <c r="D44" s="39"/>
      <c r="E44" s="39"/>
      <c r="F44" s="39"/>
      <c r="G44" s="39"/>
      <c r="H44" s="39"/>
      <c r="I44" s="2"/>
      <c r="K44" s="12">
        <f>K43-F43</f>
        <v>-310631</v>
      </c>
    </row>
    <row r="45" spans="1:14" ht="9" customHeight="1" x14ac:dyDescent="0.5">
      <c r="A45" s="5"/>
      <c r="B45" s="39"/>
      <c r="C45" s="39"/>
      <c r="D45" s="39"/>
      <c r="E45" s="39"/>
      <c r="F45" s="39"/>
      <c r="G45" s="39"/>
      <c r="H45" s="39"/>
      <c r="I45" s="2"/>
    </row>
    <row r="46" spans="1:14" x14ac:dyDescent="0.5">
      <c r="A46" s="213" t="s">
        <v>216</v>
      </c>
      <c r="B46" s="213"/>
      <c r="C46" s="213"/>
      <c r="D46" s="213"/>
      <c r="E46" s="213"/>
      <c r="F46" s="213"/>
      <c r="H46" s="26"/>
    </row>
    <row r="47" spans="1:14" x14ac:dyDescent="0.5">
      <c r="B47" s="160"/>
      <c r="C47" s="75"/>
      <c r="D47" s="26"/>
      <c r="E47" s="26"/>
      <c r="F47" s="162"/>
      <c r="G47" s="19"/>
      <c r="H47" s="26"/>
    </row>
    <row r="48" spans="1:14" x14ac:dyDescent="0.5">
      <c r="B48" s="160"/>
      <c r="C48" s="75"/>
      <c r="D48" s="26"/>
      <c r="E48" s="26"/>
      <c r="F48" s="162"/>
      <c r="G48" s="19"/>
      <c r="H48" s="26"/>
    </row>
    <row r="49" spans="2:8" x14ac:dyDescent="0.5">
      <c r="B49" s="160"/>
      <c r="C49" s="75"/>
      <c r="D49" s="26"/>
      <c r="E49" s="26"/>
      <c r="F49" s="163"/>
      <c r="G49" s="72"/>
      <c r="H49" s="26"/>
    </row>
    <row r="50" spans="2:8" x14ac:dyDescent="0.5">
      <c r="B50" s="160"/>
      <c r="C50" s="75"/>
      <c r="D50" s="26"/>
      <c r="E50" s="26"/>
      <c r="F50" s="163"/>
      <c r="G50" s="72"/>
      <c r="H50" s="26"/>
    </row>
    <row r="51" spans="2:8" x14ac:dyDescent="0.5">
      <c r="B51" s="160"/>
      <c r="C51" s="75"/>
      <c r="D51" s="26"/>
      <c r="E51" s="26"/>
      <c r="F51" s="164"/>
      <c r="H51" s="26"/>
    </row>
    <row r="52" spans="2:8" x14ac:dyDescent="0.5">
      <c r="F52" s="164"/>
    </row>
    <row r="53" spans="2:8" x14ac:dyDescent="0.5">
      <c r="F53" s="164"/>
    </row>
    <row r="54" spans="2:8" x14ac:dyDescent="0.5">
      <c r="F54" s="164"/>
    </row>
    <row r="55" spans="2:8" x14ac:dyDescent="0.5">
      <c r="F55" s="164"/>
    </row>
    <row r="56" spans="2:8" x14ac:dyDescent="0.5">
      <c r="F56" s="164"/>
    </row>
    <row r="57" spans="2:8" x14ac:dyDescent="0.5">
      <c r="F57" s="164"/>
    </row>
    <row r="58" spans="2:8" x14ac:dyDescent="0.5">
      <c r="F58" s="164"/>
    </row>
    <row r="59" spans="2:8" x14ac:dyDescent="0.5">
      <c r="F59" s="164"/>
    </row>
    <row r="60" spans="2:8" x14ac:dyDescent="0.5">
      <c r="F60" s="164"/>
    </row>
    <row r="61" spans="2:8" x14ac:dyDescent="0.5">
      <c r="F61" s="164"/>
    </row>
    <row r="62" spans="2:8" x14ac:dyDescent="0.5">
      <c r="F62" s="164"/>
    </row>
    <row r="63" spans="2:8" x14ac:dyDescent="0.5">
      <c r="F63" s="164"/>
    </row>
    <row r="64" spans="2:8" x14ac:dyDescent="0.5">
      <c r="F64" s="164"/>
    </row>
    <row r="65" spans="6:6" x14ac:dyDescent="0.5">
      <c r="F65" s="164"/>
    </row>
    <row r="66" spans="6:6" x14ac:dyDescent="0.5">
      <c r="F66" s="164"/>
    </row>
    <row r="67" spans="6:6" x14ac:dyDescent="0.5">
      <c r="F67" s="164"/>
    </row>
    <row r="68" spans="6:6" x14ac:dyDescent="0.5">
      <c r="F68" s="164"/>
    </row>
    <row r="69" spans="6:6" x14ac:dyDescent="0.5">
      <c r="F69" s="164"/>
    </row>
    <row r="70" spans="6:6" x14ac:dyDescent="0.5">
      <c r="F70" s="164"/>
    </row>
    <row r="71" spans="6:6" x14ac:dyDescent="0.5">
      <c r="F71" s="164"/>
    </row>
    <row r="72" spans="6:6" x14ac:dyDescent="0.5">
      <c r="F72" s="164"/>
    </row>
    <row r="73" spans="6:6" x14ac:dyDescent="0.5">
      <c r="F73" s="164"/>
    </row>
    <row r="74" spans="6:6" x14ac:dyDescent="0.5">
      <c r="F74" s="164"/>
    </row>
    <row r="75" spans="6:6" x14ac:dyDescent="0.5">
      <c r="F75" s="164"/>
    </row>
    <row r="76" spans="6:6" x14ac:dyDescent="0.5">
      <c r="F76" s="164"/>
    </row>
    <row r="77" spans="6:6" x14ac:dyDescent="0.5">
      <c r="F77" s="164"/>
    </row>
    <row r="78" spans="6:6" x14ac:dyDescent="0.5">
      <c r="F78" s="164"/>
    </row>
    <row r="79" spans="6:6" x14ac:dyDescent="0.5">
      <c r="F79" s="164"/>
    </row>
    <row r="80" spans="6:6" x14ac:dyDescent="0.5">
      <c r="F80" s="164"/>
    </row>
    <row r="81" spans="6:6" x14ac:dyDescent="0.5">
      <c r="F81" s="164"/>
    </row>
    <row r="82" spans="6:6" x14ac:dyDescent="0.5">
      <c r="F82" s="164"/>
    </row>
    <row r="83" spans="6:6" x14ac:dyDescent="0.5">
      <c r="F83" s="164"/>
    </row>
    <row r="84" spans="6:6" x14ac:dyDescent="0.5">
      <c r="F84" s="164"/>
    </row>
  </sheetData>
  <mergeCells count="5">
    <mergeCell ref="B7:D7"/>
    <mergeCell ref="F7:H7"/>
    <mergeCell ref="A3:B3"/>
    <mergeCell ref="A5:D5"/>
    <mergeCell ref="A46:F4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86"/>
  <sheetViews>
    <sheetView showGridLines="0" view="pageBreakPreview" topLeftCell="A58" zoomScaleNormal="100" zoomScaleSheetLayoutView="100" workbookViewId="0">
      <selection activeCell="D3" sqref="D3"/>
    </sheetView>
  </sheetViews>
  <sheetFormatPr defaultColWidth="17" defaultRowHeight="21.75" x14ac:dyDescent="0.5"/>
  <cols>
    <col min="1" max="1" width="61.140625" style="1" customWidth="1"/>
    <col min="2" max="2" width="10.7109375" style="1" customWidth="1"/>
    <col min="3" max="3" width="0.85546875" style="1" customWidth="1"/>
    <col min="4" max="4" width="10.7109375" style="1" customWidth="1"/>
    <col min="5" max="5" width="1" style="1" customWidth="1"/>
    <col min="6" max="6" width="10.7109375" style="1" customWidth="1"/>
    <col min="7" max="7" width="0.7109375" style="1" customWidth="1"/>
    <col min="8" max="8" width="10.7109375" style="1" customWidth="1"/>
    <col min="9" max="11" width="12" style="1" bestFit="1" customWidth="1"/>
    <col min="12" max="12" width="14.28515625" style="1" bestFit="1" customWidth="1"/>
    <col min="13" max="13" width="15" style="1" bestFit="1" customWidth="1"/>
    <col min="14" max="14" width="12" style="1" bestFit="1" customWidth="1"/>
    <col min="15" max="15" width="11.5703125" style="1" bestFit="1" customWidth="1"/>
    <col min="16" max="16" width="5.7109375" style="1" bestFit="1" customWidth="1"/>
    <col min="17" max="75" width="17" style="1" customWidth="1"/>
    <col min="76" max="16384" width="17" style="1"/>
  </cols>
  <sheetData>
    <row r="1" spans="1:11" x14ac:dyDescent="0.5">
      <c r="A1" s="1" t="s">
        <v>0</v>
      </c>
      <c r="H1" s="44" t="str">
        <f>'งบกระแสเงินสด 1'!H1</f>
        <v>(ยังไม่ได้ตรวจสอบ แต่สอบทานแล้ว)</v>
      </c>
    </row>
    <row r="2" spans="1:11" x14ac:dyDescent="0.5">
      <c r="A2" s="189" t="s">
        <v>188</v>
      </c>
      <c r="H2" s="44"/>
    </row>
    <row r="3" spans="1:11" x14ac:dyDescent="0.5">
      <c r="A3" s="214" t="s">
        <v>189</v>
      </c>
      <c r="B3" s="214"/>
      <c r="C3" s="3"/>
      <c r="D3" s="3"/>
      <c r="E3" s="3"/>
      <c r="F3" s="3"/>
      <c r="G3" s="3"/>
      <c r="H3" s="3"/>
      <c r="J3" s="45"/>
      <c r="K3" s="45"/>
    </row>
    <row r="4" spans="1:11" x14ac:dyDescent="0.5">
      <c r="A4" s="5" t="s">
        <v>217</v>
      </c>
      <c r="B4" s="5"/>
      <c r="C4" s="3"/>
      <c r="D4" s="3"/>
      <c r="E4" s="3"/>
      <c r="F4" s="3"/>
      <c r="G4" s="3"/>
      <c r="H4" s="3"/>
      <c r="J4" s="45"/>
      <c r="K4" s="45"/>
    </row>
    <row r="5" spans="1:11" x14ac:dyDescent="0.5">
      <c r="A5" s="214" t="str">
        <f>'งบกระแสเงินสด 1'!A5:D5</f>
        <v>สำหรับงวดเก้าเดือนสิ้นสุดวันที่ 30 กันยายน 2565</v>
      </c>
      <c r="B5" s="214"/>
      <c r="C5" s="3"/>
      <c r="D5" s="3"/>
      <c r="E5" s="3"/>
      <c r="F5" s="3"/>
      <c r="G5" s="3"/>
      <c r="H5" s="3"/>
      <c r="J5" s="45"/>
      <c r="K5" s="45"/>
    </row>
    <row r="6" spans="1:11" x14ac:dyDescent="0.5">
      <c r="H6" s="4" t="str">
        <f>'งบกระแสเงินสด 1'!H6</f>
        <v>หน่วย : พันบาท</v>
      </c>
      <c r="J6" s="45"/>
      <c r="K6" s="45"/>
    </row>
    <row r="7" spans="1:11" x14ac:dyDescent="0.5">
      <c r="B7" s="215" t="s">
        <v>191</v>
      </c>
      <c r="C7" s="215"/>
      <c r="D7" s="215"/>
      <c r="E7" s="6"/>
      <c r="F7" s="215" t="s">
        <v>5</v>
      </c>
      <c r="G7" s="215"/>
      <c r="H7" s="215"/>
      <c r="J7" s="45"/>
      <c r="K7" s="45"/>
    </row>
    <row r="8" spans="1:11" x14ac:dyDescent="0.5">
      <c r="B8" s="43">
        <f>'งบกระแสเงินสด 1'!B8</f>
        <v>2565</v>
      </c>
      <c r="C8" s="44"/>
      <c r="D8" s="43">
        <f>'งบกระแสเงินสด 1'!D8</f>
        <v>2564</v>
      </c>
      <c r="E8" s="44"/>
      <c r="F8" s="43">
        <f>'งบกระแสเงินสด 1'!F8</f>
        <v>2565</v>
      </c>
      <c r="G8" s="44"/>
      <c r="H8" s="43">
        <f>'งบกระแสเงินสด 1'!H8</f>
        <v>2564</v>
      </c>
      <c r="J8" s="45"/>
      <c r="K8" s="45"/>
    </row>
    <row r="9" spans="1:11" x14ac:dyDescent="0.5">
      <c r="A9" s="5" t="s">
        <v>218</v>
      </c>
      <c r="D9" s="4"/>
      <c r="H9" s="4"/>
    </row>
    <row r="10" spans="1:11" x14ac:dyDescent="0.5">
      <c r="A10" s="168" t="s">
        <v>219</v>
      </c>
      <c r="D10" s="4"/>
      <c r="H10" s="4"/>
    </row>
    <row r="11" spans="1:11" x14ac:dyDescent="0.5">
      <c r="A11" s="169" t="s">
        <v>220</v>
      </c>
      <c r="D11" s="4"/>
      <c r="H11" s="4"/>
    </row>
    <row r="12" spans="1:11" x14ac:dyDescent="0.5">
      <c r="A12" s="81" t="s">
        <v>221</v>
      </c>
      <c r="D12" s="4"/>
      <c r="H12" s="4"/>
    </row>
    <row r="13" spans="1:11" x14ac:dyDescent="0.5">
      <c r="A13" s="169" t="s">
        <v>222</v>
      </c>
      <c r="D13" s="4"/>
      <c r="H13" s="4"/>
    </row>
    <row r="14" spans="1:11" x14ac:dyDescent="0.5">
      <c r="A14" s="81" t="s">
        <v>221</v>
      </c>
      <c r="D14" s="4"/>
      <c r="H14" s="4"/>
    </row>
    <row r="15" spans="1:11" x14ac:dyDescent="0.5">
      <c r="A15" s="169" t="s">
        <v>220</v>
      </c>
      <c r="D15" s="4"/>
      <c r="H15" s="4"/>
    </row>
    <row r="16" spans="1:11" x14ac:dyDescent="0.5">
      <c r="A16" s="81" t="s">
        <v>223</v>
      </c>
      <c r="D16" s="4"/>
      <c r="H16" s="4"/>
    </row>
    <row r="17" spans="1:8" x14ac:dyDescent="0.5">
      <c r="A17" s="169" t="s">
        <v>222</v>
      </c>
      <c r="D17" s="4"/>
      <c r="H17" s="4"/>
    </row>
    <row r="18" spans="1:8" x14ac:dyDescent="0.5">
      <c r="A18" s="81" t="s">
        <v>223</v>
      </c>
      <c r="D18" s="4"/>
      <c r="H18" s="4"/>
    </row>
    <row r="19" spans="1:8" x14ac:dyDescent="0.5">
      <c r="A19" s="168" t="s">
        <v>224</v>
      </c>
      <c r="D19" s="4"/>
      <c r="H19" s="4"/>
    </row>
    <row r="20" spans="1:8" x14ac:dyDescent="0.5">
      <c r="A20" s="169" t="s">
        <v>225</v>
      </c>
      <c r="D20" s="4"/>
      <c r="H20" s="4"/>
    </row>
    <row r="21" spans="1:8" x14ac:dyDescent="0.5">
      <c r="A21" s="168" t="s">
        <v>226</v>
      </c>
      <c r="D21" s="4"/>
      <c r="H21" s="4"/>
    </row>
    <row r="22" spans="1:8" x14ac:dyDescent="0.5">
      <c r="A22" s="170" t="s">
        <v>227</v>
      </c>
      <c r="D22" s="4"/>
      <c r="H22" s="4"/>
    </row>
    <row r="23" spans="1:8" x14ac:dyDescent="0.5">
      <c r="A23" s="81" t="s">
        <v>228</v>
      </c>
      <c r="D23" s="4"/>
      <c r="H23" s="4"/>
    </row>
    <row r="24" spans="1:8" x14ac:dyDescent="0.5">
      <c r="A24" s="170" t="s">
        <v>229</v>
      </c>
      <c r="D24" s="4"/>
      <c r="H24" s="4"/>
    </row>
    <row r="25" spans="1:8" x14ac:dyDescent="0.5">
      <c r="A25" s="81" t="s">
        <v>230</v>
      </c>
      <c r="D25" s="4"/>
      <c r="H25" s="4"/>
    </row>
    <row r="26" spans="1:8" x14ac:dyDescent="0.5">
      <c r="A26" s="170" t="s">
        <v>229</v>
      </c>
      <c r="D26" s="4"/>
      <c r="H26" s="4"/>
    </row>
    <row r="27" spans="1:8" x14ac:dyDescent="0.5">
      <c r="A27" s="81" t="s">
        <v>231</v>
      </c>
      <c r="D27" s="4"/>
      <c r="H27" s="4"/>
    </row>
    <row r="28" spans="1:8" x14ac:dyDescent="0.5">
      <c r="A28" s="169" t="s">
        <v>232</v>
      </c>
      <c r="D28" s="4"/>
      <c r="H28" s="4"/>
    </row>
    <row r="29" spans="1:8" x14ac:dyDescent="0.5">
      <c r="A29" s="81" t="s">
        <v>231</v>
      </c>
      <c r="D29" s="4"/>
      <c r="H29" s="4"/>
    </row>
    <row r="30" spans="1:8" x14ac:dyDescent="0.5">
      <c r="A30" s="170" t="s">
        <v>233</v>
      </c>
      <c r="D30" s="4"/>
      <c r="H30" s="4"/>
    </row>
    <row r="31" spans="1:8" x14ac:dyDescent="0.5">
      <c r="A31" s="81" t="s">
        <v>228</v>
      </c>
      <c r="D31" s="4"/>
      <c r="H31" s="4"/>
    </row>
    <row r="32" spans="1:8" x14ac:dyDescent="0.5">
      <c r="A32" s="169" t="s">
        <v>234</v>
      </c>
      <c r="D32" s="4"/>
      <c r="H32" s="4"/>
    </row>
    <row r="33" spans="1:8" x14ac:dyDescent="0.5">
      <c r="A33" s="81" t="s">
        <v>235</v>
      </c>
      <c r="D33" s="4"/>
      <c r="H33" s="4"/>
    </row>
    <row r="34" spans="1:8" x14ac:dyDescent="0.5">
      <c r="A34" s="169" t="s">
        <v>222</v>
      </c>
      <c r="D34" s="4"/>
      <c r="H34" s="4"/>
    </row>
    <row r="35" spans="1:8" x14ac:dyDescent="0.5">
      <c r="A35" s="81" t="s">
        <v>235</v>
      </c>
      <c r="D35" s="4"/>
      <c r="H35" s="4"/>
    </row>
    <row r="36" spans="1:8" x14ac:dyDescent="0.5">
      <c r="A36" s="169" t="s">
        <v>236</v>
      </c>
      <c r="D36" s="4"/>
      <c r="H36" s="4"/>
    </row>
    <row r="37" spans="1:8" x14ac:dyDescent="0.5">
      <c r="A37" s="81" t="s">
        <v>231</v>
      </c>
      <c r="D37" s="4"/>
      <c r="H37" s="4"/>
    </row>
    <row r="38" spans="1:8" x14ac:dyDescent="0.5">
      <c r="A38" s="169" t="s">
        <v>236</v>
      </c>
      <c r="D38" s="4"/>
      <c r="H38" s="4"/>
    </row>
    <row r="39" spans="1:8" x14ac:dyDescent="0.5">
      <c r="A39" s="81" t="s">
        <v>228</v>
      </c>
      <c r="D39" s="4"/>
      <c r="H39" s="4"/>
    </row>
    <row r="40" spans="1:8" x14ac:dyDescent="0.5">
      <c r="A40" s="171" t="s">
        <v>237</v>
      </c>
      <c r="D40" s="4"/>
      <c r="H40" s="4"/>
    </row>
    <row r="41" spans="1:8" s="37" customFormat="1" x14ac:dyDescent="0.5">
      <c r="A41" s="85" t="s">
        <v>238</v>
      </c>
      <c r="B41" s="130">
        <v>-28420</v>
      </c>
      <c r="C41" s="130"/>
      <c r="D41" s="130">
        <v>-8930</v>
      </c>
      <c r="E41" s="26"/>
      <c r="F41" s="26">
        <v>-28420</v>
      </c>
      <c r="G41" s="26"/>
      <c r="H41" s="130">
        <v>-8930</v>
      </c>
    </row>
    <row r="42" spans="1:8" s="37" customFormat="1" x14ac:dyDescent="0.5">
      <c r="A42" s="85" t="s">
        <v>224</v>
      </c>
      <c r="B42" s="135">
        <v>0</v>
      </c>
      <c r="C42" s="132"/>
      <c r="D42" s="135">
        <v>258</v>
      </c>
      <c r="E42" s="36"/>
      <c r="F42" s="91">
        <v>0</v>
      </c>
      <c r="G42" s="36"/>
      <c r="H42" s="135">
        <v>258</v>
      </c>
    </row>
    <row r="43" spans="1:8" s="37" customFormat="1" x14ac:dyDescent="0.5">
      <c r="A43" s="85" t="s">
        <v>239</v>
      </c>
      <c r="B43" s="135">
        <v>6123</v>
      </c>
      <c r="C43" s="132"/>
      <c r="D43" s="135">
        <v>0</v>
      </c>
      <c r="E43" s="36"/>
      <c r="F43" s="91">
        <v>6123</v>
      </c>
      <c r="G43" s="36"/>
      <c r="H43" s="133">
        <v>0</v>
      </c>
    </row>
    <row r="44" spans="1:8" s="37" customFormat="1" x14ac:dyDescent="0.5">
      <c r="A44" s="85" t="s">
        <v>240</v>
      </c>
      <c r="B44" s="135">
        <v>255</v>
      </c>
      <c r="C44" s="132"/>
      <c r="D44" s="135">
        <v>240</v>
      </c>
      <c r="E44" s="36"/>
      <c r="F44" s="91">
        <v>255</v>
      </c>
      <c r="G44" s="36"/>
      <c r="H44" s="135">
        <v>240</v>
      </c>
    </row>
    <row r="45" spans="1:8" s="37" customFormat="1" x14ac:dyDescent="0.5">
      <c r="A45" s="85" t="s">
        <v>241</v>
      </c>
      <c r="B45" s="131">
        <v>1193</v>
      </c>
      <c r="C45" s="134"/>
      <c r="D45" s="131">
        <v>814</v>
      </c>
      <c r="E45" s="35"/>
      <c r="F45" s="45">
        <v>1193</v>
      </c>
      <c r="G45" s="35"/>
      <c r="H45" s="131">
        <v>814</v>
      </c>
    </row>
    <row r="46" spans="1:8" s="37" customFormat="1" x14ac:dyDescent="0.5">
      <c r="A46" s="85" t="s">
        <v>242</v>
      </c>
      <c r="B46" s="130">
        <f>-12656-113</f>
        <v>-12769</v>
      </c>
      <c r="C46" s="134"/>
      <c r="D46" s="130">
        <v>-4061</v>
      </c>
      <c r="E46" s="35"/>
      <c r="F46" s="26">
        <v>-12769</v>
      </c>
      <c r="G46" s="26"/>
      <c r="H46" s="130">
        <v>-4061</v>
      </c>
    </row>
    <row r="47" spans="1:8" s="37" customFormat="1" x14ac:dyDescent="0.5">
      <c r="A47" s="85" t="s">
        <v>243</v>
      </c>
      <c r="B47" s="130">
        <v>-16</v>
      </c>
      <c r="C47" s="132"/>
      <c r="D47" s="130">
        <v>-12</v>
      </c>
      <c r="E47" s="35"/>
      <c r="F47" s="26">
        <v>-16</v>
      </c>
      <c r="G47" s="26"/>
      <c r="H47" s="130">
        <v>-12</v>
      </c>
    </row>
    <row r="48" spans="1:8" s="37" customFormat="1" x14ac:dyDescent="0.5">
      <c r="A48" s="86" t="s">
        <v>244</v>
      </c>
      <c r="B48" s="135">
        <v>7</v>
      </c>
      <c r="C48" s="134"/>
      <c r="D48" s="135">
        <v>405</v>
      </c>
      <c r="E48" s="35"/>
      <c r="F48" s="91">
        <v>7</v>
      </c>
      <c r="G48" s="35"/>
      <c r="H48" s="135">
        <v>405</v>
      </c>
    </row>
    <row r="49" spans="1:15" s="37" customFormat="1" x14ac:dyDescent="0.5">
      <c r="A49" s="85" t="s">
        <v>245</v>
      </c>
      <c r="B49" s="131">
        <v>7711</v>
      </c>
      <c r="C49" s="132"/>
      <c r="D49" s="131">
        <v>11076</v>
      </c>
      <c r="E49" s="36"/>
      <c r="F49" s="45">
        <v>7711</v>
      </c>
      <c r="G49" s="36"/>
      <c r="H49" s="131">
        <v>11076</v>
      </c>
    </row>
    <row r="50" spans="1:15" s="37" customFormat="1" x14ac:dyDescent="0.5">
      <c r="A50" s="5" t="s">
        <v>246</v>
      </c>
      <c r="B50" s="136">
        <f>SUM(B41:B49)</f>
        <v>-25916</v>
      </c>
      <c r="C50" s="137"/>
      <c r="D50" s="136">
        <f>SUM(D41:D49)</f>
        <v>-210</v>
      </c>
      <c r="E50" s="121"/>
      <c r="F50" s="122">
        <f>SUM(F41:F49)</f>
        <v>-25916</v>
      </c>
      <c r="G50" s="39"/>
      <c r="H50" s="122">
        <f>SUM(H41:H49)</f>
        <v>-210</v>
      </c>
    </row>
    <row r="51" spans="1:15" s="37" customFormat="1" x14ac:dyDescent="0.5">
      <c r="A51" s="1"/>
      <c r="B51" s="32"/>
      <c r="C51" s="32"/>
      <c r="D51" s="32"/>
      <c r="E51" s="32"/>
      <c r="F51" s="32"/>
      <c r="G51" s="32"/>
      <c r="H51" s="32"/>
    </row>
    <row r="52" spans="1:15" s="37" customFormat="1" x14ac:dyDescent="0.5">
      <c r="A52" s="5" t="s">
        <v>247</v>
      </c>
      <c r="B52" s="31"/>
      <c r="C52" s="32"/>
      <c r="D52" s="31"/>
      <c r="E52" s="32"/>
      <c r="F52" s="31"/>
      <c r="G52" s="32"/>
      <c r="H52" s="31"/>
    </row>
    <row r="53" spans="1:15" s="37" customFormat="1" hidden="1" x14ac:dyDescent="0.5">
      <c r="A53" s="87" t="s">
        <v>248</v>
      </c>
      <c r="B53" s="47"/>
      <c r="C53" s="16"/>
      <c r="D53" s="47">
        <v>0</v>
      </c>
      <c r="E53" s="16"/>
      <c r="F53" s="47">
        <v>0</v>
      </c>
      <c r="G53" s="83"/>
      <c r="H53" s="47">
        <v>0</v>
      </c>
    </row>
    <row r="54" spans="1:15" s="37" customFormat="1" x14ac:dyDescent="0.5">
      <c r="A54" s="87" t="s">
        <v>182</v>
      </c>
      <c r="B54" s="138">
        <v>-17280</v>
      </c>
      <c r="C54" s="139"/>
      <c r="D54" s="133">
        <v>0</v>
      </c>
      <c r="E54" s="73"/>
      <c r="F54" s="120">
        <v>-17280</v>
      </c>
      <c r="G54" s="74"/>
      <c r="H54" s="47">
        <v>0</v>
      </c>
    </row>
    <row r="55" spans="1:15" s="37" customFormat="1" x14ac:dyDescent="0.5">
      <c r="A55" s="5" t="s">
        <v>249</v>
      </c>
      <c r="B55" s="136">
        <f>SUM(B53:B54)</f>
        <v>-17280</v>
      </c>
      <c r="C55" s="140"/>
      <c r="D55" s="141">
        <f>SUM(D53:D54)</f>
        <v>0</v>
      </c>
      <c r="E55" s="16"/>
      <c r="F55" s="122">
        <f>SUM(F53:F54)</f>
        <v>-17280</v>
      </c>
      <c r="G55" s="16"/>
      <c r="H55" s="77">
        <f>SUM(H53:H54)</f>
        <v>0</v>
      </c>
    </row>
    <row r="56" spans="1:15" s="46" customFormat="1" x14ac:dyDescent="0.5">
      <c r="A56" s="5" t="s">
        <v>250</v>
      </c>
      <c r="B56" s="142">
        <f>+'งบกระแสเงินสด 1'!B43+'งบกระแสเงินสด 2'!B50+'งบกระแสเงินสด 2'!B55</f>
        <v>272625</v>
      </c>
      <c r="C56" s="137"/>
      <c r="D56" s="137">
        <f>+'งบกระแสเงินสด 1'!D43+'งบกระแสเงินสด 2'!D50+'งบกระแสเงินสด 2'!D55</f>
        <v>45928</v>
      </c>
      <c r="E56" s="39"/>
      <c r="F56" s="121">
        <f>+'งบกระแสเงินสด 1'!F43+'งบกระแสเงินสด 2'!F50+'งบกระแสเงินสด 2'!F55</f>
        <v>311286</v>
      </c>
      <c r="G56" s="39"/>
      <c r="H56" s="39">
        <f>+'งบกระแสเงินสด 1'!H43+'งบกระแสเงินสด 2'!H50+'งบกระแสเงินสด 2'!H55</f>
        <v>187767</v>
      </c>
      <c r="M56" s="37"/>
      <c r="N56" s="37"/>
      <c r="O56" s="37"/>
    </row>
    <row r="57" spans="1:15" s="37" customFormat="1" ht="22.5" x14ac:dyDescent="0.5">
      <c r="A57" s="87" t="s">
        <v>251</v>
      </c>
      <c r="B57" s="128">
        <f>'งบดุล 1'!F12</f>
        <v>198441</v>
      </c>
      <c r="C57" s="127"/>
      <c r="D57" s="128">
        <v>181158</v>
      </c>
      <c r="E57" s="32"/>
      <c r="F57" s="42">
        <f>'งบดุล 1'!J12</f>
        <v>157764</v>
      </c>
      <c r="G57" s="32"/>
      <c r="H57" s="42">
        <v>162012</v>
      </c>
      <c r="J57" s="101" t="s">
        <v>71</v>
      </c>
      <c r="K57" s="102" t="s">
        <v>72</v>
      </c>
      <c r="L57" s="103" t="s">
        <v>73</v>
      </c>
      <c r="M57" s="104" t="s">
        <v>74</v>
      </c>
    </row>
    <row r="58" spans="1:15" s="46" customFormat="1" thickBot="1" x14ac:dyDescent="0.5">
      <c r="A58" s="5" t="s">
        <v>252</v>
      </c>
      <c r="B58" s="129">
        <f>SUM(B56:B57)</f>
        <v>471066</v>
      </c>
      <c r="C58" s="125"/>
      <c r="D58" s="129">
        <f>SUM(D56:D57)</f>
        <v>227086</v>
      </c>
      <c r="E58" s="39"/>
      <c r="F58" s="33">
        <f>SUM(F56:F57)</f>
        <v>469050</v>
      </c>
      <c r="G58" s="34"/>
      <c r="H58" s="33">
        <f>SUM(H56:H57)</f>
        <v>349779</v>
      </c>
      <c r="J58" s="106">
        <f>B58-'งบดุล 1'!D12</f>
        <v>292852</v>
      </c>
      <c r="K58" s="106">
        <f>50194-D58</f>
        <v>-176892</v>
      </c>
      <c r="L58" s="114">
        <f>F58-'งบดุล 1'!H12</f>
        <v>317820</v>
      </c>
      <c r="M58" s="106">
        <f>48729-H58</f>
        <v>-301050</v>
      </c>
    </row>
    <row r="59" spans="1:15" s="37" customFormat="1" ht="22.5" thickTop="1" x14ac:dyDescent="0.5">
      <c r="A59" s="1"/>
      <c r="B59" s="31"/>
      <c r="C59" s="32"/>
      <c r="D59" s="31"/>
      <c r="E59" s="32"/>
      <c r="F59" s="31"/>
      <c r="G59" s="32"/>
      <c r="H59" s="31"/>
    </row>
    <row r="60" spans="1:15" s="37" customFormat="1" ht="23.25" x14ac:dyDescent="0.55000000000000004">
      <c r="A60" s="5" t="s">
        <v>253</v>
      </c>
      <c r="K60" s="49"/>
      <c r="L60" s="50"/>
      <c r="M60" s="49">
        <v>77043</v>
      </c>
      <c r="N60" s="50"/>
      <c r="O60" s="49"/>
    </row>
    <row r="61" spans="1:15" s="37" customFormat="1" x14ac:dyDescent="0.5">
      <c r="A61" s="37" t="s">
        <v>254</v>
      </c>
    </row>
    <row r="62" spans="1:15" s="37" customFormat="1" x14ac:dyDescent="0.5">
      <c r="A62" s="86" t="s">
        <v>255</v>
      </c>
      <c r="B62" s="16">
        <f>'เบ็ดเสร็จ2 9M'!D13</f>
        <v>17839</v>
      </c>
      <c r="C62" s="47"/>
      <c r="D62" s="16">
        <f>'เบ็ดเสร็จ2 9M'!F13</f>
        <v>0</v>
      </c>
      <c r="E62" s="47"/>
      <c r="F62" s="16">
        <f>'เบ็ดเสร็จ2 9M'!H13</f>
        <v>17839</v>
      </c>
      <c r="G62" s="47"/>
      <c r="H62" s="16">
        <f>'เบ็ดเสร็จ2 9M'!J13</f>
        <v>0</v>
      </c>
      <c r="I62" s="35"/>
      <c r="K62" s="37">
        <f>H62*0.2</f>
        <v>0</v>
      </c>
    </row>
    <row r="63" spans="1:15" s="37" customFormat="1" x14ac:dyDescent="0.5">
      <c r="A63" s="86" t="s">
        <v>256</v>
      </c>
      <c r="B63" s="26"/>
      <c r="C63" s="45"/>
      <c r="D63" s="26"/>
      <c r="E63" s="45"/>
      <c r="F63" s="26"/>
      <c r="G63" s="45"/>
      <c r="H63" s="26"/>
      <c r="I63" s="35"/>
    </row>
    <row r="64" spans="1:15" s="37" customFormat="1" x14ac:dyDescent="0.5">
      <c r="A64" s="124" t="s">
        <v>257</v>
      </c>
      <c r="B64" s="26">
        <f>'เบ็ดเสร็จ2 9M'!D25</f>
        <v>2434</v>
      </c>
      <c r="C64" s="26"/>
      <c r="D64" s="26">
        <f>'เบ็ดเสร็จ2 9M'!F25</f>
        <v>19016</v>
      </c>
      <c r="E64" s="26"/>
      <c r="F64" s="26">
        <f>'เบ็ดเสร็จ2 9M'!H25</f>
        <v>2434</v>
      </c>
      <c r="G64" s="26"/>
      <c r="H64" s="26">
        <f>'เบ็ดเสร็จ2 9M'!J25</f>
        <v>19016</v>
      </c>
      <c r="I64" s="35"/>
    </row>
    <row r="65" spans="1:13" s="37" customFormat="1" x14ac:dyDescent="0.5">
      <c r="A65" s="88" t="s">
        <v>258</v>
      </c>
      <c r="B65" s="82">
        <f>'งบดุล 2'!D14</f>
        <v>0</v>
      </c>
      <c r="C65" s="82"/>
      <c r="D65" s="82">
        <f>'งบดุล 2'!F14</f>
        <v>0</v>
      </c>
      <c r="E65" s="82"/>
      <c r="F65" s="82">
        <f>'งบดุล 2'!H14</f>
        <v>0</v>
      </c>
      <c r="G65" s="82"/>
      <c r="H65" s="82">
        <f>'งบดุล 2'!J14</f>
        <v>0</v>
      </c>
      <c r="I65" s="35"/>
    </row>
    <row r="66" spans="1:13" s="37" customFormat="1" hidden="1" x14ac:dyDescent="0.5">
      <c r="A66" s="88" t="s">
        <v>259</v>
      </c>
      <c r="B66" s="82"/>
      <c r="C66" s="45"/>
      <c r="D66" s="82">
        <v>4876</v>
      </c>
      <c r="E66" s="45"/>
      <c r="F66" s="82"/>
      <c r="G66" s="45"/>
      <c r="H66" s="82">
        <v>4856</v>
      </c>
    </row>
    <row r="67" spans="1:13" s="37" customFormat="1" hidden="1" x14ac:dyDescent="0.5">
      <c r="A67" s="88" t="s">
        <v>260</v>
      </c>
      <c r="B67" s="82"/>
      <c r="C67" s="45"/>
      <c r="D67" s="82">
        <v>24140</v>
      </c>
      <c r="E67" s="45"/>
      <c r="F67" s="82"/>
      <c r="G67" s="45"/>
      <c r="H67" s="82">
        <v>24140</v>
      </c>
    </row>
    <row r="68" spans="1:13" s="37" customFormat="1" hidden="1" x14ac:dyDescent="0.5">
      <c r="A68" s="88" t="s">
        <v>261</v>
      </c>
      <c r="B68" s="82"/>
      <c r="C68" s="45"/>
      <c r="D68" s="82">
        <v>11696</v>
      </c>
      <c r="E68" s="45"/>
      <c r="F68" s="82"/>
      <c r="G68" s="45"/>
      <c r="H68" s="82">
        <v>11696</v>
      </c>
    </row>
    <row r="69" spans="1:13" s="37" customFormat="1" x14ac:dyDescent="0.5">
      <c r="A69" s="88"/>
      <c r="B69" s="82"/>
      <c r="C69" s="45"/>
      <c r="D69" s="47"/>
      <c r="E69" s="45"/>
      <c r="F69" s="82"/>
      <c r="G69" s="45"/>
      <c r="H69" s="12"/>
      <c r="K69" s="37">
        <f>H62-K62</f>
        <v>0</v>
      </c>
    </row>
    <row r="70" spans="1:13" s="37" customFormat="1" ht="7.5" customHeight="1" x14ac:dyDescent="0.5">
      <c r="A70" s="69"/>
      <c r="B70" s="82"/>
      <c r="C70" s="45"/>
      <c r="D70" s="47"/>
      <c r="E70" s="45"/>
      <c r="F70" s="82"/>
      <c r="G70" s="45"/>
      <c r="H70" s="12"/>
    </row>
    <row r="71" spans="1:13" s="37" customFormat="1" x14ac:dyDescent="0.5">
      <c r="A71" s="213" t="s">
        <v>216</v>
      </c>
      <c r="B71" s="213"/>
      <c r="C71" s="213"/>
      <c r="D71" s="213"/>
      <c r="E71" s="213"/>
      <c r="F71" s="213"/>
    </row>
    <row r="72" spans="1:13" s="37" customFormat="1" x14ac:dyDescent="0.5">
      <c r="F72" s="31"/>
      <c r="H72" s="45"/>
    </row>
    <row r="73" spans="1:13" ht="9" customHeight="1" x14ac:dyDescent="0.5"/>
    <row r="77" spans="1:13" x14ac:dyDescent="0.5">
      <c r="H77" s="37"/>
      <c r="I77" s="216" t="s">
        <v>262</v>
      </c>
      <c r="J77" s="216"/>
      <c r="K77" s="216"/>
      <c r="L77" s="216"/>
      <c r="M77" s="37"/>
    </row>
    <row r="78" spans="1:13" x14ac:dyDescent="0.5">
      <c r="H78" s="37"/>
      <c r="I78" s="37" t="s">
        <v>263</v>
      </c>
      <c r="J78" s="37" t="s">
        <v>264</v>
      </c>
      <c r="K78" s="37" t="s">
        <v>265</v>
      </c>
      <c r="L78" s="37" t="s">
        <v>266</v>
      </c>
      <c r="M78" s="37"/>
    </row>
    <row r="79" spans="1:13" x14ac:dyDescent="0.5">
      <c r="H79" s="37"/>
      <c r="I79" s="37">
        <v>174899999.99973649</v>
      </c>
      <c r="J79" s="37">
        <v>390879999.99547219</v>
      </c>
      <c r="K79" s="37">
        <v>3413259.06</v>
      </c>
      <c r="L79" s="37">
        <v>-6222778.7813657802</v>
      </c>
      <c r="M79" s="37" t="s">
        <v>267</v>
      </c>
    </row>
    <row r="80" spans="1:13" x14ac:dyDescent="0.5">
      <c r="H80" s="37"/>
      <c r="I80" s="37">
        <v>300279999.99510986</v>
      </c>
      <c r="J80" s="37">
        <v>42000000</v>
      </c>
      <c r="K80" s="37"/>
      <c r="L80" s="37">
        <v>275765.45273911953</v>
      </c>
      <c r="M80" s="37" t="s">
        <v>268</v>
      </c>
    </row>
    <row r="81" spans="8:13" x14ac:dyDescent="0.5">
      <c r="H81" s="37"/>
      <c r="I81" s="92"/>
      <c r="J81" s="92"/>
      <c r="K81" s="92"/>
      <c r="L81" s="92">
        <v>5068122.54</v>
      </c>
      <c r="M81" s="37" t="s">
        <v>269</v>
      </c>
    </row>
    <row r="82" spans="8:13" x14ac:dyDescent="0.5">
      <c r="H82" s="37"/>
      <c r="I82" s="37"/>
      <c r="J82" s="37"/>
      <c r="K82" s="37"/>
      <c r="L82" s="37"/>
      <c r="M82" s="37"/>
    </row>
    <row r="83" spans="8:13" x14ac:dyDescent="0.5">
      <c r="H83" s="37" t="s">
        <v>270</v>
      </c>
      <c r="I83" s="37">
        <v>1200000</v>
      </c>
      <c r="J83" s="37">
        <v>3250000</v>
      </c>
      <c r="K83" s="37">
        <v>31569.148542334791</v>
      </c>
      <c r="L83" s="37">
        <v>-107184.90527376199</v>
      </c>
      <c r="M83" s="37"/>
    </row>
    <row r="84" spans="8:13" x14ac:dyDescent="0.5">
      <c r="H84" s="37" t="s">
        <v>271</v>
      </c>
      <c r="I84" s="37">
        <f>SUM(I79:I83)</f>
        <v>476379999.99484634</v>
      </c>
      <c r="J84" s="37">
        <f>SUM(J79:J83)</f>
        <v>436129999.99547219</v>
      </c>
      <c r="K84" s="37">
        <f>SUM(K79:K83)</f>
        <v>3444828.2085423348</v>
      </c>
      <c r="L84" s="37">
        <f>SUM(L79:L83)</f>
        <v>-986075.69390042254</v>
      </c>
      <c r="M84" s="37"/>
    </row>
    <row r="85" spans="8:13" x14ac:dyDescent="0.5">
      <c r="H85" s="37"/>
      <c r="I85" s="37">
        <f>SUM(I84:I84)</f>
        <v>476379999.99484634</v>
      </c>
      <c r="J85" s="37">
        <f>SUM(J84:J84)</f>
        <v>436129999.99547219</v>
      </c>
      <c r="K85" s="37"/>
      <c r="L85" s="37">
        <v>109160.87215762585</v>
      </c>
      <c r="M85" s="37"/>
    </row>
    <row r="86" spans="8:13" x14ac:dyDescent="0.5">
      <c r="H86" s="37"/>
      <c r="I86" s="37"/>
      <c r="J86" s="37">
        <f>I85-J85</f>
        <v>40249999.999374151</v>
      </c>
      <c r="K86" s="37">
        <f>SUM(K84:K85)</f>
        <v>3444828.2085423348</v>
      </c>
      <c r="L86" s="37">
        <f>SUM(L84:L85)</f>
        <v>-876914.82174279669</v>
      </c>
      <c r="M86" s="37"/>
    </row>
  </sheetData>
  <mergeCells count="6">
    <mergeCell ref="A71:F71"/>
    <mergeCell ref="I77:L77"/>
    <mergeCell ref="B7:D7"/>
    <mergeCell ref="F7:H7"/>
    <mergeCell ref="A3:B3"/>
    <mergeCell ref="A5:B5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5" fitToHeight="0" orientation="portrait" r:id="rId1"/>
  <headerFooter>
    <oddFooter>&amp;R&amp;13 11</oddFooter>
  </headerFooter>
  <rowBreaks count="1" manualBreakCount="1">
    <brk id="75" max="7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87"/>
  <sheetViews>
    <sheetView showGridLines="0" zoomScaleNormal="100" zoomScaleSheetLayoutView="100" workbookViewId="0">
      <selection activeCell="A8" sqref="A8"/>
    </sheetView>
  </sheetViews>
  <sheetFormatPr defaultColWidth="2.5703125" defaultRowHeight="21.75" x14ac:dyDescent="0.5"/>
  <cols>
    <col min="1" max="1" width="69.28515625" style="310" customWidth="1"/>
    <col min="2" max="2" width="11.7109375" style="310" customWidth="1"/>
    <col min="3" max="3" width="1.7109375" style="310" customWidth="1"/>
    <col min="4" max="4" width="11.7109375" style="310" customWidth="1"/>
    <col min="5" max="5" width="1.7109375" style="310" customWidth="1"/>
    <col min="6" max="6" width="11.7109375" style="310" customWidth="1"/>
    <col min="7" max="7" width="1.7109375" style="310" customWidth="1"/>
    <col min="8" max="8" width="11.7109375" style="310" customWidth="1"/>
    <col min="9" max="9" width="2.5703125" style="310" customWidth="1"/>
    <col min="10" max="10" width="14.7109375" style="310" customWidth="1"/>
    <col min="11" max="64" width="2.5703125" style="310" customWidth="1"/>
    <col min="65" max="16384" width="2.5703125" style="310"/>
  </cols>
  <sheetData>
    <row r="1" spans="1:10" x14ac:dyDescent="0.5">
      <c r="H1" s="311" t="s">
        <v>76</v>
      </c>
    </row>
    <row r="2" spans="1:10" x14ac:dyDescent="0.5">
      <c r="A2" s="312" t="s">
        <v>0</v>
      </c>
      <c r="B2" s="312"/>
      <c r="C2" s="313"/>
      <c r="D2" s="313"/>
      <c r="E2" s="313"/>
      <c r="F2" s="313"/>
      <c r="G2" s="313"/>
      <c r="H2" s="311"/>
    </row>
    <row r="3" spans="1:10" x14ac:dyDescent="0.5">
      <c r="A3" s="314" t="s">
        <v>190</v>
      </c>
      <c r="B3" s="314"/>
      <c r="C3" s="313"/>
      <c r="D3" s="313"/>
      <c r="E3" s="313"/>
      <c r="F3" s="313"/>
      <c r="G3" s="313"/>
      <c r="H3" s="313"/>
    </row>
    <row r="4" spans="1:10" x14ac:dyDescent="0.5">
      <c r="A4" s="312" t="s">
        <v>144</v>
      </c>
      <c r="B4" s="312"/>
      <c r="C4" s="312"/>
      <c r="D4" s="312"/>
      <c r="E4" s="313"/>
      <c r="F4" s="313"/>
      <c r="G4" s="313"/>
      <c r="H4" s="313"/>
    </row>
    <row r="5" spans="1:10" x14ac:dyDescent="0.5">
      <c r="H5" s="259" t="s">
        <v>3</v>
      </c>
    </row>
    <row r="6" spans="1:10" x14ac:dyDescent="0.5">
      <c r="B6" s="315" t="s">
        <v>191</v>
      </c>
      <c r="C6" s="315"/>
      <c r="D6" s="315"/>
      <c r="E6" s="316"/>
      <c r="F6" s="315" t="s">
        <v>5</v>
      </c>
      <c r="G6" s="315"/>
      <c r="H6" s="315"/>
    </row>
    <row r="7" spans="1:10" x14ac:dyDescent="0.5">
      <c r="B7" s="317">
        <v>2565</v>
      </c>
      <c r="C7" s="311"/>
      <c r="D7" s="317">
        <v>2564</v>
      </c>
      <c r="E7" s="311"/>
      <c r="F7" s="317">
        <v>2565</v>
      </c>
      <c r="G7" s="311"/>
      <c r="H7" s="317">
        <v>2564</v>
      </c>
    </row>
    <row r="8" spans="1:10" x14ac:dyDescent="0.5">
      <c r="A8" s="314" t="s">
        <v>192</v>
      </c>
      <c r="D8" s="318"/>
      <c r="H8" s="318"/>
    </row>
    <row r="9" spans="1:10" x14ac:dyDescent="0.5">
      <c r="A9" s="319" t="s">
        <v>112</v>
      </c>
      <c r="B9" s="172">
        <v>221118</v>
      </c>
      <c r="C9" s="173"/>
      <c r="D9" s="172">
        <v>74023</v>
      </c>
      <c r="E9" s="173"/>
      <c r="F9" s="172">
        <v>233224</v>
      </c>
      <c r="G9" s="173"/>
      <c r="H9" s="172">
        <v>82265</v>
      </c>
    </row>
    <row r="10" spans="1:10" x14ac:dyDescent="0.5">
      <c r="A10" s="319" t="s">
        <v>194</v>
      </c>
      <c r="B10" s="172"/>
      <c r="C10" s="173"/>
      <c r="D10" s="172"/>
      <c r="E10" s="173"/>
      <c r="F10" s="172"/>
      <c r="G10" s="173"/>
      <c r="H10" s="172"/>
    </row>
    <row r="11" spans="1:10" x14ac:dyDescent="0.5">
      <c r="A11" s="320" t="s">
        <v>272</v>
      </c>
      <c r="B11" s="172">
        <v>-21336</v>
      </c>
      <c r="C11" s="173"/>
      <c r="D11" s="172">
        <v>3964</v>
      </c>
      <c r="E11" s="173"/>
      <c r="F11" s="172">
        <v>-17096</v>
      </c>
      <c r="G11" s="173"/>
      <c r="H11" s="172">
        <v>3964</v>
      </c>
    </row>
    <row r="12" spans="1:10" x14ac:dyDescent="0.5">
      <c r="A12" s="321" t="s">
        <v>195</v>
      </c>
      <c r="B12" s="173">
        <v>53305</v>
      </c>
      <c r="C12" s="173"/>
      <c r="D12" s="172">
        <v>50615</v>
      </c>
      <c r="E12" s="173"/>
      <c r="F12" s="173">
        <v>51582</v>
      </c>
      <c r="G12" s="173"/>
      <c r="H12" s="173">
        <v>48894</v>
      </c>
      <c r="J12" s="12"/>
    </row>
    <row r="13" spans="1:10" x14ac:dyDescent="0.5">
      <c r="A13" s="321" t="s">
        <v>273</v>
      </c>
      <c r="B13" s="173">
        <v>1020</v>
      </c>
      <c r="C13" s="173"/>
      <c r="D13" s="173">
        <v>251</v>
      </c>
      <c r="E13" s="173"/>
      <c r="F13" s="173">
        <v>1020</v>
      </c>
      <c r="G13" s="173"/>
      <c r="H13" s="173">
        <v>251</v>
      </c>
      <c r="J13" s="12"/>
    </row>
    <row r="14" spans="1:10" x14ac:dyDescent="0.5">
      <c r="A14" s="321" t="s">
        <v>197</v>
      </c>
      <c r="B14" s="173">
        <v>1959</v>
      </c>
      <c r="C14" s="173"/>
      <c r="D14" s="173">
        <v>2656</v>
      </c>
      <c r="E14" s="173"/>
      <c r="F14" s="173">
        <v>1959</v>
      </c>
      <c r="G14" s="173"/>
      <c r="H14" s="173">
        <v>2715</v>
      </c>
      <c r="J14" s="12"/>
    </row>
    <row r="15" spans="1:10" hidden="1" x14ac:dyDescent="0.5">
      <c r="A15" s="321" t="s">
        <v>274</v>
      </c>
      <c r="B15" s="16"/>
      <c r="C15" s="173"/>
      <c r="D15" s="16">
        <v>0</v>
      </c>
      <c r="E15" s="16"/>
      <c r="F15" s="16"/>
      <c r="G15" s="16"/>
      <c r="H15" s="16">
        <v>0</v>
      </c>
    </row>
    <row r="16" spans="1:10" x14ac:dyDescent="0.5">
      <c r="A16" s="321" t="s">
        <v>103</v>
      </c>
      <c r="B16" s="173">
        <v>21139</v>
      </c>
      <c r="C16" s="173"/>
      <c r="D16" s="73">
        <v>0</v>
      </c>
      <c r="E16" s="173"/>
      <c r="F16" s="16">
        <v>0</v>
      </c>
      <c r="G16" s="174"/>
      <c r="H16" s="73">
        <v>0</v>
      </c>
    </row>
    <row r="17" spans="1:8" x14ac:dyDescent="0.5">
      <c r="A17" s="321" t="s">
        <v>145</v>
      </c>
      <c r="B17" s="16">
        <v>0</v>
      </c>
      <c r="C17" s="173"/>
      <c r="D17" s="16">
        <v>0</v>
      </c>
      <c r="E17" s="16"/>
      <c r="F17" s="173">
        <v>18123</v>
      </c>
      <c r="G17" s="16"/>
      <c r="H17" s="172">
        <v>1345</v>
      </c>
    </row>
    <row r="18" spans="1:8" x14ac:dyDescent="0.5">
      <c r="A18" s="321" t="s">
        <v>275</v>
      </c>
      <c r="B18" s="16">
        <v>0</v>
      </c>
      <c r="C18" s="173"/>
      <c r="D18" s="15">
        <v>142</v>
      </c>
      <c r="E18" s="16"/>
      <c r="F18" s="16">
        <v>0</v>
      </c>
      <c r="G18" s="16"/>
      <c r="H18" s="15">
        <v>142</v>
      </c>
    </row>
    <row r="19" spans="1:8" x14ac:dyDescent="0.5">
      <c r="A19" s="321" t="s">
        <v>276</v>
      </c>
      <c r="B19" s="173">
        <v>43555</v>
      </c>
      <c r="C19" s="173"/>
      <c r="D19" s="172">
        <v>-4992</v>
      </c>
      <c r="E19" s="16"/>
      <c r="F19" s="173">
        <v>43573</v>
      </c>
      <c r="G19" s="16"/>
      <c r="H19" s="172">
        <v>-5008</v>
      </c>
    </row>
    <row r="20" spans="1:8" x14ac:dyDescent="0.5">
      <c r="A20" s="321" t="s">
        <v>277</v>
      </c>
      <c r="B20" s="172">
        <v>-930</v>
      </c>
      <c r="C20" s="173"/>
      <c r="D20" s="172">
        <v>-2966</v>
      </c>
      <c r="E20" s="173"/>
      <c r="F20" s="172">
        <v>-912</v>
      </c>
      <c r="G20" s="173"/>
      <c r="H20" s="172">
        <v>-2941</v>
      </c>
    </row>
    <row r="21" spans="1:8" x14ac:dyDescent="0.5">
      <c r="A21" s="321" t="s">
        <v>278</v>
      </c>
      <c r="B21" s="73">
        <v>0</v>
      </c>
      <c r="C21" s="173"/>
      <c r="D21" s="172">
        <v>-997</v>
      </c>
      <c r="E21" s="173"/>
      <c r="F21" s="73">
        <v>0</v>
      </c>
      <c r="G21" s="173"/>
      <c r="H21" s="172">
        <v>-997</v>
      </c>
    </row>
    <row r="22" spans="1:8" x14ac:dyDescent="0.5">
      <c r="A22" s="321" t="s">
        <v>93</v>
      </c>
      <c r="B22" s="172">
        <v>-43</v>
      </c>
      <c r="C22" s="173"/>
      <c r="D22" s="62">
        <v>-1424</v>
      </c>
      <c r="E22" s="173"/>
      <c r="F22" s="172">
        <v>-43</v>
      </c>
      <c r="G22" s="173"/>
      <c r="H22" s="62">
        <v>-1424</v>
      </c>
    </row>
    <row r="23" spans="1:8" x14ac:dyDescent="0.5">
      <c r="A23" s="321" t="s">
        <v>279</v>
      </c>
      <c r="B23" s="173">
        <v>340</v>
      </c>
      <c r="C23" s="173"/>
      <c r="D23" s="67">
        <v>356</v>
      </c>
      <c r="E23" s="173"/>
      <c r="F23" s="173">
        <v>340</v>
      </c>
      <c r="G23" s="174"/>
      <c r="H23" s="67">
        <v>356</v>
      </c>
    </row>
    <row r="24" spans="1:8" x14ac:dyDescent="0.5">
      <c r="A24" s="321" t="s">
        <v>280</v>
      </c>
      <c r="B24" s="173">
        <v>-2037</v>
      </c>
      <c r="C24" s="173"/>
      <c r="D24" s="67">
        <v>0</v>
      </c>
      <c r="E24" s="173"/>
      <c r="F24" s="173">
        <v>-2037</v>
      </c>
      <c r="G24" s="174"/>
      <c r="H24" s="67">
        <v>0</v>
      </c>
    </row>
    <row r="25" spans="1:8" x14ac:dyDescent="0.5">
      <c r="A25" s="321" t="s">
        <v>281</v>
      </c>
      <c r="C25" s="173"/>
      <c r="E25" s="173"/>
      <c r="G25" s="174"/>
      <c r="H25" s="73"/>
    </row>
    <row r="26" spans="1:8" x14ac:dyDescent="0.5">
      <c r="A26" s="322" t="s">
        <v>282</v>
      </c>
      <c r="B26" s="173">
        <v>26673</v>
      </c>
      <c r="C26" s="173"/>
      <c r="D26" s="67">
        <v>322</v>
      </c>
      <c r="E26" s="173"/>
      <c r="F26" s="173">
        <v>26673</v>
      </c>
      <c r="G26" s="174"/>
      <c r="H26" s="67">
        <v>322</v>
      </c>
    </row>
    <row r="27" spans="1:8" x14ac:dyDescent="0.5">
      <c r="A27" s="321" t="s">
        <v>283</v>
      </c>
      <c r="B27" s="173">
        <v>-6542</v>
      </c>
      <c r="C27" s="173"/>
      <c r="D27" s="118">
        <v>-5381</v>
      </c>
      <c r="E27" s="173"/>
      <c r="F27" s="173">
        <v>-6549</v>
      </c>
      <c r="G27" s="174"/>
      <c r="H27" s="118">
        <v>-5381</v>
      </c>
    </row>
    <row r="28" spans="1:8" x14ac:dyDescent="0.5">
      <c r="A28" s="321" t="s">
        <v>92</v>
      </c>
      <c r="B28" s="173">
        <v>-39600</v>
      </c>
      <c r="C28" s="173"/>
      <c r="D28" s="26">
        <v>-34768</v>
      </c>
      <c r="E28" s="173"/>
      <c r="F28" s="173">
        <v>-39600</v>
      </c>
      <c r="G28" s="174"/>
      <c r="H28" s="26">
        <v>-34768</v>
      </c>
    </row>
    <row r="29" spans="1:8" x14ac:dyDescent="0.5">
      <c r="A29" s="321" t="s">
        <v>284</v>
      </c>
      <c r="B29" s="16">
        <v>0</v>
      </c>
      <c r="C29" s="16"/>
      <c r="D29" s="15">
        <v>1067</v>
      </c>
      <c r="E29" s="173"/>
      <c r="F29" s="16">
        <v>0</v>
      </c>
      <c r="G29" s="174"/>
      <c r="H29" s="15">
        <v>1067</v>
      </c>
    </row>
    <row r="30" spans="1:8" x14ac:dyDescent="0.5">
      <c r="A30" s="321" t="s">
        <v>90</v>
      </c>
      <c r="B30" s="173">
        <v>-2141</v>
      </c>
      <c r="C30" s="173"/>
      <c r="D30" s="172">
        <v>-2658</v>
      </c>
      <c r="E30" s="173"/>
      <c r="F30" s="173">
        <v>-1985</v>
      </c>
      <c r="G30" s="174"/>
      <c r="H30" s="118">
        <v>-2564</v>
      </c>
    </row>
    <row r="31" spans="1:8" x14ac:dyDescent="0.5">
      <c r="A31" s="323" t="s">
        <v>108</v>
      </c>
      <c r="B31" s="193">
        <v>8645</v>
      </c>
      <c r="C31" s="173"/>
      <c r="D31" s="193">
        <v>9653</v>
      </c>
      <c r="E31" s="173"/>
      <c r="F31" s="76">
        <v>0</v>
      </c>
      <c r="G31" s="16"/>
      <c r="H31" s="76">
        <v>0</v>
      </c>
    </row>
    <row r="32" spans="1:8" x14ac:dyDescent="0.5">
      <c r="A32" s="324" t="s">
        <v>207</v>
      </c>
      <c r="B32" s="175">
        <v>305125</v>
      </c>
      <c r="C32" s="176"/>
      <c r="D32" s="175">
        <v>89863</v>
      </c>
      <c r="E32" s="176"/>
      <c r="F32" s="175">
        <v>308272</v>
      </c>
      <c r="G32" s="176"/>
      <c r="H32" s="175">
        <v>88238</v>
      </c>
    </row>
    <row r="33" spans="1:10" x14ac:dyDescent="0.5">
      <c r="A33" s="319" t="s">
        <v>208</v>
      </c>
      <c r="B33" s="172"/>
      <c r="C33" s="173"/>
      <c r="D33" s="172"/>
      <c r="E33" s="173"/>
      <c r="F33" s="172"/>
      <c r="G33" s="173"/>
      <c r="H33" s="172"/>
    </row>
    <row r="34" spans="1:10" x14ac:dyDescent="0.5">
      <c r="A34" s="321" t="s">
        <v>209</v>
      </c>
      <c r="B34" s="177">
        <v>-65452</v>
      </c>
      <c r="C34" s="173"/>
      <c r="D34" s="177">
        <v>6543</v>
      </c>
      <c r="E34" s="173"/>
      <c r="F34" s="177">
        <v>-59560</v>
      </c>
      <c r="G34" s="173"/>
      <c r="H34" s="177">
        <v>5807</v>
      </c>
    </row>
    <row r="35" spans="1:10" x14ac:dyDescent="0.5">
      <c r="A35" s="321" t="s">
        <v>210</v>
      </c>
      <c r="B35" s="172">
        <v>-88301</v>
      </c>
      <c r="C35" s="173"/>
      <c r="D35" s="178">
        <v>-25741</v>
      </c>
      <c r="E35" s="173"/>
      <c r="F35" s="172">
        <v>-89276</v>
      </c>
      <c r="G35" s="173"/>
      <c r="H35" s="178">
        <v>-23143</v>
      </c>
    </row>
    <row r="36" spans="1:10" x14ac:dyDescent="0.5">
      <c r="A36" s="321" t="s">
        <v>285</v>
      </c>
      <c r="B36" s="172">
        <v>-29556</v>
      </c>
      <c r="C36" s="173"/>
      <c r="D36" s="211">
        <v>0</v>
      </c>
      <c r="E36" s="173"/>
      <c r="F36" s="212">
        <v>0</v>
      </c>
      <c r="G36" s="173"/>
      <c r="H36" s="170">
        <v>0</v>
      </c>
    </row>
    <row r="37" spans="1:10" x14ac:dyDescent="0.5">
      <c r="A37" s="321" t="s">
        <v>20</v>
      </c>
      <c r="B37" s="172">
        <v>-780</v>
      </c>
      <c r="C37" s="173"/>
      <c r="D37" s="177">
        <v>-284</v>
      </c>
      <c r="E37" s="173"/>
      <c r="F37" s="172">
        <v>-287</v>
      </c>
      <c r="G37" s="174"/>
      <c r="H37" s="177">
        <v>-285</v>
      </c>
    </row>
    <row r="38" spans="1:10" x14ac:dyDescent="0.5">
      <c r="A38" s="321" t="s">
        <v>33</v>
      </c>
      <c r="B38" s="172">
        <v>4</v>
      </c>
      <c r="C38" s="173"/>
      <c r="D38" s="177">
        <v>7733</v>
      </c>
      <c r="E38" s="173"/>
      <c r="F38" s="212">
        <v>0</v>
      </c>
      <c r="G38" s="173"/>
      <c r="H38" s="177">
        <v>7733</v>
      </c>
    </row>
    <row r="39" spans="1:10" x14ac:dyDescent="0.5">
      <c r="A39" s="319" t="s">
        <v>211</v>
      </c>
      <c r="B39" s="177"/>
      <c r="C39" s="173"/>
      <c r="D39" s="177"/>
      <c r="E39" s="173"/>
      <c r="F39" s="177"/>
      <c r="G39" s="173"/>
      <c r="H39" s="177"/>
      <c r="J39" s="325"/>
    </row>
    <row r="40" spans="1:10" x14ac:dyDescent="0.5">
      <c r="A40" s="321" t="s">
        <v>42</v>
      </c>
      <c r="B40" s="177">
        <v>77496</v>
      </c>
      <c r="C40" s="173"/>
      <c r="D40" s="177">
        <v>-14962</v>
      </c>
      <c r="E40" s="173"/>
      <c r="F40" s="177">
        <v>68436</v>
      </c>
      <c r="G40" s="173"/>
      <c r="H40" s="177">
        <v>-14118</v>
      </c>
    </row>
    <row r="41" spans="1:10" x14ac:dyDescent="0.5">
      <c r="A41" s="321" t="s">
        <v>46</v>
      </c>
      <c r="B41" s="209">
        <v>297</v>
      </c>
      <c r="C41" s="173"/>
      <c r="D41" s="170">
        <v>0</v>
      </c>
      <c r="E41" s="173"/>
      <c r="F41" s="209">
        <v>297</v>
      </c>
      <c r="G41" s="173"/>
      <c r="H41" s="170">
        <v>0</v>
      </c>
    </row>
    <row r="42" spans="1:10" x14ac:dyDescent="0.5">
      <c r="A42" s="321" t="s">
        <v>52</v>
      </c>
      <c r="B42" s="201">
        <v>5152</v>
      </c>
      <c r="C42" s="173"/>
      <c r="D42" s="201">
        <v>5603</v>
      </c>
      <c r="E42" s="173"/>
      <c r="F42" s="201">
        <v>5004</v>
      </c>
      <c r="G42" s="173"/>
      <c r="H42" s="201">
        <v>5386</v>
      </c>
    </row>
    <row r="43" spans="1:10" x14ac:dyDescent="0.5">
      <c r="A43" s="321" t="s">
        <v>53</v>
      </c>
      <c r="B43" s="210">
        <v>54</v>
      </c>
      <c r="C43" s="16"/>
      <c r="D43" s="190">
        <v>0</v>
      </c>
      <c r="E43" s="16"/>
      <c r="F43" s="210">
        <v>54</v>
      </c>
      <c r="G43" s="16"/>
      <c r="H43" s="190">
        <v>0</v>
      </c>
    </row>
    <row r="44" spans="1:10" x14ac:dyDescent="0.5">
      <c r="A44" s="314" t="s">
        <v>212</v>
      </c>
      <c r="B44" s="176">
        <v>204039</v>
      </c>
      <c r="C44" s="176"/>
      <c r="D44" s="176">
        <v>68755</v>
      </c>
      <c r="E44" s="176"/>
      <c r="F44" s="176">
        <v>232940</v>
      </c>
      <c r="G44" s="176"/>
      <c r="H44" s="176">
        <v>69618</v>
      </c>
    </row>
    <row r="45" spans="1:10" hidden="1" x14ac:dyDescent="0.5">
      <c r="A45" s="319" t="s">
        <v>213</v>
      </c>
      <c r="B45" s="170"/>
      <c r="C45" s="16"/>
      <c r="D45" s="173"/>
      <c r="E45" s="173"/>
      <c r="F45" s="170"/>
      <c r="G45" s="173"/>
      <c r="H45" s="16">
        <v>0</v>
      </c>
    </row>
    <row r="46" spans="1:10" x14ac:dyDescent="0.5">
      <c r="A46" s="319" t="s">
        <v>286</v>
      </c>
      <c r="B46" s="173">
        <v>-943</v>
      </c>
      <c r="C46" s="173"/>
      <c r="D46" s="173">
        <v>-1258</v>
      </c>
      <c r="E46" s="173"/>
      <c r="F46" s="26">
        <v>-923</v>
      </c>
      <c r="G46" s="173"/>
      <c r="H46" s="26">
        <v>-1054</v>
      </c>
    </row>
    <row r="47" spans="1:10" x14ac:dyDescent="0.5">
      <c r="A47" s="314" t="s">
        <v>215</v>
      </c>
      <c r="B47" s="179">
        <v>203096</v>
      </c>
      <c r="C47" s="176"/>
      <c r="D47" s="179">
        <v>67497</v>
      </c>
      <c r="E47" s="176"/>
      <c r="F47" s="179">
        <v>232017</v>
      </c>
      <c r="G47" s="176"/>
      <c r="H47" s="179">
        <v>68564</v>
      </c>
    </row>
    <row r="48" spans="1:10" ht="6.75" customHeight="1" x14ac:dyDescent="0.5">
      <c r="A48" s="314"/>
      <c r="B48" s="176">
        <v>915356</v>
      </c>
      <c r="C48" s="176"/>
      <c r="D48" s="176"/>
      <c r="E48" s="176"/>
      <c r="F48" s="176"/>
      <c r="G48" s="176"/>
      <c r="H48" s="176"/>
    </row>
    <row r="49" spans="1:8" ht="44.45" customHeight="1" x14ac:dyDescent="0.5">
      <c r="A49" s="326" t="s">
        <v>38</v>
      </c>
      <c r="B49" s="326"/>
      <c r="C49" s="326"/>
      <c r="D49" s="326"/>
      <c r="E49" s="326"/>
      <c r="F49" s="326"/>
      <c r="H49" s="26"/>
    </row>
    <row r="50" spans="1:8" x14ac:dyDescent="0.5">
      <c r="B50" s="75"/>
      <c r="C50" s="75"/>
      <c r="D50" s="26"/>
      <c r="E50" s="26"/>
      <c r="F50" s="327"/>
      <c r="G50" s="328"/>
      <c r="H50" s="26"/>
    </row>
    <row r="51" spans="1:8" x14ac:dyDescent="0.5">
      <c r="B51" s="75"/>
      <c r="C51" s="75"/>
      <c r="D51" s="26"/>
      <c r="E51" s="26"/>
      <c r="F51" s="327"/>
      <c r="G51" s="328"/>
      <c r="H51" s="329"/>
    </row>
    <row r="52" spans="1:8" x14ac:dyDescent="0.5">
      <c r="B52" s="75"/>
      <c r="C52" s="75"/>
      <c r="D52" s="26"/>
      <c r="E52" s="26"/>
      <c r="F52" s="180"/>
      <c r="G52" s="72"/>
      <c r="H52" s="26"/>
    </row>
    <row r="53" spans="1:8" x14ac:dyDescent="0.5">
      <c r="B53" s="75"/>
      <c r="C53" s="75"/>
      <c r="D53" s="26"/>
      <c r="E53" s="26"/>
      <c r="F53" s="180"/>
      <c r="G53" s="72"/>
      <c r="H53" s="329"/>
    </row>
    <row r="54" spans="1:8" x14ac:dyDescent="0.5">
      <c r="B54" s="75"/>
      <c r="C54" s="75"/>
      <c r="D54" s="26"/>
      <c r="E54" s="26"/>
      <c r="F54" s="330"/>
      <c r="H54" s="26"/>
    </row>
    <row r="55" spans="1:8" x14ac:dyDescent="0.5">
      <c r="F55" s="330"/>
    </row>
    <row r="56" spans="1:8" x14ac:dyDescent="0.5">
      <c r="F56" s="330"/>
    </row>
    <row r="57" spans="1:8" x14ac:dyDescent="0.5">
      <c r="F57" s="330"/>
    </row>
    <row r="58" spans="1:8" x14ac:dyDescent="0.5">
      <c r="F58" s="330"/>
    </row>
    <row r="59" spans="1:8" x14ac:dyDescent="0.5">
      <c r="F59" s="330"/>
    </row>
    <row r="60" spans="1:8" x14ac:dyDescent="0.5">
      <c r="F60" s="330"/>
    </row>
    <row r="61" spans="1:8" x14ac:dyDescent="0.5">
      <c r="F61" s="330"/>
    </row>
    <row r="62" spans="1:8" x14ac:dyDescent="0.5">
      <c r="F62" s="330"/>
    </row>
    <row r="63" spans="1:8" x14ac:dyDescent="0.5">
      <c r="F63" s="330"/>
    </row>
    <row r="64" spans="1:8" x14ac:dyDescent="0.5">
      <c r="F64" s="330"/>
    </row>
    <row r="65" spans="6:6" x14ac:dyDescent="0.5">
      <c r="F65" s="330"/>
    </row>
    <row r="66" spans="6:6" x14ac:dyDescent="0.5">
      <c r="F66" s="330"/>
    </row>
    <row r="67" spans="6:6" x14ac:dyDescent="0.5">
      <c r="F67" s="330"/>
    </row>
    <row r="68" spans="6:6" x14ac:dyDescent="0.5">
      <c r="F68" s="330"/>
    </row>
    <row r="69" spans="6:6" x14ac:dyDescent="0.5">
      <c r="F69" s="330"/>
    </row>
    <row r="70" spans="6:6" x14ac:dyDescent="0.5">
      <c r="F70" s="330"/>
    </row>
    <row r="71" spans="6:6" x14ac:dyDescent="0.5">
      <c r="F71" s="330"/>
    </row>
    <row r="72" spans="6:6" x14ac:dyDescent="0.5">
      <c r="F72" s="330"/>
    </row>
    <row r="73" spans="6:6" x14ac:dyDescent="0.5">
      <c r="F73" s="330"/>
    </row>
    <row r="74" spans="6:6" x14ac:dyDescent="0.5">
      <c r="F74" s="330"/>
    </row>
    <row r="75" spans="6:6" x14ac:dyDescent="0.5">
      <c r="F75" s="330"/>
    </row>
    <row r="76" spans="6:6" x14ac:dyDescent="0.5">
      <c r="F76" s="330"/>
    </row>
    <row r="77" spans="6:6" x14ac:dyDescent="0.5">
      <c r="F77" s="330"/>
    </row>
    <row r="78" spans="6:6" x14ac:dyDescent="0.5">
      <c r="F78" s="330"/>
    </row>
    <row r="79" spans="6:6" x14ac:dyDescent="0.5">
      <c r="F79" s="330"/>
    </row>
    <row r="80" spans="6:6" x14ac:dyDescent="0.5">
      <c r="F80" s="330"/>
    </row>
    <row r="81" spans="6:6" x14ac:dyDescent="0.5">
      <c r="F81" s="330"/>
    </row>
    <row r="82" spans="6:6" x14ac:dyDescent="0.5">
      <c r="F82" s="330"/>
    </row>
    <row r="83" spans="6:6" x14ac:dyDescent="0.5">
      <c r="F83" s="330"/>
    </row>
    <row r="84" spans="6:6" x14ac:dyDescent="0.5">
      <c r="F84" s="330"/>
    </row>
    <row r="85" spans="6:6" x14ac:dyDescent="0.5">
      <c r="F85" s="330"/>
    </row>
    <row r="86" spans="6:6" x14ac:dyDescent="0.5">
      <c r="F86" s="330"/>
    </row>
    <row r="87" spans="6:6" x14ac:dyDescent="0.5">
      <c r="F87" s="330"/>
    </row>
  </sheetData>
  <mergeCells count="5">
    <mergeCell ref="A2:B2"/>
    <mergeCell ref="A4:D4"/>
    <mergeCell ref="B6:D6"/>
    <mergeCell ref="F6:H6"/>
    <mergeCell ref="A49:F49"/>
  </mergeCells>
  <pageMargins left="0.70866141732283472" right="0.19685039370078741" top="0.39370078740157483" bottom="0.19685039370078741" header="0.43307086614173229" footer="0.23622047244094491"/>
  <pageSetup paperSize="9" scale="82" fitToHeight="0" orientation="portrait" r:id="rId1"/>
  <headerFooter>
    <oddFooter>&amp;R&amp;"Cordia New,Regular"11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70"/>
  <sheetViews>
    <sheetView showGridLines="0" zoomScaleNormal="100" zoomScaleSheetLayoutView="90" workbookViewId="0">
      <selection activeCell="A13" sqref="A13"/>
    </sheetView>
  </sheetViews>
  <sheetFormatPr defaultColWidth="9.140625" defaultRowHeight="21.75" x14ac:dyDescent="0.5"/>
  <cols>
    <col min="1" max="1" width="66.7109375" style="310" customWidth="1"/>
    <col min="2" max="2" width="12.7109375" style="310" customWidth="1"/>
    <col min="3" max="3" width="1.7109375" style="310" customWidth="1"/>
    <col min="4" max="4" width="13.5703125" style="310" bestFit="1" customWidth="1"/>
    <col min="5" max="5" width="1.7109375" style="310" customWidth="1"/>
    <col min="6" max="6" width="12.7109375" style="310" customWidth="1"/>
    <col min="7" max="7" width="1.7109375" style="310" customWidth="1"/>
    <col min="8" max="8" width="13.5703125" style="310" bestFit="1" customWidth="1"/>
    <col min="9" max="9" width="2.7109375" style="310" bestFit="1" customWidth="1"/>
    <col min="10" max="53" width="17" style="310" customWidth="1"/>
    <col min="54" max="16384" width="9.140625" style="310"/>
  </cols>
  <sheetData>
    <row r="1" spans="1:8" x14ac:dyDescent="0.5">
      <c r="H1" s="311" t="s">
        <v>76</v>
      </c>
    </row>
    <row r="2" spans="1:8" x14ac:dyDescent="0.5">
      <c r="A2" s="314" t="s">
        <v>0</v>
      </c>
      <c r="B2" s="314"/>
      <c r="C2" s="313"/>
      <c r="D2" s="313"/>
      <c r="E2" s="313"/>
      <c r="F2" s="313"/>
      <c r="G2" s="313"/>
      <c r="H2" s="313"/>
    </row>
    <row r="3" spans="1:8" x14ac:dyDescent="0.5">
      <c r="A3" s="314" t="s">
        <v>217</v>
      </c>
      <c r="B3" s="314"/>
      <c r="C3" s="313"/>
      <c r="D3" s="313"/>
      <c r="E3" s="313"/>
      <c r="F3" s="313"/>
      <c r="G3" s="313"/>
      <c r="H3" s="313"/>
    </row>
    <row r="4" spans="1:8" x14ac:dyDescent="0.5">
      <c r="A4" s="314" t="s">
        <v>144</v>
      </c>
      <c r="B4" s="314"/>
      <c r="C4" s="313"/>
      <c r="D4" s="313"/>
      <c r="E4" s="313"/>
      <c r="F4" s="313"/>
      <c r="G4" s="313"/>
      <c r="H4" s="313"/>
    </row>
    <row r="5" spans="1:8" x14ac:dyDescent="0.5">
      <c r="H5" s="318" t="s">
        <v>3</v>
      </c>
    </row>
    <row r="6" spans="1:8" x14ac:dyDescent="0.5">
      <c r="B6" s="315" t="s">
        <v>191</v>
      </c>
      <c r="C6" s="315"/>
      <c r="D6" s="315"/>
      <c r="E6" s="316"/>
      <c r="F6" s="315" t="s">
        <v>5</v>
      </c>
      <c r="G6" s="315"/>
      <c r="H6" s="315"/>
    </row>
    <row r="7" spans="1:8" x14ac:dyDescent="0.5">
      <c r="B7" s="317">
        <v>2565</v>
      </c>
      <c r="C7" s="311"/>
      <c r="D7" s="317">
        <v>2564</v>
      </c>
      <c r="E7" s="311"/>
      <c r="F7" s="317">
        <v>2565</v>
      </c>
      <c r="G7" s="311"/>
      <c r="H7" s="317">
        <v>2564</v>
      </c>
    </row>
    <row r="8" spans="1:8" x14ac:dyDescent="0.5">
      <c r="A8" s="331" t="s">
        <v>218</v>
      </c>
      <c r="D8" s="318"/>
      <c r="H8" s="318"/>
    </row>
    <row r="9" spans="1:8" hidden="1" x14ac:dyDescent="0.5">
      <c r="A9" s="168" t="s">
        <v>219</v>
      </c>
      <c r="B9" s="47"/>
      <c r="D9" s="181">
        <v>0</v>
      </c>
      <c r="E9" s="172"/>
      <c r="F9" s="47"/>
      <c r="G9" s="173"/>
      <c r="H9" s="91">
        <v>0</v>
      </c>
    </row>
    <row r="10" spans="1:8" x14ac:dyDescent="0.5">
      <c r="A10" s="169" t="s">
        <v>220</v>
      </c>
      <c r="B10" s="7"/>
      <c r="D10" s="318"/>
      <c r="F10" s="7"/>
      <c r="H10" s="192"/>
    </row>
    <row r="11" spans="1:8" x14ac:dyDescent="0.5">
      <c r="A11" s="332" t="s">
        <v>221</v>
      </c>
      <c r="B11" s="7">
        <v>292900</v>
      </c>
      <c r="D11" s="181">
        <v>289250</v>
      </c>
      <c r="F11" s="7">
        <v>269700</v>
      </c>
      <c r="H11" s="91">
        <v>284700</v>
      </c>
    </row>
    <row r="12" spans="1:8" x14ac:dyDescent="0.5">
      <c r="A12" s="169" t="s">
        <v>222</v>
      </c>
      <c r="D12" s="318"/>
      <c r="H12" s="318"/>
    </row>
    <row r="13" spans="1:8" x14ac:dyDescent="0.5">
      <c r="A13" s="332" t="s">
        <v>221</v>
      </c>
      <c r="B13" s="181">
        <v>-409900</v>
      </c>
      <c r="D13" s="181">
        <v>-249400</v>
      </c>
      <c r="F13" s="181">
        <v>-402000</v>
      </c>
      <c r="H13" s="181">
        <v>-245700</v>
      </c>
    </row>
    <row r="14" spans="1:8" x14ac:dyDescent="0.5">
      <c r="A14" s="169" t="s">
        <v>220</v>
      </c>
      <c r="D14" s="333"/>
      <c r="H14" s="318"/>
    </row>
    <row r="15" spans="1:8" x14ac:dyDescent="0.5">
      <c r="A15" s="332" t="s">
        <v>223</v>
      </c>
      <c r="B15" s="7">
        <v>77834</v>
      </c>
      <c r="D15" s="202">
        <v>87993</v>
      </c>
      <c r="F15" s="7">
        <v>77834</v>
      </c>
      <c r="H15" s="202">
        <v>87993</v>
      </c>
    </row>
    <row r="16" spans="1:8" x14ac:dyDescent="0.5">
      <c r="A16" s="169" t="s">
        <v>222</v>
      </c>
      <c r="D16" s="318"/>
      <c r="H16" s="318"/>
    </row>
    <row r="17" spans="1:8" x14ac:dyDescent="0.5">
      <c r="A17" s="332" t="s">
        <v>223</v>
      </c>
      <c r="B17" s="181">
        <v>-58851</v>
      </c>
      <c r="D17" s="181">
        <v>-77013</v>
      </c>
      <c r="F17" s="181">
        <v>-58851</v>
      </c>
      <c r="H17" s="181">
        <v>-77013</v>
      </c>
    </row>
    <row r="18" spans="1:8" x14ac:dyDescent="0.5">
      <c r="A18" s="170" t="s">
        <v>227</v>
      </c>
      <c r="D18" s="318"/>
      <c r="H18" s="333"/>
    </row>
    <row r="19" spans="1:8" x14ac:dyDescent="0.5">
      <c r="A19" s="332" t="s">
        <v>228</v>
      </c>
      <c r="B19" s="7">
        <v>2035</v>
      </c>
      <c r="D19" s="181">
        <v>612</v>
      </c>
      <c r="F19" s="7">
        <v>2035</v>
      </c>
      <c r="H19" s="181">
        <v>612</v>
      </c>
    </row>
    <row r="20" spans="1:8" x14ac:dyDescent="0.5">
      <c r="A20" s="170" t="s">
        <v>229</v>
      </c>
      <c r="D20" s="318"/>
      <c r="H20" s="192"/>
    </row>
    <row r="21" spans="1:8" x14ac:dyDescent="0.5">
      <c r="A21" s="332" t="s">
        <v>230</v>
      </c>
      <c r="B21" s="7">
        <v>2683</v>
      </c>
      <c r="D21" s="91">
        <v>1467</v>
      </c>
      <c r="F21" s="7">
        <v>2683</v>
      </c>
      <c r="H21" s="91">
        <v>1467</v>
      </c>
    </row>
    <row r="22" spans="1:8" hidden="1" x14ac:dyDescent="0.5">
      <c r="A22" s="170" t="s">
        <v>229</v>
      </c>
      <c r="D22" s="318"/>
      <c r="H22" s="318"/>
    </row>
    <row r="23" spans="1:8" hidden="1" x14ac:dyDescent="0.5">
      <c r="A23" s="332" t="s">
        <v>231</v>
      </c>
      <c r="B23" s="47"/>
      <c r="D23" s="91"/>
      <c r="F23" s="47"/>
      <c r="H23" s="91"/>
    </row>
    <row r="24" spans="1:8" hidden="1" x14ac:dyDescent="0.5">
      <c r="A24" s="169" t="s">
        <v>232</v>
      </c>
      <c r="D24" s="318"/>
      <c r="H24" s="318"/>
    </row>
    <row r="25" spans="1:8" hidden="1" x14ac:dyDescent="0.5">
      <c r="A25" s="332" t="s">
        <v>231</v>
      </c>
      <c r="B25" s="181"/>
      <c r="D25" s="91"/>
      <c r="E25" s="172"/>
      <c r="F25" s="7"/>
      <c r="G25" s="172"/>
      <c r="H25" s="91"/>
    </row>
    <row r="26" spans="1:8" hidden="1" x14ac:dyDescent="0.5">
      <c r="A26" s="170" t="s">
        <v>233</v>
      </c>
      <c r="D26" s="318"/>
      <c r="H26" s="318"/>
    </row>
    <row r="27" spans="1:8" hidden="1" x14ac:dyDescent="0.5">
      <c r="A27" s="332" t="s">
        <v>228</v>
      </c>
      <c r="B27" s="12"/>
      <c r="D27" s="91"/>
      <c r="E27" s="173"/>
      <c r="F27" s="47"/>
      <c r="G27" s="173"/>
      <c r="H27" s="91"/>
    </row>
    <row r="28" spans="1:8" hidden="1" x14ac:dyDescent="0.5">
      <c r="A28" s="169" t="s">
        <v>234</v>
      </c>
      <c r="D28" s="318"/>
      <c r="F28" s="12"/>
      <c r="H28" s="318"/>
    </row>
    <row r="29" spans="1:8" hidden="1" x14ac:dyDescent="0.5">
      <c r="A29" s="332" t="s">
        <v>235</v>
      </c>
      <c r="B29" s="181"/>
      <c r="D29" s="47"/>
      <c r="E29" s="173"/>
      <c r="F29" s="7"/>
      <c r="G29" s="173"/>
      <c r="H29" s="47"/>
    </row>
    <row r="30" spans="1:8" hidden="1" x14ac:dyDescent="0.5">
      <c r="A30" s="169" t="s">
        <v>222</v>
      </c>
      <c r="D30" s="318"/>
      <c r="F30" s="12"/>
      <c r="H30" s="318"/>
    </row>
    <row r="31" spans="1:8" hidden="1" x14ac:dyDescent="0.5">
      <c r="A31" s="332" t="s">
        <v>235</v>
      </c>
      <c r="B31" s="47"/>
      <c r="D31" s="91"/>
      <c r="E31" s="173"/>
      <c r="F31" s="47"/>
      <c r="G31" s="173"/>
      <c r="H31" s="91"/>
    </row>
    <row r="32" spans="1:8" hidden="1" x14ac:dyDescent="0.5">
      <c r="A32" s="169" t="s">
        <v>236</v>
      </c>
      <c r="B32" s="47"/>
      <c r="D32" s="181"/>
      <c r="E32" s="173"/>
      <c r="F32" s="47"/>
      <c r="G32" s="173"/>
      <c r="H32" s="181"/>
    </row>
    <row r="33" spans="1:8" hidden="1" x14ac:dyDescent="0.5">
      <c r="A33" s="332" t="s">
        <v>231</v>
      </c>
      <c r="B33" s="47"/>
      <c r="D33" s="91"/>
      <c r="E33" s="173"/>
      <c r="F33" s="47"/>
      <c r="G33" s="173"/>
      <c r="H33" s="91"/>
    </row>
    <row r="34" spans="1:8" hidden="1" x14ac:dyDescent="0.5">
      <c r="A34" s="169" t="s">
        <v>236</v>
      </c>
      <c r="B34" s="47"/>
      <c r="D34" s="181"/>
      <c r="E34" s="173"/>
      <c r="F34" s="47"/>
      <c r="G34" s="173"/>
      <c r="H34" s="181"/>
    </row>
    <row r="35" spans="1:8" hidden="1" x14ac:dyDescent="0.5">
      <c r="A35" s="332" t="s">
        <v>228</v>
      </c>
      <c r="B35" s="47"/>
      <c r="D35" s="91"/>
      <c r="E35" s="173"/>
      <c r="F35" s="47"/>
      <c r="G35" s="173"/>
      <c r="H35" s="91"/>
    </row>
    <row r="36" spans="1:8" s="325" customFormat="1" hidden="1" x14ac:dyDescent="0.5">
      <c r="A36" s="325" t="s">
        <v>237</v>
      </c>
      <c r="B36" s="47"/>
      <c r="C36" s="173"/>
      <c r="D36" s="47"/>
      <c r="E36" s="172"/>
      <c r="F36" s="47"/>
      <c r="G36" s="173"/>
      <c r="H36" s="47"/>
    </row>
    <row r="37" spans="1:8" s="325" customFormat="1" x14ac:dyDescent="0.5">
      <c r="A37" s="325" t="s">
        <v>241</v>
      </c>
      <c r="B37" s="181">
        <v>1984</v>
      </c>
      <c r="C37" s="172"/>
      <c r="D37" s="181">
        <v>2739</v>
      </c>
      <c r="E37" s="172"/>
      <c r="F37" s="181">
        <v>1826</v>
      </c>
      <c r="G37" s="172"/>
      <c r="H37" s="91">
        <v>2644</v>
      </c>
    </row>
    <row r="38" spans="1:8" s="325" customFormat="1" x14ac:dyDescent="0.5">
      <c r="A38" s="325" t="s">
        <v>242</v>
      </c>
      <c r="B38" s="181">
        <v>-78122</v>
      </c>
      <c r="C38" s="172"/>
      <c r="D38" s="181">
        <v>-48381</v>
      </c>
      <c r="E38" s="172"/>
      <c r="F38" s="181">
        <v>-77899</v>
      </c>
      <c r="G38" s="172"/>
      <c r="H38" s="181">
        <v>-48325</v>
      </c>
    </row>
    <row r="39" spans="1:8" s="325" customFormat="1" x14ac:dyDescent="0.5">
      <c r="A39" s="325" t="s">
        <v>243</v>
      </c>
      <c r="B39" s="181">
        <v>-835</v>
      </c>
      <c r="C39" s="173"/>
      <c r="D39" s="181">
        <v>-258</v>
      </c>
      <c r="E39" s="172"/>
      <c r="F39" s="181">
        <v>-828</v>
      </c>
      <c r="G39" s="173"/>
      <c r="H39" s="181">
        <v>-258</v>
      </c>
    </row>
    <row r="40" spans="1:8" s="325" customFormat="1" x14ac:dyDescent="0.5">
      <c r="A40" s="325" t="s">
        <v>287</v>
      </c>
      <c r="B40" s="181">
        <v>-10398</v>
      </c>
      <c r="C40" s="173"/>
      <c r="D40" s="181">
        <v>-3990</v>
      </c>
      <c r="E40" s="172"/>
      <c r="F40" s="181">
        <v>-10398</v>
      </c>
      <c r="G40" s="173"/>
      <c r="H40" s="181">
        <v>-3990</v>
      </c>
    </row>
    <row r="41" spans="1:8" s="325" customFormat="1" x14ac:dyDescent="0.5">
      <c r="A41" s="325" t="s">
        <v>244</v>
      </c>
      <c r="B41" s="91">
        <v>43</v>
      </c>
      <c r="C41" s="173"/>
      <c r="D41" s="91">
        <v>1426</v>
      </c>
      <c r="E41" s="173"/>
      <c r="F41" s="91">
        <v>43</v>
      </c>
      <c r="G41" s="173"/>
      <c r="H41" s="91">
        <v>1426</v>
      </c>
    </row>
    <row r="42" spans="1:8" s="325" customFormat="1" x14ac:dyDescent="0.5">
      <c r="A42" s="325" t="s">
        <v>245</v>
      </c>
      <c r="B42" s="181">
        <v>38304</v>
      </c>
      <c r="C42" s="173"/>
      <c r="D42" s="91">
        <v>33812</v>
      </c>
      <c r="E42" s="173"/>
      <c r="F42" s="181">
        <v>38304</v>
      </c>
      <c r="G42" s="173"/>
      <c r="H42" s="91">
        <v>33812</v>
      </c>
    </row>
    <row r="43" spans="1:8" s="325" customFormat="1" x14ac:dyDescent="0.5">
      <c r="A43" s="331" t="s">
        <v>246</v>
      </c>
      <c r="B43" s="182">
        <v>-142323</v>
      </c>
      <c r="C43" s="176"/>
      <c r="D43" s="182">
        <v>38257</v>
      </c>
      <c r="E43" s="176"/>
      <c r="F43" s="182">
        <v>-157551</v>
      </c>
      <c r="G43" s="176"/>
      <c r="H43" s="182">
        <v>37368</v>
      </c>
    </row>
    <row r="44" spans="1:8" s="325" customFormat="1" ht="5.0999999999999996" customHeight="1" x14ac:dyDescent="0.5">
      <c r="B44" s="174"/>
      <c r="C44" s="174"/>
      <c r="D44" s="174"/>
      <c r="E44" s="174"/>
      <c r="F44" s="174"/>
      <c r="G44" s="174"/>
      <c r="H44" s="174"/>
    </row>
    <row r="45" spans="1:8" s="325" customFormat="1" x14ac:dyDescent="0.5">
      <c r="A45" s="331" t="s">
        <v>247</v>
      </c>
      <c r="B45" s="183"/>
      <c r="C45" s="174"/>
      <c r="D45" s="183"/>
      <c r="E45" s="174"/>
      <c r="F45" s="183"/>
      <c r="G45" s="174"/>
      <c r="H45" s="183"/>
    </row>
    <row r="46" spans="1:8" s="325" customFormat="1" x14ac:dyDescent="0.5">
      <c r="A46" s="325" t="s">
        <v>248</v>
      </c>
      <c r="B46" s="47">
        <v>0</v>
      </c>
      <c r="C46" s="9">
        <v>0</v>
      </c>
      <c r="D46" s="181">
        <v>-33637</v>
      </c>
      <c r="E46" s="174"/>
      <c r="F46" s="47">
        <v>0</v>
      </c>
      <c r="G46" s="174"/>
      <c r="H46" s="181">
        <v>-33637</v>
      </c>
    </row>
    <row r="47" spans="1:8" s="12" customFormat="1" x14ac:dyDescent="0.5">
      <c r="A47" s="12" t="s">
        <v>182</v>
      </c>
      <c r="B47" s="181">
        <v>-81000</v>
      </c>
      <c r="C47" s="9"/>
      <c r="D47" s="181">
        <v>-64800</v>
      </c>
      <c r="E47" s="9"/>
      <c r="F47" s="181">
        <v>-81000</v>
      </c>
      <c r="G47" s="9"/>
      <c r="H47" s="181">
        <v>-64800</v>
      </c>
    </row>
    <row r="48" spans="1:8" s="325" customFormat="1" hidden="1" x14ac:dyDescent="0.5">
      <c r="A48" s="325" t="s">
        <v>288</v>
      </c>
      <c r="B48" s="183"/>
      <c r="C48" s="174"/>
      <c r="D48" s="183"/>
      <c r="E48" s="174"/>
      <c r="F48" s="183">
        <v>0</v>
      </c>
      <c r="G48" s="174"/>
      <c r="H48" s="47">
        <v>0</v>
      </c>
    </row>
    <row r="49" spans="1:9" s="325" customFormat="1" hidden="1" x14ac:dyDescent="0.5">
      <c r="A49" s="325" t="s">
        <v>289</v>
      </c>
      <c r="B49" s="47"/>
      <c r="C49" s="73"/>
      <c r="D49" s="47"/>
      <c r="E49" s="73"/>
      <c r="F49" s="47">
        <v>0</v>
      </c>
      <c r="G49" s="74"/>
      <c r="H49" s="166">
        <v>0</v>
      </c>
    </row>
    <row r="50" spans="1:9" s="325" customFormat="1" x14ac:dyDescent="0.5">
      <c r="A50" s="331" t="s">
        <v>290</v>
      </c>
      <c r="B50" s="182">
        <v>-81000</v>
      </c>
      <c r="C50" s="16"/>
      <c r="D50" s="182">
        <v>-98437</v>
      </c>
      <c r="E50" s="16"/>
      <c r="F50" s="182">
        <v>-81000</v>
      </c>
      <c r="G50" s="16"/>
      <c r="H50" s="182">
        <v>-98437</v>
      </c>
    </row>
    <row r="51" spans="1:9" s="325" customFormat="1" ht="5.0999999999999996" customHeight="1" x14ac:dyDescent="0.5">
      <c r="B51" s="173"/>
      <c r="C51" s="173"/>
      <c r="D51" s="173"/>
      <c r="E51" s="173"/>
      <c r="F51" s="173"/>
      <c r="G51" s="173"/>
      <c r="H51" s="173"/>
    </row>
    <row r="52" spans="1:9" s="334" customFormat="1" ht="21" hidden="1" x14ac:dyDescent="0.45">
      <c r="A52" s="331" t="s">
        <v>291</v>
      </c>
      <c r="B52" s="184"/>
      <c r="C52" s="185"/>
      <c r="D52" s="184"/>
      <c r="E52" s="185"/>
      <c r="F52" s="184"/>
      <c r="G52" s="185"/>
      <c r="H52" s="184"/>
    </row>
    <row r="53" spans="1:9" s="334" customFormat="1" ht="21" hidden="1" x14ac:dyDescent="0.45">
      <c r="A53" s="335" t="s">
        <v>21</v>
      </c>
      <c r="B53" s="77">
        <v>0</v>
      </c>
      <c r="C53" s="21"/>
      <c r="D53" s="186">
        <v>0</v>
      </c>
      <c r="E53" s="21"/>
      <c r="F53" s="77">
        <v>0</v>
      </c>
      <c r="G53" s="21"/>
      <c r="H53" s="77">
        <v>0</v>
      </c>
    </row>
    <row r="54" spans="1:9" s="325" customFormat="1" ht="5.0999999999999996" customHeight="1" x14ac:dyDescent="0.5">
      <c r="B54" s="173"/>
      <c r="C54" s="173"/>
      <c r="D54" s="173"/>
      <c r="E54" s="173"/>
      <c r="F54" s="173"/>
      <c r="G54" s="173"/>
      <c r="H54" s="173"/>
    </row>
    <row r="55" spans="1:9" s="334" customFormat="1" ht="21" x14ac:dyDescent="0.45">
      <c r="A55" s="334" t="s">
        <v>250</v>
      </c>
      <c r="B55" s="191">
        <v>-20227</v>
      </c>
      <c r="C55" s="18"/>
      <c r="D55" s="191">
        <v>7317</v>
      </c>
      <c r="E55" s="18"/>
      <c r="F55" s="191">
        <v>-6534</v>
      </c>
      <c r="G55" s="18"/>
      <c r="H55" s="191">
        <v>7495</v>
      </c>
    </row>
    <row r="56" spans="1:9" s="325" customFormat="1" x14ac:dyDescent="0.5">
      <c r="A56" s="325" t="s">
        <v>251</v>
      </c>
      <c r="B56" s="187">
        <v>198441</v>
      </c>
      <c r="C56" s="174"/>
      <c r="D56" s="187">
        <v>145806</v>
      </c>
      <c r="E56" s="174"/>
      <c r="F56" s="187">
        <v>157764</v>
      </c>
      <c r="G56" s="174"/>
      <c r="H56" s="17">
        <v>129832</v>
      </c>
    </row>
    <row r="57" spans="1:9" s="334" customFormat="1" thickBot="1" x14ac:dyDescent="0.5">
      <c r="A57" s="331" t="s">
        <v>292</v>
      </c>
      <c r="B57" s="188">
        <v>178214</v>
      </c>
      <c r="C57" s="185"/>
      <c r="D57" s="188">
        <v>153123</v>
      </c>
      <c r="E57" s="176"/>
      <c r="F57" s="188">
        <v>151230</v>
      </c>
      <c r="G57" s="185"/>
      <c r="H57" s="10">
        <v>137327</v>
      </c>
    </row>
    <row r="58" spans="1:9" s="325" customFormat="1" ht="5.0999999999999996" customHeight="1" thickTop="1" x14ac:dyDescent="0.5">
      <c r="B58" s="183"/>
      <c r="C58" s="174"/>
      <c r="D58" s="183"/>
      <c r="E58" s="174"/>
      <c r="F58" s="183"/>
      <c r="G58" s="174"/>
      <c r="H58" s="183"/>
    </row>
    <row r="59" spans="1:9" s="325" customFormat="1" x14ac:dyDescent="0.5">
      <c r="A59" s="331" t="s">
        <v>253</v>
      </c>
    </row>
    <row r="60" spans="1:9" s="325" customFormat="1" x14ac:dyDescent="0.5">
      <c r="A60" s="325" t="s">
        <v>254</v>
      </c>
    </row>
    <row r="61" spans="1:9" s="325" customFormat="1" x14ac:dyDescent="0.5">
      <c r="A61" s="336" t="s">
        <v>293</v>
      </c>
      <c r="I61" s="172"/>
    </row>
    <row r="62" spans="1:9" s="325" customFormat="1" x14ac:dyDescent="0.5">
      <c r="A62" s="337" t="s">
        <v>257</v>
      </c>
      <c r="B62" s="181">
        <v>2434</v>
      </c>
      <c r="C62" s="181"/>
      <c r="D62" s="181">
        <v>19016</v>
      </c>
      <c r="E62" s="181"/>
      <c r="F62" s="181">
        <v>2434</v>
      </c>
      <c r="G62" s="181"/>
      <c r="H62" s="181">
        <v>19016</v>
      </c>
      <c r="I62" s="172"/>
    </row>
    <row r="63" spans="1:9" s="325" customFormat="1" hidden="1" x14ac:dyDescent="0.5">
      <c r="A63" s="336" t="s">
        <v>294</v>
      </c>
      <c r="B63" s="12">
        <v>0</v>
      </c>
      <c r="C63" s="47"/>
      <c r="D63" s="12">
        <v>0</v>
      </c>
      <c r="E63" s="47"/>
      <c r="F63" s="12">
        <v>0</v>
      </c>
      <c r="G63" s="47"/>
      <c r="H63" s="12">
        <v>0</v>
      </c>
      <c r="I63" s="172"/>
    </row>
    <row r="64" spans="1:9" s="325" customFormat="1" hidden="1" x14ac:dyDescent="0.5">
      <c r="A64" s="336" t="s">
        <v>258</v>
      </c>
      <c r="B64" s="7">
        <v>0</v>
      </c>
      <c r="C64" s="91"/>
      <c r="D64" s="7">
        <v>0</v>
      </c>
      <c r="E64" s="91"/>
      <c r="F64" s="7">
        <v>0</v>
      </c>
      <c r="G64" s="91"/>
      <c r="H64" s="7">
        <v>0</v>
      </c>
      <c r="I64" s="172"/>
    </row>
    <row r="65" spans="1:9" s="325" customFormat="1" hidden="1" x14ac:dyDescent="0.5">
      <c r="A65" s="338" t="s">
        <v>295</v>
      </c>
      <c r="C65" s="181"/>
      <c r="E65" s="181"/>
      <c r="G65" s="181"/>
      <c r="I65" s="172"/>
    </row>
    <row r="66" spans="1:9" s="325" customFormat="1" hidden="1" x14ac:dyDescent="0.5">
      <c r="A66" s="339" t="s">
        <v>296</v>
      </c>
      <c r="B66" s="12">
        <v>0</v>
      </c>
      <c r="C66" s="181"/>
      <c r="D66" s="7">
        <v>0</v>
      </c>
      <c r="E66" s="91"/>
      <c r="F66" s="340">
        <v>0</v>
      </c>
      <c r="G66" s="91"/>
      <c r="H66" s="7">
        <v>0</v>
      </c>
    </row>
    <row r="67" spans="1:9" s="325" customFormat="1" ht="15" customHeight="1" x14ac:dyDescent="0.5">
      <c r="A67" s="341"/>
      <c r="B67" s="12"/>
      <c r="C67" s="181"/>
      <c r="D67" s="47"/>
      <c r="E67" s="181"/>
      <c r="G67" s="181"/>
      <c r="H67" s="47"/>
    </row>
    <row r="68" spans="1:9" s="325" customFormat="1" ht="15" customHeight="1" x14ac:dyDescent="0.5">
      <c r="A68" s="341"/>
      <c r="B68" s="12"/>
      <c r="C68" s="181"/>
      <c r="D68" s="47"/>
      <c r="E68" s="181"/>
      <c r="G68" s="181"/>
      <c r="H68" s="47"/>
    </row>
    <row r="69" spans="1:9" s="325" customFormat="1" ht="15" customHeight="1" x14ac:dyDescent="0.5">
      <c r="A69" s="341"/>
      <c r="B69" s="12"/>
      <c r="C69" s="181"/>
      <c r="D69" s="47"/>
      <c r="E69" s="181"/>
      <c r="G69" s="181"/>
      <c r="H69" s="47"/>
    </row>
    <row r="70" spans="1:9" s="325" customFormat="1" x14ac:dyDescent="0.5">
      <c r="A70" s="310" t="s">
        <v>38</v>
      </c>
      <c r="B70" s="310"/>
      <c r="C70" s="310"/>
      <c r="D70" s="310"/>
      <c r="E70" s="310"/>
      <c r="F70" s="310"/>
    </row>
  </sheetData>
  <mergeCells count="2">
    <mergeCell ref="B6:D6"/>
    <mergeCell ref="F6:H6"/>
  </mergeCells>
  <pageMargins left="0.51181102362204722" right="0.23622047244094491" top="0.27559055118110237" bottom="0.19685039370078741" header="0.31496062992125984" footer="0.19685039370078741"/>
  <pageSetup paperSize="9" scale="84" fitToHeight="0" orientation="portrait" r:id="rId1"/>
  <headerFooter>
    <oddFooter>&amp;R&amp;13 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74FF13F6E88E4E87197B6787F2E1AF" ma:contentTypeVersion="12" ma:contentTypeDescription="สร้างเอกสารใหม่" ma:contentTypeScope="" ma:versionID="618a9ec751be8cb7282407fa17b61c36">
  <xsd:schema xmlns:xsd="http://www.w3.org/2001/XMLSchema" xmlns:xs="http://www.w3.org/2001/XMLSchema" xmlns:p="http://schemas.microsoft.com/office/2006/metadata/properties" xmlns:ns2="ad97f414-fcb6-440d-ba65-b94455fba3c5" targetNamespace="http://schemas.microsoft.com/office/2006/metadata/properties" ma:root="true" ma:fieldsID="2dd1ae471d1290e2109394ab2dff7b9c" ns2:_="">
    <xsd:import namespace="ad97f414-fcb6-440d-ba65-b94455fba3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DA6506-091F-46EB-85BA-220A2BEB9C71}">
  <ds:schemaRefs>
    <ds:schemaRef ds:uri="http://schemas.microsoft.com/office/2006/metadata/properties"/>
    <ds:schemaRef ds:uri="http://schemas.microsoft.com/office/infopath/2007/PartnerControls"/>
    <ds:schemaRef ds:uri="ad97f414-fcb6-440d-ba65-b94455fba3c5"/>
  </ds:schemaRefs>
</ds:datastoreItem>
</file>

<file path=customXml/itemProps3.xml><?xml version="1.0" encoding="utf-8"?>
<ds:datastoreItem xmlns:ds="http://schemas.openxmlformats.org/officeDocument/2006/customXml" ds:itemID="{B30083A0-669B-4650-A11B-6012332181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14</vt:i4>
      </vt:variant>
    </vt:vector>
  </HeadingPairs>
  <TitlesOfParts>
    <vt:vector size="27" baseType="lpstr">
      <vt:lpstr>งบดุล 1</vt:lpstr>
      <vt:lpstr>งบดุล 2</vt:lpstr>
      <vt:lpstr>งบดุล 3</vt:lpstr>
      <vt:lpstr>เบ็ดเสร็จ1 3M</vt:lpstr>
      <vt:lpstr>เบ็ดเสร็จ2 3M</vt:lpstr>
      <vt:lpstr>เบ็ดเสร็จ1 9M</vt:lpstr>
      <vt:lpstr>เบ็ดเสร็จ2 9M</vt:lpstr>
      <vt:lpstr>งบแสดงการเปลี่ยนแปลง_งบรวม</vt:lpstr>
      <vt:lpstr>งบแสดงการเปลี่ยนแปลง_งบเฉพาะ</vt:lpstr>
      <vt:lpstr>งบกระแสเงินสด 1</vt:lpstr>
      <vt:lpstr>งบกระแสเงินสด 2</vt:lpstr>
      <vt:lpstr>กระแสเงินสด1</vt:lpstr>
      <vt:lpstr>กระแสเงินสด2</vt:lpstr>
      <vt:lpstr>งบแสดงการเปลี่ยนแปลง_งบเฉพาะ!name</vt:lpstr>
      <vt:lpstr>กระแสเงินสด1!Print_Area</vt:lpstr>
      <vt:lpstr>กระแสเงินสด2!Print_Area</vt:lpstr>
      <vt:lpstr>'งบกระแสเงินสด 1'!Print_Area</vt:lpstr>
      <vt:lpstr>'งบกระแสเงินสด 2'!Print_Area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งบแสดงการเปลี่ยนแปลง_งบเฉพาะ!Print_Area</vt:lpstr>
      <vt:lpstr>งบแสดงการเปลี่ยนแปลง_งบรวม!Print_Area</vt:lpstr>
      <vt:lpstr>'เบ็ดเสร็จ1 3M'!Print_Area</vt:lpstr>
      <vt:lpstr>'เบ็ดเสร็จ1 9M'!Print_Area</vt:lpstr>
      <vt:lpstr>'เบ็ดเสร็จ2 3M'!Print_Area</vt:lpstr>
      <vt:lpstr>'เบ็ดเสร็จ2 9M'!Print_Area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somjai</cp:lastModifiedBy>
  <cp:revision/>
  <cp:lastPrinted>2022-11-07T05:13:28Z</cp:lastPrinted>
  <dcterms:created xsi:type="dcterms:W3CDTF">1998-11-05T08:50:11Z</dcterms:created>
  <dcterms:modified xsi:type="dcterms:W3CDTF">2022-11-11T06:46:59Z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</Properties>
</file>