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บัญชีย้ายมาจาก_Drive_T\2565_Q3 ข้อมูลในแผ่น เพื่อ Online ตลาด\"/>
    </mc:Choice>
  </mc:AlternateContent>
  <xr:revisionPtr revIDLastSave="0" documentId="8_{228FE62A-64F3-43B7-B807-C6989125650A}" xr6:coauthVersionLast="47" xr6:coauthVersionMax="47" xr10:uidLastSave="{00000000-0000-0000-0000-000000000000}"/>
  <bookViews>
    <workbookView xWindow="-120" yWindow="-120" windowWidth="20730" windowHeight="11160" tabRatio="853" xr2:uid="{00000000-000D-0000-FFFF-FFFF00000000}"/>
  </bookViews>
  <sheets>
    <sheet name="BS1" sheetId="1" r:id="rId1"/>
    <sheet name="BS2" sheetId="12" r:id="rId2"/>
    <sheet name="BS3" sheetId="13" r:id="rId3"/>
    <sheet name="PL1 3M" sheetId="22" r:id="rId4"/>
    <sheet name="PL2 3M" sheetId="23" r:id="rId5"/>
    <sheet name="PL1 9M" sheetId="17" r:id="rId6"/>
    <sheet name="PL2 9M" sheetId="18" r:id="rId7"/>
    <sheet name="Change Conso" sheetId="6" r:id="rId8"/>
    <sheet name="Change Separate" sheetId="7" r:id="rId9"/>
    <sheet name="งบกระแสเงินสด 1" sheetId="8" state="hidden" r:id="rId10"/>
    <sheet name="งบกระแสเงินสด 2" sheetId="9" state="hidden" r:id="rId11"/>
    <sheet name="CF1" sheetId="19" r:id="rId12"/>
    <sheet name="CF2" sheetId="20" r:id="rId13"/>
  </sheets>
  <definedNames>
    <definedName name="_xlnm._FilterDatabase" localSheetId="5" hidden="1">'PL1 9M'!$A$7:$B$12</definedName>
    <definedName name="name" localSheetId="8">'Change Separate'!$A$3:$Y$36</definedName>
    <definedName name="_xlnm.Print_Area" localSheetId="0">'BS1'!$A$1:$J$39</definedName>
    <definedName name="_xlnm.Print_Area" localSheetId="1">'BS2'!$A$1:$J$28</definedName>
    <definedName name="_xlnm.Print_Area" localSheetId="2">'BS3'!$A$1:$J$30</definedName>
    <definedName name="_xlnm.Print_Area" localSheetId="11">'CF1'!$A$1:$H$49</definedName>
    <definedName name="_xlnm.Print_Area" localSheetId="12">'CF2'!$A$1:$H$70</definedName>
    <definedName name="_xlnm.Print_Area" localSheetId="7">'Change Conso'!$A$1:$AC$36</definedName>
    <definedName name="_xlnm.Print_Area" localSheetId="8">'Change Separate'!$A$1:$Y$36</definedName>
    <definedName name="_xlnm.Print_Area" localSheetId="3">'PL1 3M'!$A$1:$J$46</definedName>
    <definedName name="_xlnm.Print_Area" localSheetId="5">'PL1 9M'!$A$1:$J$51</definedName>
    <definedName name="_xlnm.Print_Area" localSheetId="4">'PL2 3M'!$A$1:$J$56</definedName>
    <definedName name="_xlnm.Print_Area" localSheetId="6">'PL2 9M'!$A$1:$J$47</definedName>
    <definedName name="_xlnm.Print_Area" localSheetId="9">'งบกระแสเงินสด 1'!$A$1:$H$46</definedName>
    <definedName name="_xlnm.Print_Area" localSheetId="10">'งบกระแสเงินสด 2'!$A$1:$H$74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<sst xmlns="http://schemas.openxmlformats.org/spreadsheetml/2006/main" count="660" uniqueCount="374">
  <si>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</si>
  <si>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</si>
  <si>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</si>
  <si>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</si>
  <si>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</si>
  <si>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</si>
  <si>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</si>
  <si>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</si>
  <si>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</si>
  <si>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</si>
  <si>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</si>
  <si>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</si>
  <si>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</si>
  <si>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</si>
  <si>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หลักทรัพย์เผื่อขาย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</si>
  <si>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</si>
  <si>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</si>
  <si>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</si>
  <si>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</si>
  <si>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</si>
  <si>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</si>
  <si>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ภาษีเงินได้นิติบุคคลค้างจ่าย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</si>
  <si>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</si>
  <si>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</si>
  <si>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</si>
  <si>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</si>
  <si>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</si>
  <si>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</si>
  <si>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</si>
  <si>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</si>
  <si>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</si>
  <si>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</si>
  <si>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</si>
  <si>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</si>
  <si>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</si>
  <si>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</si>
  <si>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</si>
  <si>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</si>
  <si>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</si>
  <si>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</si>
  <si>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</si>
  <si>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</si>
  <si>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</si>
  <si>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กำไร(ขาดทุน)ที่ยังไม่</t>
  </si>
  <si>
    <t>เกิดขึ้นจากการปรับ</t>
  </si>
  <si>
    <t>มูลค่าเงินลงทุนใน</t>
  </si>
  <si>
    <t>กำไร(ขาดทุน)ก่อนภาษีเงินได้</t>
  </si>
  <si>
    <t>เงินสดสุทธิใช้ไปในจากกิจกรรมจัดหาเงิน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</si>
  <si>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</si>
  <si>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</si>
  <si>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</si>
  <si>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</si>
  <si>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</si>
  <si>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</si>
  <si>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</si>
  <si>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</si>
  <si>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</si>
  <si>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</si>
  <si>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</si>
  <si>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</si>
  <si>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</si>
  <si>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</si>
  <si>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</si>
  <si>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</si>
  <si>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</si>
  <si>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ยอดคงเหลือ ณ วันที่ 1 มกราคม 2562</t>
  </si>
  <si>
    <t>ยอดคงเหลือ ณ วันที่ 31 มีนาคม 2562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</si>
  <si>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</si>
  <si>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</si>
  <si>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</si>
  <si>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</si>
  <si>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</si>
  <si>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</si>
  <si>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</si>
  <si>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</si>
  <si>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</si>
  <si>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</si>
  <si>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</si>
  <si>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</si>
  <si>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</si>
  <si>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</si>
  <si>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 xml:space="preserve">   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</si>
  <si>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</si>
  <si>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</si>
  <si>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</si>
  <si>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</si>
  <si>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</si>
  <si>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</si>
  <si>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</si>
  <si>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</si>
  <si>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</si>
  <si>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</si>
  <si>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</si>
  <si>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</si>
  <si>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</si>
  <si>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</si>
  <si>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</si>
  <si>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</si>
  <si>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</si>
  <si>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</si>
  <si>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</si>
  <si>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</si>
  <si>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</si>
  <si>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</si>
  <si>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</si>
  <si>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เงินลงทุน เพิ่มขึ้น</t>
  </si>
  <si>
    <t>เจ้าหนี้การค้าและเจ้าหนี้หมุนเวียนอื่น</t>
  </si>
  <si>
    <t>Interest expenses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</si>
  <si>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</si>
  <si>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</si>
  <si>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</si>
  <si>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</si>
  <si>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</si>
  <si>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</si>
  <si>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</si>
  <si>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</si>
  <si>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</si>
  <si>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</si>
  <si>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</si>
  <si>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</si>
  <si>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</si>
  <si>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</si>
  <si>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</si>
  <si>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</si>
  <si>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</si>
  <si>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</si>
  <si>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</si>
  <si>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</si>
  <si>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</si>
  <si>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</si>
  <si>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</si>
  <si>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</si>
  <si>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เงินสดและรายการเทียบเท่าเงินสดที่ถูกจัดประเภทเป็น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</si>
  <si>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</si>
  <si>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</si>
  <si>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</si>
  <si>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</si>
  <si>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STATEMENTS OF FINANCIAL POSITION</t>
  </si>
  <si>
    <t>NOTES</t>
  </si>
  <si>
    <t>31 December</t>
  </si>
  <si>
    <t>Consolidated financial statements</t>
  </si>
  <si>
    <t>Separate financial statements</t>
  </si>
  <si>
    <t>UNIT : THOUSAND BAHT</t>
  </si>
  <si>
    <t>(Unaudited</t>
  </si>
  <si>
    <t>(Audited)</t>
  </si>
  <si>
    <t>but reviewed)</t>
  </si>
  <si>
    <t>UNAUDITED BUT REVIEWED</t>
  </si>
  <si>
    <t>Consolidated
 financial statements</t>
  </si>
  <si>
    <t>Separate
 financial statements</t>
  </si>
  <si>
    <t>CASH FLOW STATEMENTS</t>
  </si>
  <si>
    <t>CASH FLOW STATEMENTS (CONTINUED)</t>
  </si>
  <si>
    <t>STATEMENTS OF COMPREHENSIVE INCOME</t>
  </si>
  <si>
    <t>STATEMENTS OF COMPREHENSIVE INCOME  (CONTINUED)</t>
  </si>
  <si>
    <t>Actuarial loss</t>
  </si>
  <si>
    <t>components of</t>
  </si>
  <si>
    <t xml:space="preserve">shareholders' </t>
  </si>
  <si>
    <t>equity</t>
  </si>
  <si>
    <t>Total other</t>
  </si>
  <si>
    <t xml:space="preserve">Total </t>
  </si>
  <si>
    <t>shareholders'</t>
  </si>
  <si>
    <t>Retained Earnings</t>
  </si>
  <si>
    <t>Other componants of equity</t>
  </si>
  <si>
    <t>STATEMENTS OF CHANGES IN SHAREHOLDERS' EQUITY</t>
  </si>
  <si>
    <t>CONSOLIDATED FINANCIAL STATEMENTS</t>
  </si>
  <si>
    <t>SEPARATE FINANCIAL STATEMENTS</t>
  </si>
  <si>
    <t>Issued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</si>
  <si>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</si>
  <si>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</si>
  <si>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</si>
  <si>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</si>
  <si>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</si>
  <si>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</si>
  <si>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</si>
  <si>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</si>
  <si>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</si>
  <si>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Balance as of 1 January 2021</t>
  </si>
  <si>
    <t>Total comprehensive income for the period</t>
  </si>
  <si>
    <t>Gain from capital reduction of investment</t>
  </si>
  <si>
    <t>interest</t>
  </si>
  <si>
    <t>Total</t>
  </si>
  <si>
    <t>STATEMENTS OF FINANCIAL POSITION (CONTINUED)</t>
  </si>
  <si>
    <t>Cash and cash equivalent - beginning of the period</t>
  </si>
  <si>
    <t>NET CASH USED IN FINANCING ACTIVITIES</t>
  </si>
  <si>
    <t>CASH FLOW FROM FINANCING ACTIVITIES</t>
  </si>
  <si>
    <t>Dividend payment</t>
  </si>
  <si>
    <t>Cash paid for withholding tax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</si>
  <si>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</si>
  <si>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</si>
  <si>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</si>
  <si>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</si>
  <si>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</si>
  <si>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</si>
  <si>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</si>
  <si>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>TOTAL CURRENT ASSETS</t>
  </si>
  <si>
    <t>NON CURRENT ASSETS</t>
  </si>
  <si>
    <t>Investments in associated company - net</t>
  </si>
  <si>
    <t>Investments in subsidiary company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</si>
  <si>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</si>
  <si>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</si>
  <si>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</si>
  <si>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</si>
  <si>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</si>
  <si>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</si>
  <si>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</si>
  <si>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</si>
  <si>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</si>
  <si>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</si>
  <si>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</si>
  <si>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Other current liabilities</t>
  </si>
  <si>
    <t>Current portion of lease liabilities</t>
  </si>
  <si>
    <t>TOTAL CURRENT LIABILITIES</t>
  </si>
  <si>
    <t>NON CURRENT LIABILITIES</t>
  </si>
  <si>
    <t>Deferred tax liabilities</t>
  </si>
  <si>
    <t>Retirement benefit obligations</t>
  </si>
  <si>
    <t>Other non current liabilities</t>
  </si>
  <si>
    <t>Lease liabilities - net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</si>
  <si>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</si>
  <si>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</si>
  <si>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</si>
  <si>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</si>
  <si>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</si>
  <si>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</si>
  <si>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</si>
  <si>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</si>
  <si>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</si>
  <si>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</si>
  <si>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</si>
  <si>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</si>
  <si>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</si>
  <si>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</si>
  <si>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</si>
  <si>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Revenues from operation</t>
  </si>
  <si>
    <t>Revenue from sales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</si>
  <si>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</si>
  <si>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</si>
  <si>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</si>
  <si>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</si>
  <si>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</si>
  <si>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</si>
  <si>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</si>
  <si>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</si>
  <si>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</si>
  <si>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</si>
  <si>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</si>
  <si>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</si>
  <si>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</si>
  <si>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</si>
  <si>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Allowance for impairment loss of investments</t>
  </si>
  <si>
    <t>Directors' remunerations</t>
  </si>
  <si>
    <t>INCOME TAX EXPENSES</t>
  </si>
  <si>
    <t>Finance costs</t>
  </si>
  <si>
    <t>Other comprehensive income:-</t>
  </si>
  <si>
    <t>profit or loss in subsequent period:</t>
  </si>
  <si>
    <t>TOTAL COMPREHENSIVE INCOME FOR THE PERIOD</t>
  </si>
  <si>
    <t>Other comprehensive income not be reclassified to</t>
  </si>
  <si>
    <t>other comprehensive income</t>
  </si>
  <si>
    <t>PROFIT (LOSS) ATTRIBUTABLE TO:</t>
  </si>
  <si>
    <t>Owners of the parent company</t>
  </si>
  <si>
    <t>TOTAL COMPREHENSIVE INCOME ATTRIBUTABLE TO :</t>
  </si>
  <si>
    <t>BASIC EARNINGS PER SHARE</t>
  </si>
  <si>
    <t>Owners of the parent company (Unit : Baht)</t>
  </si>
  <si>
    <t>Allowance for slow moving stock</t>
  </si>
  <si>
    <t>Depreciation and amortization</t>
  </si>
  <si>
    <t>Adjustments : -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</si>
  <si>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</si>
  <si>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</si>
  <si>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</si>
  <si>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</si>
  <si>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</si>
  <si>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</si>
  <si>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</si>
  <si>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</si>
  <si>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</si>
  <si>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</si>
  <si>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</si>
  <si>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</si>
  <si>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</si>
  <si>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</si>
  <si>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</si>
  <si>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</si>
  <si>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Proceeds from disposal of fixed assets</t>
  </si>
  <si>
    <t>ADDITIONAL DISCLOSURE ITEMS TO CASH FLOW STATEMENTS :</t>
  </si>
  <si>
    <t>Significant non-cash items consist of :</t>
  </si>
  <si>
    <t>-  Lease liabilities - net</t>
  </si>
  <si>
    <t>TOTAL NON CURRENT LIABILITIES</t>
  </si>
  <si>
    <t>TOTAL LIABILITIES</t>
  </si>
  <si>
    <t>Trade and other current payables</t>
  </si>
  <si>
    <t>Deferred finace costs</t>
  </si>
  <si>
    <t>Trade and other current receivables</t>
  </si>
  <si>
    <t>Unrealized gain from revaluation of financial assets</t>
  </si>
  <si>
    <t>Share of loss from investments in associated company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</si>
  <si>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</si>
  <si>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equity of</t>
  </si>
  <si>
    <t xml:space="preserve">parent </t>
  </si>
  <si>
    <t>company</t>
  </si>
  <si>
    <t>CASH FLOWS FROM INVESTING ACTIVITIES</t>
  </si>
  <si>
    <t>Dividend income from investments</t>
  </si>
  <si>
    <t>Allowance for expected credit losses</t>
  </si>
  <si>
    <t>CASH FLOWS FROM OPERATING ACTIVITIES</t>
  </si>
  <si>
    <t>Balance as of 1 January 2022</t>
  </si>
  <si>
    <t>Inventories - digital assets</t>
  </si>
  <si>
    <t>Deposits on fixed assets</t>
  </si>
  <si>
    <t>Gain on disposal of inventories - digital assets</t>
  </si>
  <si>
    <t xml:space="preserve">Revenue from the reward from as being node validator </t>
  </si>
  <si>
    <t xml:space="preserve">     of digital assets</t>
  </si>
  <si>
    <t>Unrealized loss from revaluation of inventories - digital assets</t>
  </si>
  <si>
    <t>Other comprehensive income to be reclassified to</t>
  </si>
  <si>
    <t>Revaluation surplus of digital assets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</si>
  <si>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</si>
  <si>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 xml:space="preserve">OTHER COMPREHENSIVE INCOME FOR </t>
  </si>
  <si>
    <t xml:space="preserve">  THE PERIOD - NET OF INCOME TAX</t>
  </si>
  <si>
    <t xml:space="preserve">Revaluation </t>
  </si>
  <si>
    <t xml:space="preserve">surplus of </t>
  </si>
  <si>
    <t>digital assets</t>
  </si>
  <si>
    <t>Gain on exchanges</t>
  </si>
  <si>
    <t>Revenue from the reward from as being node validator</t>
  </si>
  <si>
    <t>of digital assets</t>
  </si>
  <si>
    <t>Purchase of intangible assets - computer software</t>
  </si>
  <si>
    <t>Purchase of intangible assets - digital assets</t>
  </si>
  <si>
    <t xml:space="preserve">-  Loss on equity instruments designated at fair value through </t>
  </si>
  <si>
    <t>Cash flows before changes in operating assets and  liabilities</t>
  </si>
  <si>
    <t>Net profit for the period</t>
  </si>
  <si>
    <t xml:space="preserve">PROFIT BEFORE FINANCE COSTS AND </t>
  </si>
  <si>
    <t>NET PROFIT FOR THE PERIOD</t>
  </si>
  <si>
    <t>PROFIT BEFORE INCOME TAX EXPENSES</t>
  </si>
  <si>
    <t>Consolidated 
financial statements</t>
  </si>
  <si>
    <t>Separate 
financial statements</t>
  </si>
  <si>
    <t>Unrealized loss from revaluation of financial assets</t>
  </si>
  <si>
    <t>PROFIT BEFORE FINANCE COSTS AND INCOME TAX EXPENSES</t>
  </si>
  <si>
    <t>รายการที่จะถูกบันทึกในงบกำไรหรือขาดทุนในภายหลัง</t>
  </si>
  <si>
    <t>กำไร(ขาดทุน)ที่ยังไม่เกิดขึ้นจากการปรับมูลค่า</t>
  </si>
  <si>
    <t>เงินลงทุนในหลักทรัพย์เผื่อขาย - สุทธิจากภาษีเงินได้</t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</si>
  <si>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</si>
  <si>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</si>
  <si>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Notes</t>
  </si>
  <si>
    <t>Loss from distribution of financial assets</t>
  </si>
  <si>
    <t>Gain from reversel of lease liabilities</t>
  </si>
  <si>
    <t>Cash paid for other payable fixed assets</t>
  </si>
  <si>
    <t>Revenue from service</t>
  </si>
  <si>
    <t>CASH AND CASH EQUIVALENT DECREASE - NET</t>
  </si>
  <si>
    <t>NET CASH PROVIDED BY (USED IN) INVESTING ACTIVITIES</t>
  </si>
  <si>
    <t>TPCS PUBLIC COMPANY LIMITED AND ITS SUBSIDIARIES</t>
  </si>
  <si>
    <t>Inventories - digital assets - net</t>
  </si>
  <si>
    <t>Intangible assets - digital assets - net</t>
  </si>
  <si>
    <t>Consulting services income</t>
  </si>
  <si>
    <t>profit or loss in subsequent period - net of income tax</t>
  </si>
  <si>
    <t>Loss from revaluation of inventories - digital assets</t>
  </si>
  <si>
    <t>Unrealized (gain) loss from revaluation of financial assets</t>
  </si>
  <si>
    <t>Gain from disposal of financial assets</t>
  </si>
  <si>
    <t>CASH RECEIVED FROM OPERATING ACTIVITIES</t>
  </si>
  <si>
    <t>NET CASH PROVIDED BY OPERATING ACTIVITIES</t>
  </si>
  <si>
    <t>21, 22</t>
  </si>
  <si>
    <t>AS OF 30 SEPTEMBER 2022</t>
  </si>
  <si>
    <t>30 September</t>
  </si>
  <si>
    <t>FOR THE THREE - MONTH PERIOD ENDED 30 SEPTEMBER 2022</t>
  </si>
  <si>
    <t>FOR THE NINE - MONTH PERIOD ENDED 30 SEPTEMBER 2022</t>
  </si>
  <si>
    <t>Unrealized loss from revaluation of intangible assets - digital assets</t>
  </si>
  <si>
    <t>Revaluation surplus of intangible assets - digital assets</t>
  </si>
  <si>
    <t>Unrealized gain from revaluation of intangible assets - digital assets</t>
  </si>
  <si>
    <t xml:space="preserve">Gain on equity instruments designated at fair value through </t>
  </si>
  <si>
    <t>Balance as of 30 September 2021</t>
  </si>
  <si>
    <t>Balance as of 30 September 2022</t>
  </si>
  <si>
    <t>The accompanying notes are an integral part of the interim financial information.</t>
  </si>
  <si>
    <t>Short - term loans to related company</t>
  </si>
  <si>
    <t>Other non - current financial assets - net</t>
  </si>
  <si>
    <t>Non - controlling</t>
  </si>
  <si>
    <t>and paid - up</t>
  </si>
  <si>
    <t>Gain on equity instruments designated at fair value through other comprehensive income</t>
  </si>
  <si>
    <t>Cash received from distribution - capital of financial assets measured at fair value</t>
  </si>
  <si>
    <t>through other comprehensive income - non - listed equity securities</t>
  </si>
  <si>
    <t>CASH AND CASH EQUIVALENT AS OF 30 SEPTEMBER</t>
  </si>
  <si>
    <t>Income tax</t>
  </si>
  <si>
    <t>Income (expense) tax</t>
  </si>
  <si>
    <t>(Income) expense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</si>
</sst>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6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FF00"/>
      <name val="Angsana New"/>
      <family val="1"/>
    </font>
    <font>
      <i/>
      <sz val="16"/>
      <name val="Angsana New"/>
      <family val="1"/>
    </font>
    <font>
      <b/>
      <sz val="16"/>
      <color rgb="FFFFFF00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56">
    <xf numFmtId="0" fontId="0" fillId="0" borderId="0" xfId="0"/>
    <xf numFmtId="0" fontId="2" fillId="0" borderId="0" xfId="0" applyFont="1"/>
    <xf numFmtId="190" fontId="2" fillId="0" borderId="0" xfId="0" applyNumberFormat="1" applyFont="1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left" vertical="justify" indent="1"/>
    </xf>
    <xf numFmtId="19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89" fontId="4" fillId="0" borderId="0" xfId="1" applyNumberFormat="1" applyFont="1" applyFill="1" applyBorder="1"/>
    <xf numFmtId="43" fontId="4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left" vertical="justify" indent="1"/>
    </xf>
    <xf numFmtId="0" fontId="3" fillId="0" borderId="0" xfId="0" applyFont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5" fillId="0" borderId="6" xfId="0" applyFont="1" applyBorder="1" applyAlignment="1">
      <alignment vertical="justify"/>
    </xf>
    <xf numFmtId="0" fontId="5" fillId="0" borderId="6" xfId="0" applyFont="1" applyBorder="1" applyAlignment="1">
      <alignment horizontal="center"/>
    </xf>
    <xf numFmtId="189" fontId="5" fillId="0" borderId="6" xfId="1" applyNumberFormat="1" applyFont="1" applyFill="1" applyBorder="1" applyAlignment="1">
      <alignment horizontal="right"/>
    </xf>
    <xf numFmtId="43" fontId="7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189" fontId="3" fillId="0" borderId="6" xfId="1" applyNumberFormat="1" applyFont="1" applyFill="1" applyBorder="1"/>
    <xf numFmtId="190" fontId="2" fillId="0" borderId="0" xfId="1" applyNumberFormat="1" applyFont="1" applyFill="1" applyBorder="1"/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90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vertical="center"/>
    </xf>
    <xf numFmtId="190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90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left"/>
    </xf>
    <xf numFmtId="193" fontId="3" fillId="2" borderId="0" xfId="1" applyNumberFormat="1" applyFont="1" applyFill="1" applyAlignment="1">
      <alignment horizontal="left"/>
    </xf>
    <xf numFmtId="193" fontId="2" fillId="2" borderId="0" xfId="0" applyNumberFormat="1" applyFont="1" applyFill="1"/>
    <xf numFmtId="190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/>
    <xf numFmtId="0" fontId="2" fillId="0" borderId="0" xfId="0" quotePrefix="1" applyFont="1"/>
    <xf numFmtId="43" fontId="9" fillId="0" borderId="0" xfId="1" applyFont="1" applyFill="1" applyBorder="1"/>
    <xf numFmtId="43" fontId="10" fillId="0" borderId="0" xfId="1" applyFont="1" applyFill="1" applyBorder="1"/>
    <xf numFmtId="0" fontId="11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Border="1"/>
    <xf numFmtId="189" fontId="8" fillId="0" borderId="3" xfId="1" applyNumberFormat="1" applyFont="1" applyFill="1" applyBorder="1"/>
    <xf numFmtId="43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189" fontId="8" fillId="0" borderId="4" xfId="1" applyNumberFormat="1" applyFont="1" applyFill="1" applyBorder="1"/>
    <xf numFmtId="189" fontId="8" fillId="0" borderId="5" xfId="1" applyNumberFormat="1" applyFont="1" applyFill="1" applyBorder="1"/>
    <xf numFmtId="43" fontId="9" fillId="0" borderId="0" xfId="1" applyFont="1" applyFill="1" applyAlignment="1">
      <alignment horizontal="left" vertical="justify"/>
    </xf>
    <xf numFmtId="43" fontId="9" fillId="0" borderId="0" xfId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vertical="center"/>
    </xf>
    <xf numFmtId="43" fontId="9" fillId="0" borderId="0" xfId="1" applyFont="1" applyFill="1"/>
    <xf numFmtId="43" fontId="9" fillId="0" borderId="0" xfId="1" applyFont="1" applyFill="1" applyAlignment="1">
      <alignment horizontal="left" vertical="top"/>
    </xf>
    <xf numFmtId="189" fontId="9" fillId="0" borderId="0" xfId="1" applyNumberFormat="1" applyFont="1" applyFill="1"/>
    <xf numFmtId="189" fontId="8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top"/>
    </xf>
    <xf numFmtId="187" fontId="8" fillId="0" borderId="3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87" fontId="9" fillId="0" borderId="0" xfId="1" applyNumberFormat="1" applyFont="1" applyFill="1" applyBorder="1"/>
    <xf numFmtId="187" fontId="9" fillId="0" borderId="0" xfId="1" applyNumberFormat="1" applyFont="1" applyFill="1"/>
    <xf numFmtId="43" fontId="9" fillId="0" borderId="0" xfId="1" applyFont="1" applyFill="1" applyAlignment="1">
      <alignment horizontal="right"/>
    </xf>
    <xf numFmtId="43" fontId="9" fillId="0" borderId="1" xfId="1" applyFont="1" applyFill="1" applyBorder="1" applyAlignment="1">
      <alignment vertical="center"/>
    </xf>
    <xf numFmtId="43" fontId="9" fillId="0" borderId="0" xfId="1" applyFont="1" applyFill="1" applyAlignment="1"/>
    <xf numFmtId="43" fontId="8" fillId="0" borderId="3" xfId="1" applyFont="1" applyFill="1" applyBorder="1" applyAlignment="1">
      <alignment vertical="center"/>
    </xf>
    <xf numFmtId="187" fontId="8" fillId="0" borderId="0" xfId="1" applyNumberFormat="1" applyFont="1" applyFill="1"/>
    <xf numFmtId="187" fontId="8" fillId="0" borderId="0" xfId="1" applyNumberFormat="1" applyFont="1" applyFill="1" applyBorder="1"/>
    <xf numFmtId="43" fontId="8" fillId="0" borderId="0" xfId="1" applyFont="1" applyFill="1" applyBorder="1"/>
    <xf numFmtId="43" fontId="8" fillId="0" borderId="3" xfId="1" applyFont="1" applyFill="1" applyBorder="1"/>
    <xf numFmtId="43" fontId="8" fillId="0" borderId="0" xfId="1" applyFont="1" applyFill="1" applyBorder="1" applyAlignment="1">
      <alignment horizontal="right"/>
    </xf>
    <xf numFmtId="187" fontId="9" fillId="0" borderId="1" xfId="1" applyNumberFormat="1" applyFont="1" applyFill="1" applyBorder="1"/>
    <xf numFmtId="189" fontId="9" fillId="0" borderId="1" xfId="1" applyNumberFormat="1" applyFont="1" applyFill="1" applyBorder="1"/>
    <xf numFmtId="187" fontId="8" fillId="0" borderId="2" xfId="1" applyNumberFormat="1" applyFont="1" applyFill="1" applyBorder="1"/>
    <xf numFmtId="189" fontId="8" fillId="0" borderId="2" xfId="1" applyNumberFormat="1" applyFont="1" applyFill="1" applyBorder="1"/>
    <xf numFmtId="43" fontId="8" fillId="0" borderId="0" xfId="1" applyFont="1" applyFill="1"/>
    <xf numFmtId="189" fontId="9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right"/>
    </xf>
    <xf numFmtId="190" fontId="9" fillId="0" borderId="0" xfId="1" applyNumberFormat="1" applyFont="1" applyFill="1" applyBorder="1"/>
    <xf numFmtId="190" fontId="9" fillId="0" borderId="0" xfId="1" applyNumberFormat="1" applyFont="1" applyFill="1" applyBorder="1" applyAlignment="1">
      <alignment horizontal="right"/>
    </xf>
    <xf numFmtId="187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/>
    <xf numFmtId="187" fontId="8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horizontal="left" vertical="top"/>
    </xf>
    <xf numFmtId="187" fontId="9" fillId="0" borderId="0" xfId="1" applyNumberFormat="1" applyFont="1" applyFill="1" applyAlignment="1">
      <alignment horizontal="right" vertical="top"/>
    </xf>
    <xf numFmtId="189" fontId="9" fillId="0" borderId="0" xfId="1" applyNumberFormat="1" applyFont="1" applyFill="1" applyAlignment="1">
      <alignment horizontal="right"/>
    </xf>
    <xf numFmtId="187" fontId="9" fillId="0" borderId="1" xfId="1" applyNumberFormat="1" applyFont="1" applyFill="1" applyBorder="1" applyAlignment="1">
      <alignment horizontal="right" vertical="top"/>
    </xf>
    <xf numFmtId="43" fontId="9" fillId="0" borderId="1" xfId="1" applyFont="1" applyFill="1" applyBorder="1" applyAlignment="1">
      <alignment horizontal="right" vertical="top"/>
    </xf>
    <xf numFmtId="43" fontId="9" fillId="0" borderId="0" xfId="1" applyFont="1" applyFill="1" applyBorder="1" applyAlignment="1">
      <alignment horizontal="center"/>
    </xf>
    <xf numFmtId="193" fontId="8" fillId="0" borderId="0" xfId="1" applyNumberFormat="1" applyFont="1" applyFill="1" applyAlignment="1">
      <alignment horizontal="left"/>
    </xf>
    <xf numFmtId="191" fontId="8" fillId="0" borderId="0" xfId="1" applyNumberFormat="1" applyFont="1" applyFill="1" applyBorder="1" applyAlignment="1">
      <alignment horizontal="left"/>
    </xf>
    <xf numFmtId="41" fontId="8" fillId="0" borderId="0" xfId="1" applyNumberFormat="1" applyFont="1" applyFill="1" applyBorder="1"/>
    <xf numFmtId="190" fontId="8" fillId="0" borderId="0" xfId="1" applyNumberFormat="1" applyFont="1" applyFill="1" applyBorder="1"/>
    <xf numFmtId="41" fontId="9" fillId="0" borderId="0" xfId="1" applyNumberFormat="1" applyFont="1" applyFill="1" applyBorder="1"/>
    <xf numFmtId="41" fontId="9" fillId="0" borderId="1" xfId="1" applyNumberFormat="1" applyFont="1" applyFill="1" applyBorder="1"/>
    <xf numFmtId="41" fontId="8" fillId="0" borderId="2" xfId="1" applyNumberFormat="1" applyFont="1" applyFill="1" applyBorder="1"/>
    <xf numFmtId="43" fontId="8" fillId="0" borderId="2" xfId="1" applyFont="1" applyFill="1" applyBorder="1"/>
    <xf numFmtId="190" fontId="8" fillId="0" borderId="2" xfId="1" applyNumberFormat="1" applyFont="1" applyFill="1" applyBorder="1"/>
    <xf numFmtId="190" fontId="9" fillId="0" borderId="1" xfId="1" applyNumberFormat="1" applyFont="1" applyFill="1" applyBorder="1"/>
    <xf numFmtId="43" fontId="8" fillId="0" borderId="1" xfId="1" applyFont="1" applyFill="1" applyBorder="1"/>
    <xf numFmtId="189" fontId="8" fillId="0" borderId="0" xfId="1" applyNumberFormat="1" applyFont="1" applyFill="1" applyBorder="1"/>
    <xf numFmtId="192" fontId="9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/>
    <xf numFmtId="41" fontId="9" fillId="0" borderId="4" xfId="1" applyNumberFormat="1" applyFont="1" applyFill="1" applyBorder="1" applyAlignment="1">
      <alignment horizontal="right"/>
    </xf>
    <xf numFmtId="41" fontId="9" fillId="0" borderId="4" xfId="1" applyNumberFormat="1" applyFont="1" applyFill="1" applyBorder="1"/>
    <xf numFmtId="41" fontId="8" fillId="0" borderId="0" xfId="1" applyNumberFormat="1" applyFont="1" applyFill="1" applyBorder="1" applyAlignment="1">
      <alignment horizontal="right"/>
    </xf>
    <xf numFmtId="191" fontId="9" fillId="0" borderId="5" xfId="1" applyNumberFormat="1" applyFont="1" applyFill="1" applyBorder="1"/>
    <xf numFmtId="189" fontId="9" fillId="0" borderId="3" xfId="1" applyNumberFormat="1" applyFont="1" applyFill="1" applyBorder="1"/>
    <xf numFmtId="189" fontId="9" fillId="0" borderId="1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right"/>
    </xf>
    <xf numFmtId="194" fontId="9" fillId="0" borderId="0" xfId="1" applyNumberFormat="1" applyFont="1" applyFill="1" applyBorder="1" applyAlignment="1">
      <alignment horizontal="center"/>
    </xf>
    <xf numFmtId="189" fontId="9" fillId="0" borderId="5" xfId="1" applyNumberFormat="1" applyFont="1" applyFill="1" applyBorder="1"/>
    <xf numFmtId="194" fontId="11" fillId="0" borderId="0" xfId="1" applyNumberFormat="1" applyFont="1" applyFill="1" applyBorder="1" applyAlignment="1">
      <alignment horizontal="center"/>
    </xf>
    <xf numFmtId="189" fontId="8" fillId="0" borderId="3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189" fontId="14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 applyBorder="1" applyAlignment="1">
      <alignment wrapText="1"/>
    </xf>
    <xf numFmtId="43" fontId="8" fillId="0" borderId="0" xfId="1" applyFont="1" applyFill="1" applyBorder="1" applyAlignment="1">
      <alignment horizontal="center" wrapText="1"/>
    </xf>
    <xf numFmtId="43" fontId="9" fillId="0" borderId="0" xfId="1" applyFont="1" applyFill="1" applyBorder="1" applyAlignment="1">
      <alignment horizontal="center" wrapText="1"/>
    </xf>
    <xf numFmtId="43" fontId="8" fillId="0" borderId="0" xfId="1" applyFont="1" applyFill="1" applyBorder="1" applyAlignment="1">
      <alignment horizontal="left" vertical="justify" wrapText="1"/>
    </xf>
    <xf numFmtId="43" fontId="9" fillId="0" borderId="0" xfId="1" applyFont="1" applyFill="1" applyBorder="1" applyAlignment="1">
      <alignment horizontal="left" vertical="justify" wrapText="1"/>
    </xf>
    <xf numFmtId="0" fontId="11" fillId="0" borderId="0" xfId="1" applyNumberFormat="1" applyFont="1" applyFill="1" applyBorder="1" applyAlignment="1">
      <alignment horizontal="center" wrapText="1"/>
    </xf>
    <xf numFmtId="189" fontId="9" fillId="0" borderId="0" xfId="1" applyNumberFormat="1" applyFont="1" applyFill="1" applyBorder="1" applyAlignment="1">
      <alignment wrapText="1"/>
    </xf>
    <xf numFmtId="43" fontId="10" fillId="0" borderId="0" xfId="1" applyFont="1" applyFill="1" applyBorder="1" applyAlignment="1">
      <alignment wrapText="1"/>
    </xf>
    <xf numFmtId="43" fontId="9" fillId="0" borderId="0" xfId="1" applyFont="1" applyFill="1" applyBorder="1" applyAlignment="1">
      <alignment vertical="justify" wrapText="1"/>
    </xf>
    <xf numFmtId="195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vertical="justify" wrapText="1"/>
    </xf>
    <xf numFmtId="195" fontId="9" fillId="0" borderId="0" xfId="1" applyNumberFormat="1" applyFont="1" applyFill="1" applyBorder="1" applyAlignment="1">
      <alignment horizontal="center" wrapText="1"/>
    </xf>
    <xf numFmtId="189" fontId="8" fillId="0" borderId="0" xfId="1" applyNumberFormat="1" applyFont="1" applyFill="1" applyBorder="1" applyAlignment="1">
      <alignment wrapText="1"/>
    </xf>
    <xf numFmtId="189" fontId="12" fillId="0" borderId="0" xfId="1" applyNumberFormat="1" applyFont="1" applyFill="1" applyBorder="1" applyAlignment="1">
      <alignment wrapText="1"/>
    </xf>
    <xf numFmtId="189" fontId="10" fillId="0" borderId="0" xfId="1" applyNumberFormat="1" applyFont="1" applyFill="1" applyBorder="1" applyAlignment="1">
      <alignment wrapText="1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193" fontId="8" fillId="0" borderId="1" xfId="1" applyNumberFormat="1" applyFont="1" applyFill="1" applyBorder="1" applyAlignment="1">
      <alignment horizontal="right"/>
    </xf>
    <xf numFmtId="193" fontId="8" fillId="0" borderId="1" xfId="1" applyNumberFormat="1" applyFont="1" applyFill="1" applyBorder="1" applyAlignment="1">
      <alignment horizontal="center"/>
    </xf>
    <xf numFmtId="190" fontId="8" fillId="0" borderId="1" xfId="1" applyNumberFormat="1" applyFont="1" applyFill="1" applyBorder="1"/>
    <xf numFmtId="189" fontId="8" fillId="0" borderId="1" xfId="1" applyNumberFormat="1" applyFont="1" applyFill="1" applyBorder="1"/>
    <xf numFmtId="41" fontId="8" fillId="0" borderId="0" xfId="1" applyNumberFormat="1" applyFont="1" applyFill="1" applyBorder="1" applyAlignment="1"/>
    <xf numFmtId="189" fontId="2" fillId="0" borderId="0" xfId="1" applyNumberFormat="1" applyFont="1" applyFill="1" applyBorder="1"/>
    <xf numFmtId="189" fontId="9" fillId="0" borderId="0" xfId="1" applyNumberFormat="1" applyFont="1" applyFill="1" applyAlignment="1">
      <alignment horizontal="left" vertical="top"/>
    </xf>
    <xf numFmtId="187" fontId="9" fillId="0" borderId="0" xfId="1" applyNumberFormat="1" applyFont="1" applyFill="1" applyBorder="1" applyAlignment="1">
      <alignment horizontal="right" vertical="top"/>
    </xf>
    <xf numFmtId="189" fontId="9" fillId="0" borderId="1" xfId="1" applyNumberFormat="1" applyFont="1" applyFill="1" applyBorder="1" applyAlignment="1">
      <alignment horizontal="right" vertical="top"/>
    </xf>
    <xf numFmtId="188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horizontal="left" vertical="center" indent="2"/>
    </xf>
    <xf numFmtId="187" fontId="8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horizontal="right" vertical="top"/>
    </xf>
    <xf numFmtId="187" fontId="8" fillId="0" borderId="3" xfId="1" applyNumberFormat="1" applyFont="1" applyFill="1" applyBorder="1" applyAlignment="1">
      <alignment horizontal="right" vertical="top"/>
    </xf>
    <xf numFmtId="187" fontId="8" fillId="0" borderId="0" xfId="1" applyNumberFormat="1" applyFont="1" applyFill="1" applyBorder="1" applyAlignment="1">
      <alignment horizontal="right" vertical="top"/>
    </xf>
    <xf numFmtId="189" fontId="8" fillId="0" borderId="0" xfId="1" applyNumberFormat="1" applyFont="1" applyFill="1"/>
    <xf numFmtId="189" fontId="8" fillId="0" borderId="2" xfId="1" applyNumberFormat="1" applyFont="1" applyFill="1" applyBorder="1" applyAlignment="1">
      <alignment vertical="center"/>
    </xf>
    <xf numFmtId="43" fontId="9" fillId="0" borderId="5" xfId="1" applyFont="1" applyFill="1" applyBorder="1"/>
    <xf numFmtId="193" fontId="9" fillId="0" borderId="0" xfId="1" applyNumberFormat="1" applyFont="1" applyFill="1" applyBorder="1" applyAlignment="1">
      <alignment vertical="center"/>
    </xf>
    <xf numFmtId="193" fontId="9" fillId="0" borderId="0" xfId="1" applyNumberFormat="1" applyFont="1" applyFill="1" applyAlignment="1">
      <alignment horizontal="right"/>
    </xf>
    <xf numFmtId="193" fontId="9" fillId="0" borderId="0" xfId="1" applyNumberFormat="1" applyFont="1" applyFill="1" applyBorder="1"/>
    <xf numFmtId="187" fontId="9" fillId="0" borderId="0" xfId="1" applyNumberFormat="1" applyFont="1" applyFill="1" applyBorder="1" applyAlignment="1"/>
    <xf numFmtId="193" fontId="9" fillId="0" borderId="0" xfId="1" applyNumberFormat="1" applyFont="1" applyFill="1" applyBorder="1" applyAlignment="1">
      <alignment horizontal="left" vertical="center" indent="2"/>
    </xf>
    <xf numFmtId="43" fontId="2" fillId="0" borderId="1" xfId="1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89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right" vertical="top"/>
    </xf>
    <xf numFmtId="43" fontId="9" fillId="0" borderId="0" xfId="1" applyFont="1" applyFill="1" applyBorder="1" applyAlignment="1">
      <alignment horizontal="right" vertical="top"/>
    </xf>
    <xf numFmtId="190" fontId="9" fillId="0" borderId="0" xfId="1" applyNumberFormat="1" applyFont="1" applyFill="1" applyBorder="1" applyAlignment="1"/>
    <xf numFmtId="189" fontId="9" fillId="0" borderId="0" xfId="1" applyNumberFormat="1" applyFont="1" applyFill="1" applyBorder="1" applyAlignme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8" fillId="0" borderId="0" xfId="0" applyFont="1" applyFill="1" applyAlignment="1">
      <alignment horizontal="left" vertical="justify"/>
    </xf>
    <xf numFmtId="0" fontId="9" fillId="0" borderId="0" xfId="0" applyFont="1" applyFill="1" applyAlignment="1">
      <alignment horizontal="centerContinuous"/>
    </xf>
    <xf numFmtId="189" fontId="9" fillId="0" borderId="0" xfId="0" applyNumberFormat="1" applyFont="1" applyFill="1"/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quotePrefix="1" applyFont="1" applyFill="1" applyAlignment="1">
      <alignment horizontal="right" vertical="top"/>
    </xf>
    <xf numFmtId="0" fontId="8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indent="1"/>
    </xf>
    <xf numFmtId="0" fontId="8" fillId="0" borderId="0" xfId="0" applyFont="1" applyFill="1" applyAlignment="1">
      <alignment vertical="top"/>
    </xf>
    <xf numFmtId="191" fontId="9" fillId="0" borderId="0" xfId="0" applyNumberFormat="1" applyFont="1" applyFill="1"/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justify"/>
    </xf>
    <xf numFmtId="0" fontId="9" fillId="0" borderId="0" xfId="0" applyFont="1" applyFill="1" applyAlignment="1">
      <alignment vertical="justify"/>
    </xf>
    <xf numFmtId="43" fontId="10" fillId="0" borderId="0" xfId="0" applyNumberFormat="1" applyFont="1" applyFill="1"/>
    <xf numFmtId="0" fontId="9" fillId="0" borderId="0" xfId="0" applyFont="1" applyFill="1" applyAlignment="1">
      <alignment horizontal="left" vertical="justify" indent="1"/>
    </xf>
    <xf numFmtId="0" fontId="8" fillId="0" borderId="0" xfId="0" applyFont="1" applyFill="1" applyAlignment="1">
      <alignment vertical="justify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indent="2"/>
    </xf>
    <xf numFmtId="0" fontId="9" fillId="0" borderId="0" xfId="0" applyFont="1" applyFill="1" applyAlignment="1">
      <alignment horizontal="left" vertical="top" indent="2"/>
    </xf>
    <xf numFmtId="41" fontId="9" fillId="0" borderId="1" xfId="0" applyNumberFormat="1" applyFont="1" applyFill="1" applyBorder="1"/>
    <xf numFmtId="0" fontId="8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right"/>
    </xf>
    <xf numFmtId="0" fontId="9" fillId="0" borderId="0" xfId="0" applyFont="1" applyFill="1" applyAlignment="1">
      <alignment horizontal="left" indent="1"/>
    </xf>
    <xf numFmtId="196" fontId="9" fillId="0" borderId="1" xfId="0" applyNumberFormat="1" applyFont="1" applyFill="1" applyBorder="1" applyAlignment="1">
      <alignment vertical="center"/>
    </xf>
    <xf numFmtId="196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/>
    </xf>
    <xf numFmtId="196" fontId="8" fillId="0" borderId="0" xfId="0" applyNumberFormat="1" applyFont="1" applyFill="1" applyAlignment="1">
      <alignment vertical="center"/>
    </xf>
    <xf numFmtId="196" fontId="8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right"/>
    </xf>
    <xf numFmtId="0" fontId="8" fillId="0" borderId="0" xfId="0" applyFont="1" applyFill="1" applyAlignment="1">
      <alignment horizontal="left" vertical="top" indent="1"/>
    </xf>
    <xf numFmtId="41" fontId="9" fillId="0" borderId="0" xfId="0" applyNumberFormat="1" applyFont="1" applyFill="1"/>
    <xf numFmtId="0" fontId="8" fillId="0" borderId="0" xfId="0" applyFont="1" applyFill="1" applyAlignment="1">
      <alignment horizontal="left"/>
    </xf>
    <xf numFmtId="190" fontId="8" fillId="0" borderId="2" xfId="0" applyNumberFormat="1" applyFont="1" applyFill="1" applyBorder="1" applyAlignment="1">
      <alignment vertical="center"/>
    </xf>
    <xf numFmtId="190" fontId="8" fillId="0" borderId="0" xfId="0" applyNumberFormat="1" applyFont="1" applyFill="1"/>
    <xf numFmtId="0" fontId="8" fillId="0" borderId="0" xfId="0" applyFont="1" applyFill="1" applyAlignment="1">
      <alignment vertical="center"/>
    </xf>
    <xf numFmtId="43" fontId="9" fillId="0" borderId="0" xfId="0" applyNumberFormat="1" applyFont="1" applyFill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190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justify"/>
    </xf>
    <xf numFmtId="0" fontId="8" fillId="0" borderId="1" xfId="0" applyFont="1" applyFill="1" applyBorder="1" applyAlignment="1">
      <alignment horizontal="center" vertical="justify"/>
    </xf>
    <xf numFmtId="0" fontId="8" fillId="0" borderId="0" xfId="0" applyFont="1" applyFill="1" applyAlignment="1">
      <alignment horizontal="center" vertical="justify"/>
    </xf>
    <xf numFmtId="0" fontId="8" fillId="0" borderId="4" xfId="0" applyFont="1" applyFill="1" applyBorder="1" applyAlignment="1">
      <alignment horizontal="right" vertical="justify"/>
    </xf>
    <xf numFmtId="0" fontId="8" fillId="0" borderId="0" xfId="0" applyFont="1" applyFill="1" applyAlignment="1">
      <alignment horizontal="right" vertical="justify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right" vertical="justify"/>
    </xf>
    <xf numFmtId="0" fontId="8" fillId="0" borderId="1" xfId="0" applyFont="1" applyFill="1" applyBorder="1" applyAlignment="1">
      <alignment horizontal="right" vertical="justify"/>
    </xf>
    <xf numFmtId="0" fontId="8" fillId="0" borderId="1" xfId="0" applyFont="1" applyFill="1" applyBorder="1" applyAlignment="1">
      <alignment horizontal="right" vertical="justify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vertical="center" textRotation="180"/>
    </xf>
    <xf numFmtId="0" fontId="8" fillId="0" borderId="1" xfId="0" applyFont="1" applyFill="1" applyBorder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9" fillId="0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 applyAlignment="1">
      <alignment horizontal="left" vertical="justify"/>
    </xf>
    <xf numFmtId="0" fontId="8" fillId="0" borderId="0" xfId="3" applyFont="1" applyFill="1"/>
    <xf numFmtId="0" fontId="8" fillId="0" borderId="0" xfId="3" applyFont="1" applyFill="1" applyAlignment="1">
      <alignment vertical="justify"/>
    </xf>
    <xf numFmtId="0" fontId="8" fillId="0" borderId="1" xfId="3" applyFont="1" applyFill="1" applyBorder="1" applyAlignment="1">
      <alignment horizontal="center" wrapText="1"/>
    </xf>
    <xf numFmtId="0" fontId="8" fillId="0" borderId="1" xfId="3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8" fillId="0" borderId="0" xfId="3" applyFont="1" applyFill="1" applyAlignment="1">
      <alignment horizontal="right" vertical="center"/>
    </xf>
    <xf numFmtId="0" fontId="9" fillId="0" borderId="0" xfId="3" applyFont="1" applyFill="1" applyAlignment="1">
      <alignment vertical="justify"/>
    </xf>
    <xf numFmtId="0" fontId="9" fillId="0" borderId="0" xfId="3" quotePrefix="1" applyFont="1" applyFill="1" applyAlignment="1">
      <alignment horizontal="left" vertical="justify" indent="1"/>
    </xf>
    <xf numFmtId="0" fontId="9" fillId="0" borderId="0" xfId="3" applyFont="1" applyFill="1" applyAlignment="1">
      <alignment horizontal="left" vertical="justify" indent="1"/>
    </xf>
    <xf numFmtId="0" fontId="9" fillId="0" borderId="0" xfId="3" applyFont="1" applyFill="1" applyAlignment="1">
      <alignment horizontal="left" vertical="justify" indent="2"/>
    </xf>
    <xf numFmtId="0" fontId="9" fillId="0" borderId="0" xfId="3" applyFont="1" applyFill="1" applyAlignment="1">
      <alignment horizontal="left" indent="1"/>
    </xf>
    <xf numFmtId="0" fontId="8" fillId="0" borderId="0" xfId="3" applyFont="1" applyFill="1" applyAlignment="1">
      <alignment vertical="center"/>
    </xf>
    <xf numFmtId="187" fontId="9" fillId="0" borderId="0" xfId="3" applyNumberFormat="1" applyFont="1" applyFill="1"/>
    <xf numFmtId="0" fontId="9" fillId="0" borderId="0" xfId="3" applyFont="1" applyFill="1" applyAlignment="1">
      <alignment horizontal="left"/>
    </xf>
    <xf numFmtId="193" fontId="8" fillId="0" borderId="0" xfId="3" applyNumberFormat="1" applyFont="1" applyFill="1" applyAlignment="1">
      <alignment horizontal="left"/>
    </xf>
    <xf numFmtId="0" fontId="8" fillId="0" borderId="0" xfId="3" applyFont="1" applyFill="1" applyAlignment="1">
      <alignment horizontal="left"/>
    </xf>
    <xf numFmtId="196" fontId="9" fillId="0" borderId="0" xfId="3" applyNumberFormat="1" applyFont="1" applyFill="1" applyAlignment="1">
      <alignment vertical="center"/>
    </xf>
    <xf numFmtId="193" fontId="9" fillId="0" borderId="0" xfId="3" applyNumberFormat="1" applyFont="1" applyFill="1"/>
    <xf numFmtId="0" fontId="8" fillId="0" borderId="1" xfId="3" applyFont="1" applyFill="1" applyBorder="1" applyAlignment="1">
      <alignment horizontal="right"/>
    </xf>
    <xf numFmtId="187" fontId="8" fillId="0" borderId="0" xfId="3" applyNumberFormat="1" applyFont="1" applyFill="1" applyAlignment="1">
      <alignment vertical="justify"/>
    </xf>
    <xf numFmtId="0" fontId="9" fillId="0" borderId="0" xfId="3" applyFont="1" applyFill="1" applyAlignment="1">
      <alignment horizontal="left" vertical="top" indent="1"/>
    </xf>
    <xf numFmtId="189" fontId="8" fillId="0" borderId="0" xfId="3" applyNumberFormat="1" applyFont="1" applyFill="1" applyAlignment="1">
      <alignment horizontal="right" vertical="center"/>
    </xf>
    <xf numFmtId="187" fontId="8" fillId="0" borderId="0" xfId="3" applyNumberFormat="1" applyFont="1" applyFill="1" applyAlignment="1">
      <alignment vertical="top"/>
    </xf>
    <xf numFmtId="187" fontId="8" fillId="0" borderId="0" xfId="3" applyNumberFormat="1" applyFont="1" applyFill="1"/>
    <xf numFmtId="187" fontId="8" fillId="0" borderId="0" xfId="3" applyNumberFormat="1" applyFont="1" applyFill="1" applyAlignment="1">
      <alignment horizontal="left" vertical="justify" indent="1"/>
    </xf>
    <xf numFmtId="187" fontId="8" fillId="0" borderId="0" xfId="3" applyNumberFormat="1" applyFont="1" applyFill="1" applyAlignment="1">
      <alignment horizontal="left" vertical="justify"/>
    </xf>
    <xf numFmtId="187" fontId="9" fillId="0" borderId="0" xfId="3" quotePrefix="1" applyNumberFormat="1" applyFont="1" applyFill="1" applyAlignment="1">
      <alignment horizontal="left" vertical="justify"/>
    </xf>
    <xf numFmtId="187" fontId="9" fillId="0" borderId="0" xfId="3" applyNumberFormat="1" applyFont="1" applyFill="1" applyAlignment="1">
      <alignment horizontal="left" indent="2"/>
    </xf>
    <xf numFmtId="0" fontId="9" fillId="0" borderId="0" xfId="3" quotePrefix="1" applyFont="1" applyFill="1" applyAlignment="1">
      <alignment vertical="justify"/>
    </xf>
    <xf numFmtId="0" fontId="9" fillId="0" borderId="0" xfId="3" applyFont="1" applyFill="1" applyAlignment="1">
      <alignment horizontal="left" vertical="justify" indent="3"/>
    </xf>
    <xf numFmtId="189" fontId="9" fillId="0" borderId="0" xfId="3" applyNumberFormat="1" applyFont="1" applyFill="1"/>
    <xf numFmtId="187" fontId="9" fillId="0" borderId="0" xfId="3" quotePrefix="1" applyNumberFormat="1" applyFont="1" applyFill="1" applyAlignment="1">
      <alignment horizontal="left" vertical="justify" indent="1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P46"/>
  <sheetViews>
    <sheetView showGridLines="0" tabSelected="1" zoomScaleNormal="100" zoomScaleSheetLayoutView="100" workbookViewId="0">
      <selection activeCell="A6" sqref="A6"/>
    </sheetView>
  </sheetViews>
  <sheetFormatPr defaultColWidth="20.140625" defaultRowHeight="23.25" x14ac:dyDescent="0.5"/>
  <cols>
    <col min="1" max="1" width="44.28515625" style="251" customWidth="1"/>
    <col min="2" max="2" width="8.5703125" style="251" customWidth="1"/>
    <col min="3" max="3" width="2.7109375" style="251" customWidth="1"/>
    <col min="4" max="4" width="16.140625" style="251" customWidth="1"/>
    <col min="5" max="5" width="0.85546875" style="251" customWidth="1"/>
    <col min="6" max="6" width="16.140625" style="251" customWidth="1"/>
    <col min="7" max="7" width="1.7109375" style="251" customWidth="1"/>
    <col min="8" max="8" width="14.7109375" style="251" customWidth="1"/>
    <col min="9" max="9" width="0.85546875" style="251" customWidth="1"/>
    <col min="10" max="10" width="14.5703125" style="251" customWidth="1"/>
    <col min="11" max="11" width="7.85546875" style="250" bestFit="1" customWidth="1"/>
    <col min="12" max="12" width="10.5703125" style="108" bestFit="1" customWidth="1"/>
    <col min="13" max="13" width="15" style="108" bestFit="1" customWidth="1"/>
    <col min="14" max="14" width="11.28515625" style="109" bestFit="1" customWidth="1"/>
    <col min="15" max="15" width="12.28515625" style="251" bestFit="1" customWidth="1"/>
    <col min="16" max="16" width="11.28515625" style="109" bestFit="1" customWidth="1"/>
    <col min="17" max="16384" width="20.140625" style="251"/>
  </cols>
  <sheetData>
    <row r="1" spans="1:15" ht="23.25" customHeight="1" x14ac:dyDescent="0.5">
      <c r="A1" s="248" t="s">
        <v>341</v>
      </c>
      <c r="B1" s="248"/>
      <c r="C1" s="248"/>
      <c r="D1" s="248"/>
      <c r="E1" s="248"/>
      <c r="F1" s="248"/>
      <c r="G1" s="249"/>
      <c r="H1" s="249"/>
      <c r="I1" s="249"/>
      <c r="J1" s="249"/>
    </row>
    <row r="2" spans="1:15" ht="23.25" customHeight="1" x14ac:dyDescent="0.5">
      <c r="A2" s="248" t="s">
        <v>137</v>
      </c>
      <c r="B2" s="248"/>
      <c r="C2" s="248"/>
      <c r="D2" s="248"/>
      <c r="E2" s="248"/>
      <c r="F2" s="248"/>
      <c r="G2" s="249"/>
      <c r="H2" s="249"/>
      <c r="I2" s="249"/>
      <c r="J2" s="249"/>
    </row>
    <row r="3" spans="1:15" x14ac:dyDescent="0.5">
      <c r="A3" s="248" t="s">
        <v>352</v>
      </c>
      <c r="B3" s="248"/>
      <c r="C3" s="248"/>
      <c r="D3" s="248"/>
      <c r="E3" s="252"/>
      <c r="F3" s="252"/>
      <c r="G3" s="252"/>
      <c r="H3" s="252"/>
      <c r="I3" s="252"/>
      <c r="J3" s="252"/>
    </row>
    <row r="4" spans="1:15" x14ac:dyDescent="0.5">
      <c r="A4" s="253"/>
      <c r="B4" s="249"/>
      <c r="C4" s="249"/>
      <c r="D4" s="249"/>
      <c r="E4" s="249"/>
      <c r="F4" s="249"/>
      <c r="G4" s="249"/>
      <c r="H4" s="249"/>
      <c r="I4" s="249"/>
      <c r="J4" s="254" t="s">
        <v>142</v>
      </c>
    </row>
    <row r="5" spans="1:15" x14ac:dyDescent="0.5">
      <c r="C5" s="255"/>
      <c r="D5" s="256" t="s">
        <v>140</v>
      </c>
      <c r="E5" s="256"/>
      <c r="F5" s="256"/>
      <c r="G5" s="255"/>
      <c r="H5" s="256" t="s">
        <v>141</v>
      </c>
      <c r="I5" s="256"/>
      <c r="J5" s="256"/>
    </row>
    <row r="6" spans="1:15" x14ac:dyDescent="0.5">
      <c r="B6" s="255"/>
      <c r="D6" s="257" t="s">
        <v>353</v>
      </c>
      <c r="E6" s="258"/>
      <c r="F6" s="257" t="s">
        <v>139</v>
      </c>
      <c r="G6" s="258"/>
      <c r="H6" s="257" t="s">
        <v>353</v>
      </c>
      <c r="I6" s="258"/>
      <c r="J6" s="257" t="s">
        <v>139</v>
      </c>
    </row>
    <row r="7" spans="1:15" x14ac:dyDescent="0.5">
      <c r="B7" s="259" t="s">
        <v>138</v>
      </c>
      <c r="D7" s="260">
        <v>2022</v>
      </c>
      <c r="E7" s="258"/>
      <c r="F7" s="260">
        <v>2021</v>
      </c>
      <c r="G7" s="258"/>
      <c r="H7" s="260">
        <v>2022</v>
      </c>
      <c r="I7" s="258"/>
      <c r="J7" s="260">
        <v>2021</v>
      </c>
    </row>
    <row r="8" spans="1:15" x14ac:dyDescent="0.5">
      <c r="B8" s="255"/>
      <c r="D8" s="261" t="s">
        <v>143</v>
      </c>
      <c r="E8" s="262"/>
      <c r="F8" s="263" t="s">
        <v>144</v>
      </c>
      <c r="G8" s="262"/>
      <c r="H8" s="261" t="s">
        <v>143</v>
      </c>
      <c r="I8" s="262"/>
      <c r="J8" s="263" t="s">
        <v>144</v>
      </c>
    </row>
    <row r="9" spans="1:15" x14ac:dyDescent="0.5">
      <c r="B9" s="255"/>
      <c r="D9" s="261" t="s">
        <v>145</v>
      </c>
      <c r="E9" s="262"/>
      <c r="F9" s="263"/>
      <c r="G9" s="258"/>
      <c r="H9" s="261" t="s">
        <v>145</v>
      </c>
      <c r="I9" s="262"/>
      <c r="J9" s="263"/>
    </row>
    <row r="10" spans="1:15" x14ac:dyDescent="0.5">
      <c r="A10" s="264" t="s">
        <v>186</v>
      </c>
      <c r="B10" s="255"/>
      <c r="D10" s="261"/>
      <c r="E10" s="262"/>
      <c r="F10" s="263"/>
      <c r="G10" s="258"/>
      <c r="H10" s="254"/>
      <c r="I10" s="258"/>
      <c r="J10" s="254"/>
    </row>
    <row r="11" spans="1:15" x14ac:dyDescent="0.5">
      <c r="A11" s="265" t="s">
        <v>187</v>
      </c>
    </row>
    <row r="12" spans="1:15" x14ac:dyDescent="0.5">
      <c r="A12" s="265" t="s">
        <v>188</v>
      </c>
      <c r="B12" s="110">
        <v>6</v>
      </c>
      <c r="C12" s="266"/>
      <c r="D12" s="111">
        <v>178214</v>
      </c>
      <c r="E12" s="108"/>
      <c r="F12" s="111">
        <v>198441</v>
      </c>
      <c r="G12" s="108"/>
      <c r="H12" s="111">
        <v>151230</v>
      </c>
      <c r="I12" s="108"/>
      <c r="J12" s="111">
        <v>157764</v>
      </c>
      <c r="O12" s="111"/>
    </row>
    <row r="13" spans="1:15" x14ac:dyDescent="0.5">
      <c r="A13" s="265" t="s">
        <v>189</v>
      </c>
      <c r="B13" s="110">
        <v>7</v>
      </c>
      <c r="C13" s="266"/>
      <c r="D13" s="111">
        <v>221959</v>
      </c>
      <c r="E13" s="108"/>
      <c r="F13" s="111">
        <v>154920</v>
      </c>
      <c r="G13" s="108"/>
      <c r="H13" s="111">
        <v>214099</v>
      </c>
      <c r="I13" s="108"/>
      <c r="J13" s="111">
        <v>152969</v>
      </c>
      <c r="O13" s="111"/>
    </row>
    <row r="14" spans="1:15" x14ac:dyDescent="0.5">
      <c r="A14" s="265" t="s">
        <v>363</v>
      </c>
      <c r="B14" s="110">
        <v>8</v>
      </c>
      <c r="C14" s="266"/>
      <c r="D14" s="111">
        <v>53009</v>
      </c>
      <c r="E14" s="108"/>
      <c r="F14" s="111">
        <v>46680</v>
      </c>
      <c r="G14" s="108"/>
      <c r="H14" s="111">
        <v>53009</v>
      </c>
      <c r="I14" s="108"/>
      <c r="J14" s="111">
        <v>46680</v>
      </c>
      <c r="O14" s="111"/>
    </row>
    <row r="15" spans="1:15" x14ac:dyDescent="0.5">
      <c r="A15" s="265" t="s">
        <v>190</v>
      </c>
      <c r="B15" s="110">
        <v>9</v>
      </c>
      <c r="C15" s="266"/>
      <c r="D15" s="111">
        <v>241638</v>
      </c>
      <c r="E15" s="108"/>
      <c r="F15" s="111">
        <v>155296</v>
      </c>
      <c r="G15" s="108"/>
      <c r="H15" s="111">
        <v>238646</v>
      </c>
      <c r="I15" s="108"/>
      <c r="J15" s="111">
        <v>151329</v>
      </c>
      <c r="O15" s="111"/>
    </row>
    <row r="16" spans="1:15" x14ac:dyDescent="0.5">
      <c r="A16" s="265" t="s">
        <v>342</v>
      </c>
      <c r="B16" s="110">
        <v>10</v>
      </c>
      <c r="C16" s="266"/>
      <c r="D16" s="111">
        <v>8416</v>
      </c>
      <c r="E16" s="108"/>
      <c r="F16" s="111">
        <v>0</v>
      </c>
      <c r="G16" s="108"/>
      <c r="H16" s="111">
        <v>0</v>
      </c>
      <c r="I16" s="108"/>
      <c r="J16" s="111">
        <v>0</v>
      </c>
      <c r="O16" s="111"/>
    </row>
    <row r="17" spans="1:15" x14ac:dyDescent="0.5">
      <c r="A17" s="265" t="s">
        <v>191</v>
      </c>
      <c r="B17" s="110">
        <v>11</v>
      </c>
      <c r="C17" s="266"/>
      <c r="D17" s="111">
        <v>802051</v>
      </c>
      <c r="E17" s="108"/>
      <c r="F17" s="111">
        <v>748342</v>
      </c>
      <c r="G17" s="108"/>
      <c r="H17" s="111">
        <v>788210</v>
      </c>
      <c r="I17" s="108"/>
      <c r="J17" s="111">
        <v>719237</v>
      </c>
      <c r="O17" s="111"/>
    </row>
    <row r="18" spans="1:15" x14ac:dyDescent="0.5">
      <c r="A18" s="265" t="s">
        <v>192</v>
      </c>
      <c r="B18" s="110"/>
      <c r="C18" s="266"/>
      <c r="D18" s="111">
        <v>1300</v>
      </c>
      <c r="E18" s="108"/>
      <c r="F18" s="111">
        <v>520</v>
      </c>
      <c r="G18" s="108"/>
      <c r="H18" s="111">
        <v>805</v>
      </c>
      <c r="I18" s="108"/>
      <c r="J18" s="111">
        <v>518</v>
      </c>
      <c r="O18" s="111"/>
    </row>
    <row r="19" spans="1:15" hidden="1" x14ac:dyDescent="0.5">
      <c r="A19" s="265" t="s">
        <v>38</v>
      </c>
      <c r="E19" s="108"/>
      <c r="G19" s="108"/>
      <c r="H19" s="111">
        <v>0</v>
      </c>
      <c r="I19" s="108"/>
      <c r="J19" s="111">
        <v>0</v>
      </c>
    </row>
    <row r="20" spans="1:15" x14ac:dyDescent="0.5">
      <c r="A20" s="264" t="s">
        <v>193</v>
      </c>
      <c r="D20" s="112">
        <v>1506587</v>
      </c>
      <c r="E20" s="108"/>
      <c r="F20" s="112">
        <v>1304199</v>
      </c>
      <c r="G20" s="108"/>
      <c r="H20" s="112">
        <v>1445999</v>
      </c>
      <c r="I20" s="108"/>
      <c r="J20" s="112">
        <v>1228497</v>
      </c>
    </row>
    <row r="21" spans="1:15" x14ac:dyDescent="0.5">
      <c r="A21" s="267" t="s">
        <v>194</v>
      </c>
      <c r="B21" s="110"/>
      <c r="D21" s="108"/>
      <c r="E21" s="108"/>
      <c r="F21" s="108"/>
      <c r="G21" s="108"/>
      <c r="H21" s="111"/>
      <c r="I21" s="108"/>
      <c r="J21" s="111"/>
      <c r="O21" s="111"/>
    </row>
    <row r="22" spans="1:15" x14ac:dyDescent="0.5">
      <c r="A22" s="267" t="s">
        <v>364</v>
      </c>
      <c r="B22" s="110">
        <v>12</v>
      </c>
      <c r="D22" s="111">
        <v>604119</v>
      </c>
      <c r="E22" s="108"/>
      <c r="F22" s="111">
        <v>603876</v>
      </c>
      <c r="G22" s="108"/>
      <c r="H22" s="111">
        <v>604119</v>
      </c>
      <c r="I22" s="108"/>
      <c r="J22" s="111">
        <v>603876</v>
      </c>
      <c r="L22" s="111"/>
      <c r="M22" s="111"/>
      <c r="O22" s="111"/>
    </row>
    <row r="23" spans="1:15" x14ac:dyDescent="0.5">
      <c r="A23" s="267" t="s">
        <v>195</v>
      </c>
      <c r="B23" s="110">
        <v>13</v>
      </c>
      <c r="D23" s="111">
        <v>76786</v>
      </c>
      <c r="E23" s="108"/>
      <c r="F23" s="111">
        <v>85430</v>
      </c>
      <c r="G23" s="108"/>
      <c r="H23" s="111">
        <v>71464</v>
      </c>
      <c r="I23" s="108"/>
      <c r="J23" s="111">
        <v>74778</v>
      </c>
      <c r="L23" s="111"/>
      <c r="O23" s="111"/>
    </row>
    <row r="24" spans="1:15" x14ac:dyDescent="0.5">
      <c r="A24" s="267" t="s">
        <v>196</v>
      </c>
      <c r="B24" s="110">
        <v>14</v>
      </c>
      <c r="D24" s="108">
        <v>0</v>
      </c>
      <c r="E24" s="108"/>
      <c r="F24" s="111">
        <v>0</v>
      </c>
      <c r="G24" s="108"/>
      <c r="H24" s="111">
        <v>36358</v>
      </c>
      <c r="I24" s="108"/>
      <c r="J24" s="111">
        <v>51167</v>
      </c>
      <c r="L24" s="111"/>
      <c r="O24" s="111"/>
    </row>
    <row r="25" spans="1:15" x14ac:dyDescent="0.5">
      <c r="A25" s="267" t="s">
        <v>197</v>
      </c>
      <c r="B25" s="110">
        <v>15</v>
      </c>
      <c r="C25" s="266"/>
      <c r="D25" s="111">
        <v>67688</v>
      </c>
      <c r="E25" s="113"/>
      <c r="F25" s="111">
        <v>67688</v>
      </c>
      <c r="G25" s="113"/>
      <c r="H25" s="111">
        <v>67688</v>
      </c>
      <c r="I25" s="108"/>
      <c r="J25" s="111">
        <v>67688</v>
      </c>
      <c r="L25" s="111"/>
      <c r="O25" s="111"/>
    </row>
    <row r="26" spans="1:15" x14ac:dyDescent="0.5">
      <c r="A26" s="267" t="s">
        <v>198</v>
      </c>
      <c r="B26" s="110">
        <v>16</v>
      </c>
      <c r="C26" s="266"/>
      <c r="D26" s="111">
        <v>656773</v>
      </c>
      <c r="E26" s="113"/>
      <c r="F26" s="111">
        <v>631774</v>
      </c>
      <c r="G26" s="113"/>
      <c r="H26" s="111">
        <v>650941</v>
      </c>
      <c r="I26" s="108"/>
      <c r="J26" s="111">
        <v>624442</v>
      </c>
      <c r="L26" s="111"/>
      <c r="O26" s="111"/>
    </row>
    <row r="27" spans="1:15" hidden="1" x14ac:dyDescent="0.5">
      <c r="A27" s="267" t="s">
        <v>199</v>
      </c>
      <c r="B27" s="110"/>
      <c r="C27" s="266"/>
      <c r="D27" s="111"/>
      <c r="E27" s="113"/>
      <c r="F27" s="111">
        <v>0</v>
      </c>
      <c r="G27" s="113"/>
      <c r="H27" s="111"/>
      <c r="I27" s="108"/>
      <c r="J27" s="111">
        <v>0</v>
      </c>
      <c r="L27" s="111"/>
      <c r="O27" s="111"/>
    </row>
    <row r="28" spans="1:15" x14ac:dyDescent="0.5">
      <c r="A28" s="267" t="s">
        <v>200</v>
      </c>
      <c r="B28" s="110"/>
      <c r="C28" s="266"/>
      <c r="D28" s="111">
        <v>2380</v>
      </c>
      <c r="E28" s="113"/>
      <c r="F28" s="111">
        <v>2068</v>
      </c>
      <c r="G28" s="113"/>
      <c r="H28" s="111">
        <v>2373</v>
      </c>
      <c r="I28" s="108"/>
      <c r="J28" s="111">
        <v>2068</v>
      </c>
      <c r="L28" s="111"/>
      <c r="O28" s="111"/>
    </row>
    <row r="29" spans="1:15" x14ac:dyDescent="0.5">
      <c r="A29" s="267" t="s">
        <v>343</v>
      </c>
      <c r="B29" s="110">
        <v>17</v>
      </c>
      <c r="C29" s="266"/>
      <c r="D29" s="111">
        <v>14236</v>
      </c>
      <c r="E29" s="113"/>
      <c r="F29" s="111">
        <v>117665</v>
      </c>
      <c r="G29" s="113"/>
      <c r="H29" s="111">
        <v>14236</v>
      </c>
      <c r="I29" s="108"/>
      <c r="J29" s="111">
        <v>117665</v>
      </c>
      <c r="L29" s="111"/>
      <c r="O29" s="111"/>
    </row>
    <row r="30" spans="1:15" x14ac:dyDescent="0.5">
      <c r="A30" s="267" t="s">
        <v>201</v>
      </c>
      <c r="B30" s="110">
        <v>28</v>
      </c>
      <c r="C30" s="266"/>
      <c r="D30" s="111">
        <v>87577</v>
      </c>
      <c r="E30" s="113"/>
      <c r="F30" s="111">
        <v>66184</v>
      </c>
      <c r="G30" s="113"/>
      <c r="H30" s="111">
        <v>83334</v>
      </c>
      <c r="I30" s="108"/>
      <c r="J30" s="111">
        <v>66184</v>
      </c>
      <c r="L30" s="111"/>
      <c r="O30" s="111"/>
    </row>
    <row r="31" spans="1:15" x14ac:dyDescent="0.5">
      <c r="A31" s="267" t="s">
        <v>202</v>
      </c>
      <c r="B31" s="114"/>
      <c r="C31" s="266"/>
      <c r="D31" s="111"/>
      <c r="E31" s="113"/>
      <c r="F31" s="111"/>
      <c r="G31" s="113"/>
      <c r="H31" s="111"/>
      <c r="I31" s="108"/>
      <c r="J31" s="111"/>
      <c r="L31" s="111"/>
      <c r="O31" s="111"/>
    </row>
    <row r="32" spans="1:15" hidden="1" x14ac:dyDescent="0.5">
      <c r="A32" s="268" t="s">
        <v>301</v>
      </c>
      <c r="B32" s="114"/>
      <c r="C32" s="266"/>
      <c r="D32" s="111"/>
      <c r="E32" s="113"/>
      <c r="F32" s="111">
        <v>0</v>
      </c>
      <c r="G32" s="113"/>
      <c r="H32" s="111"/>
      <c r="I32" s="108"/>
      <c r="J32" s="111">
        <v>0</v>
      </c>
      <c r="L32" s="111"/>
      <c r="O32" s="111"/>
    </row>
    <row r="33" spans="1:15" x14ac:dyDescent="0.5">
      <c r="A33" s="268" t="s">
        <v>203</v>
      </c>
      <c r="B33" s="114"/>
      <c r="C33" s="266"/>
      <c r="D33" s="111">
        <v>202</v>
      </c>
      <c r="E33" s="113"/>
      <c r="F33" s="111">
        <v>206</v>
      </c>
      <c r="G33" s="113"/>
      <c r="H33" s="111">
        <v>202</v>
      </c>
      <c r="I33" s="108"/>
      <c r="J33" s="111">
        <v>202</v>
      </c>
      <c r="O33" s="111"/>
    </row>
    <row r="34" spans="1:15" x14ac:dyDescent="0.5">
      <c r="A34" s="269" t="s">
        <v>204</v>
      </c>
      <c r="C34" s="270"/>
      <c r="D34" s="112">
        <v>1509761</v>
      </c>
      <c r="E34" s="108"/>
      <c r="F34" s="112">
        <v>1574891</v>
      </c>
      <c r="G34" s="108"/>
      <c r="H34" s="112">
        <v>1530715</v>
      </c>
      <c r="I34" s="108"/>
      <c r="J34" s="112">
        <v>1608070</v>
      </c>
    </row>
    <row r="35" spans="1:15" ht="5.0999999999999996" customHeight="1" x14ac:dyDescent="0.5">
      <c r="A35" s="269"/>
      <c r="C35" s="270"/>
      <c r="D35" s="115"/>
      <c r="E35" s="108"/>
      <c r="F35" s="115"/>
      <c r="G35" s="108"/>
      <c r="H35" s="115"/>
      <c r="I35" s="108"/>
      <c r="J35" s="115"/>
    </row>
    <row r="36" spans="1:15" ht="24" thickBot="1" x14ac:dyDescent="0.55000000000000004">
      <c r="A36" s="269" t="s">
        <v>205</v>
      </c>
      <c r="D36" s="116">
        <v>3016348</v>
      </c>
      <c r="E36" s="108"/>
      <c r="F36" s="116">
        <v>2879090</v>
      </c>
      <c r="G36" s="108"/>
      <c r="H36" s="116">
        <v>2976714</v>
      </c>
      <c r="I36" s="108"/>
      <c r="J36" s="116">
        <v>2836567</v>
      </c>
    </row>
    <row r="37" spans="1:15" ht="15" customHeight="1" thickTop="1" x14ac:dyDescent="0.5">
      <c r="F37" s="250"/>
      <c r="J37" s="250"/>
    </row>
    <row r="38" spans="1:15" ht="9.75" customHeight="1" x14ac:dyDescent="0.5">
      <c r="F38" s="250"/>
      <c r="J38" s="250"/>
    </row>
    <row r="39" spans="1:15" x14ac:dyDescent="0.5">
      <c r="A39" s="271" t="s">
        <v>362</v>
      </c>
      <c r="B39" s="271"/>
      <c r="C39" s="271"/>
      <c r="D39" s="271"/>
      <c r="E39" s="271"/>
    </row>
    <row r="40" spans="1:15" x14ac:dyDescent="0.5">
      <c r="A40" s="265"/>
      <c r="B40" s="265"/>
      <c r="C40" s="265"/>
      <c r="D40" s="265"/>
      <c r="E40" s="265"/>
    </row>
    <row r="41" spans="1:15" x14ac:dyDescent="0.5">
      <c r="A41" s="265"/>
      <c r="C41" s="265"/>
      <c r="D41" s="265"/>
      <c r="E41" s="265"/>
    </row>
    <row r="43" spans="1:15" x14ac:dyDescent="0.5">
      <c r="D43" s="250"/>
      <c r="F43" s="108"/>
      <c r="H43" s="250"/>
      <c r="J43" s="108"/>
    </row>
    <row r="46" spans="1:15" x14ac:dyDescent="0.5">
      <c r="D46" s="250"/>
      <c r="E46" s="250"/>
      <c r="F46" s="250"/>
      <c r="G46" s="250"/>
      <c r="H46" s="250"/>
      <c r="I46" s="250"/>
      <c r="J46" s="250"/>
    </row>
  </sheetData>
  <mergeCells count="6">
    <mergeCell ref="A39:E39"/>
    <mergeCell ref="A3:D3"/>
    <mergeCell ref="D5:F5"/>
    <mergeCell ref="H5:J5"/>
    <mergeCell ref="A1:F1"/>
    <mergeCell ref="A2:F2"/>
  </mergeCells>
  <phoneticPr fontId="0" type="noConversion"/>
  <pageMargins left="0.70866141732283505" right="0.196850393700787" top="0.59055118110236204" bottom="0.15748031496063" header="0.31496062992126" footer="0.196850393700787"/>
  <pageSetup paperSize="9" scale="84" fitToWidth="4" fitToHeight="4" orientation="portrait" r:id="rId1"/>
  <headerFooter>
    <oddFooter>&amp;R&amp;"Angsana New,Regular"&amp;16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P41"/>
  <sheetViews>
    <sheetView showGridLines="0" zoomScaleNormal="100" zoomScaleSheetLayoutView="80" workbookViewId="0">
      <selection activeCell="A7" sqref="A7"/>
    </sheetView>
  </sheetViews>
  <sheetFormatPr defaultColWidth="20.140625" defaultRowHeight="23.25" x14ac:dyDescent="0.5"/>
  <cols>
    <col min="1" max="1" width="41" style="251" customWidth="1"/>
    <col min="2" max="2" width="8" style="251" customWidth="1"/>
    <col min="3" max="3" width="1.5703125" style="251" customWidth="1"/>
    <col min="4" max="4" width="16.140625" style="251" customWidth="1"/>
    <col min="5" max="5" width="0.85546875" style="251" customWidth="1"/>
    <col min="6" max="6" width="16.140625" style="251" customWidth="1"/>
    <col min="7" max="7" width="1.7109375" style="251" customWidth="1"/>
    <col min="8" max="8" width="16.140625" style="251" customWidth="1"/>
    <col min="9" max="9" width="0.85546875" style="251" customWidth="1"/>
    <col min="10" max="10" width="16.140625" style="251" customWidth="1"/>
    <col min="11" max="11" width="7.7109375" style="196" customWidth="1"/>
    <col min="12" max="12" width="3.85546875" style="272" bestFit="1" customWidth="1"/>
    <col min="13" max="13" width="7.28515625" style="272" customWidth="1"/>
    <col min="14" max="14" width="12.28515625" style="273" customWidth="1"/>
    <col min="15" max="15" width="12.28515625" style="272" bestFit="1" customWidth="1"/>
    <col min="16" max="16" width="11.28515625" style="274" bestFit="1" customWidth="1"/>
    <col min="17" max="16384" width="20.140625" style="251"/>
  </cols>
  <sheetData>
    <row r="1" spans="1:16" ht="23.25" customHeight="1" x14ac:dyDescent="0.5">
      <c r="A1" s="248" t="s">
        <v>341</v>
      </c>
      <c r="B1" s="248"/>
      <c r="C1" s="248"/>
      <c r="D1" s="248"/>
      <c r="E1" s="248"/>
      <c r="F1" s="248"/>
      <c r="G1" s="248"/>
      <c r="H1" s="249"/>
      <c r="I1" s="249"/>
      <c r="J1" s="249"/>
    </row>
    <row r="2" spans="1:16" x14ac:dyDescent="0.5">
      <c r="A2" s="248" t="s">
        <v>180</v>
      </c>
      <c r="B2" s="248"/>
      <c r="C2" s="248"/>
      <c r="D2" s="248"/>
      <c r="E2" s="248"/>
      <c r="F2" s="248"/>
      <c r="G2" s="249"/>
      <c r="H2" s="249"/>
      <c r="I2" s="249"/>
      <c r="J2" s="249"/>
    </row>
    <row r="3" spans="1:16" x14ac:dyDescent="0.5">
      <c r="A3" s="248" t="s">
        <v>352</v>
      </c>
      <c r="B3" s="248"/>
      <c r="C3" s="248"/>
      <c r="D3" s="248"/>
      <c r="E3" s="248"/>
      <c r="F3" s="252"/>
      <c r="G3" s="252"/>
      <c r="H3" s="252"/>
      <c r="I3" s="252"/>
      <c r="J3" s="252"/>
    </row>
    <row r="4" spans="1:16" x14ac:dyDescent="0.5">
      <c r="A4" s="252"/>
      <c r="B4" s="252"/>
      <c r="C4" s="252"/>
      <c r="D4" s="252"/>
      <c r="E4" s="252"/>
      <c r="F4" s="252"/>
      <c r="G4" s="252"/>
      <c r="H4" s="252"/>
      <c r="I4" s="252"/>
      <c r="J4" s="254" t="s">
        <v>142</v>
      </c>
    </row>
    <row r="5" spans="1:16" x14ac:dyDescent="0.5">
      <c r="A5" s="253"/>
      <c r="C5" s="255"/>
      <c r="D5" s="256" t="s">
        <v>140</v>
      </c>
      <c r="E5" s="256"/>
      <c r="F5" s="256"/>
      <c r="G5" s="255"/>
      <c r="H5" s="256" t="s">
        <v>141</v>
      </c>
      <c r="I5" s="256"/>
      <c r="J5" s="256"/>
    </row>
    <row r="6" spans="1:16" x14ac:dyDescent="0.5">
      <c r="B6" s="255"/>
      <c r="D6" s="257" t="s">
        <v>353</v>
      </c>
      <c r="E6" s="258"/>
      <c r="F6" s="257" t="s">
        <v>139</v>
      </c>
      <c r="G6" s="258"/>
      <c r="H6" s="257" t="s">
        <v>353</v>
      </c>
      <c r="I6" s="258"/>
      <c r="J6" s="257" t="s">
        <v>139</v>
      </c>
      <c r="K6" s="197"/>
    </row>
    <row r="7" spans="1:16" x14ac:dyDescent="0.5">
      <c r="B7" s="259" t="s">
        <v>138</v>
      </c>
      <c r="D7" s="260">
        <v>2022</v>
      </c>
      <c r="E7" s="258"/>
      <c r="F7" s="260">
        <v>2021</v>
      </c>
      <c r="G7" s="258"/>
      <c r="H7" s="260">
        <v>2022</v>
      </c>
      <c r="I7" s="258"/>
      <c r="J7" s="260">
        <v>2021</v>
      </c>
      <c r="K7" s="198"/>
    </row>
    <row r="8" spans="1:16" x14ac:dyDescent="0.5">
      <c r="B8" s="255"/>
      <c r="D8" s="263" t="s">
        <v>143</v>
      </c>
      <c r="E8" s="258"/>
      <c r="F8" s="263" t="s">
        <v>144</v>
      </c>
      <c r="G8" s="258"/>
      <c r="H8" s="263" t="s">
        <v>143</v>
      </c>
      <c r="I8" s="258"/>
      <c r="J8" s="263" t="s">
        <v>144</v>
      </c>
    </row>
    <row r="9" spans="1:16" x14ac:dyDescent="0.5">
      <c r="B9" s="255"/>
      <c r="D9" s="263" t="s">
        <v>145</v>
      </c>
      <c r="E9" s="258"/>
      <c r="F9" s="263"/>
      <c r="G9" s="258"/>
      <c r="H9" s="263" t="s">
        <v>145</v>
      </c>
      <c r="I9" s="258"/>
      <c r="J9" s="254"/>
    </row>
    <row r="10" spans="1:16" x14ac:dyDescent="0.5">
      <c r="A10" s="248" t="s">
        <v>206</v>
      </c>
      <c r="B10" s="248"/>
      <c r="C10" s="248"/>
      <c r="D10" s="248"/>
      <c r="E10" s="258"/>
      <c r="F10" s="254"/>
      <c r="G10" s="258"/>
      <c r="H10" s="254"/>
      <c r="I10" s="258"/>
      <c r="J10" s="254"/>
      <c r="K10" s="199"/>
      <c r="L10" s="275"/>
      <c r="M10" s="276"/>
      <c r="N10" s="277"/>
      <c r="O10" s="276"/>
    </row>
    <row r="11" spans="1:16" x14ac:dyDescent="0.5">
      <c r="A11" s="278" t="s">
        <v>207</v>
      </c>
      <c r="K11" s="200"/>
    </row>
    <row r="12" spans="1:16" x14ac:dyDescent="0.5">
      <c r="A12" s="279" t="s">
        <v>286</v>
      </c>
      <c r="B12" s="110">
        <v>18</v>
      </c>
      <c r="C12" s="266"/>
      <c r="D12" s="111">
        <v>211684</v>
      </c>
      <c r="E12" s="108"/>
      <c r="F12" s="111">
        <v>134189</v>
      </c>
      <c r="G12" s="108"/>
      <c r="H12" s="111">
        <v>202911</v>
      </c>
      <c r="I12" s="108"/>
      <c r="J12" s="111">
        <v>134483</v>
      </c>
      <c r="K12" s="111"/>
      <c r="L12" s="201"/>
      <c r="M12" s="202"/>
      <c r="N12" s="203"/>
      <c r="O12" s="202"/>
      <c r="P12" s="280"/>
    </row>
    <row r="13" spans="1:16" hidden="1" x14ac:dyDescent="0.5">
      <c r="A13" s="279" t="s">
        <v>209</v>
      </c>
      <c r="B13" s="110"/>
      <c r="C13" s="266"/>
      <c r="D13" s="111"/>
      <c r="E13" s="108"/>
      <c r="F13" s="111">
        <v>0</v>
      </c>
      <c r="G13" s="108"/>
      <c r="H13" s="111"/>
      <c r="I13" s="108"/>
      <c r="J13" s="111">
        <v>0</v>
      </c>
      <c r="K13" s="111"/>
      <c r="L13" s="201"/>
      <c r="M13" s="202"/>
      <c r="N13" s="203"/>
      <c r="O13" s="202"/>
      <c r="P13" s="280"/>
    </row>
    <row r="14" spans="1:16" hidden="1" x14ac:dyDescent="0.5">
      <c r="A14" s="279" t="s">
        <v>21</v>
      </c>
      <c r="B14" s="110"/>
      <c r="C14" s="266"/>
      <c r="D14" s="111"/>
      <c r="E14" s="108"/>
      <c r="F14" s="111">
        <v>0</v>
      </c>
      <c r="G14" s="108"/>
      <c r="H14" s="111"/>
      <c r="I14" s="108"/>
      <c r="J14" s="111">
        <v>0</v>
      </c>
      <c r="K14" s="108"/>
      <c r="L14" s="201"/>
      <c r="M14" s="202"/>
      <c r="N14" s="203"/>
      <c r="O14" s="202"/>
      <c r="P14" s="280"/>
    </row>
    <row r="15" spans="1:16" x14ac:dyDescent="0.5">
      <c r="A15" s="279" t="s">
        <v>208</v>
      </c>
      <c r="B15" s="110"/>
      <c r="C15" s="266"/>
      <c r="D15" s="111">
        <v>875</v>
      </c>
      <c r="E15" s="108"/>
      <c r="F15" s="111">
        <v>578</v>
      </c>
      <c r="G15" s="108"/>
      <c r="H15" s="111">
        <v>875</v>
      </c>
      <c r="I15" s="108"/>
      <c r="J15" s="111">
        <v>578</v>
      </c>
      <c r="K15" s="111"/>
      <c r="L15" s="201"/>
      <c r="M15" s="202"/>
      <c r="N15" s="203"/>
      <c r="O15" s="202"/>
      <c r="P15" s="280"/>
    </row>
    <row r="16" spans="1:16" hidden="1" x14ac:dyDescent="0.5">
      <c r="A16" s="279" t="s">
        <v>39</v>
      </c>
      <c r="B16" s="110"/>
      <c r="C16" s="266"/>
      <c r="E16" s="108"/>
      <c r="G16" s="108"/>
      <c r="I16" s="108"/>
      <c r="P16" s="280"/>
    </row>
    <row r="17" spans="1:16" hidden="1" x14ac:dyDescent="0.5">
      <c r="A17" s="281" t="s">
        <v>38</v>
      </c>
      <c r="B17" s="110">
        <v>12</v>
      </c>
      <c r="C17" s="266"/>
      <c r="D17" s="111">
        <v>0</v>
      </c>
      <c r="E17" s="108"/>
      <c r="F17" s="111">
        <v>0</v>
      </c>
      <c r="G17" s="108"/>
      <c r="H17" s="111">
        <v>0</v>
      </c>
      <c r="I17" s="108"/>
      <c r="J17" s="111">
        <v>0</v>
      </c>
    </row>
    <row r="18" spans="1:16" x14ac:dyDescent="0.5">
      <c r="A18" s="282" t="s">
        <v>210</v>
      </c>
      <c r="B18" s="205"/>
      <c r="C18" s="266"/>
      <c r="D18" s="112">
        <v>212559</v>
      </c>
      <c r="E18" s="108"/>
      <c r="F18" s="112">
        <v>134767</v>
      </c>
      <c r="G18" s="108"/>
      <c r="H18" s="112">
        <v>203786</v>
      </c>
      <c r="I18" s="108"/>
      <c r="J18" s="112">
        <v>135061</v>
      </c>
      <c r="K18" s="206"/>
      <c r="L18" s="207"/>
      <c r="M18" s="208"/>
      <c r="N18" s="209"/>
      <c r="O18" s="208"/>
    </row>
    <row r="19" spans="1:16" x14ac:dyDescent="0.5">
      <c r="A19" s="279" t="s">
        <v>211</v>
      </c>
      <c r="B19" s="205"/>
      <c r="C19" s="266"/>
      <c r="D19" s="111"/>
      <c r="E19" s="108"/>
      <c r="F19" s="111"/>
      <c r="G19" s="108"/>
      <c r="H19" s="111"/>
      <c r="I19" s="108"/>
      <c r="J19" s="111"/>
      <c r="K19" s="204"/>
      <c r="L19" s="207"/>
      <c r="M19" s="202"/>
      <c r="N19" s="210"/>
      <c r="O19" s="202"/>
    </row>
    <row r="20" spans="1:16" hidden="1" x14ac:dyDescent="0.5">
      <c r="A20" s="279" t="s">
        <v>215</v>
      </c>
      <c r="B20" s="110">
        <v>17</v>
      </c>
      <c r="C20" s="266"/>
      <c r="D20" s="108">
        <v>0</v>
      </c>
      <c r="E20" s="108"/>
      <c r="F20" s="108">
        <v>0</v>
      </c>
      <c r="G20" s="108"/>
      <c r="H20" s="108">
        <v>0</v>
      </c>
      <c r="I20" s="108"/>
      <c r="J20" s="108">
        <v>0</v>
      </c>
      <c r="K20" s="108"/>
      <c r="L20" s="207"/>
      <c r="M20" s="202"/>
      <c r="N20" s="210"/>
      <c r="O20" s="202"/>
    </row>
    <row r="21" spans="1:16" x14ac:dyDescent="0.5">
      <c r="A21" s="279" t="s">
        <v>212</v>
      </c>
      <c r="B21" s="110">
        <v>28</v>
      </c>
      <c r="C21" s="266"/>
      <c r="D21" s="111">
        <v>57575</v>
      </c>
      <c r="E21" s="108"/>
      <c r="F21" s="111">
        <v>74749</v>
      </c>
      <c r="G21" s="108"/>
      <c r="H21" s="111">
        <v>57573</v>
      </c>
      <c r="I21" s="108"/>
      <c r="J21" s="111">
        <v>74749</v>
      </c>
      <c r="K21" s="111"/>
      <c r="L21" s="201"/>
      <c r="M21" s="202"/>
      <c r="N21" s="108"/>
      <c r="O21" s="202"/>
      <c r="P21" s="280"/>
    </row>
    <row r="22" spans="1:16" x14ac:dyDescent="0.5">
      <c r="A22" s="279" t="s">
        <v>213</v>
      </c>
      <c r="B22" s="110">
        <v>19</v>
      </c>
      <c r="C22" s="266"/>
      <c r="D22" s="111">
        <v>65771</v>
      </c>
      <c r="E22" s="108"/>
      <c r="F22" s="111">
        <v>60619</v>
      </c>
      <c r="G22" s="108"/>
      <c r="H22" s="111">
        <v>63998</v>
      </c>
      <c r="I22" s="108"/>
      <c r="J22" s="111">
        <v>58994</v>
      </c>
      <c r="K22" s="111"/>
      <c r="L22" s="201"/>
      <c r="M22" s="202"/>
      <c r="N22" s="108"/>
      <c r="O22" s="202"/>
      <c r="P22" s="280"/>
    </row>
    <row r="23" spans="1:16" x14ac:dyDescent="0.5">
      <c r="A23" s="279" t="s">
        <v>214</v>
      </c>
      <c r="D23" s="111">
        <v>320</v>
      </c>
      <c r="E23" s="108"/>
      <c r="F23" s="111">
        <v>266</v>
      </c>
      <c r="G23" s="108"/>
      <c r="H23" s="111">
        <v>320</v>
      </c>
      <c r="I23" s="108"/>
      <c r="J23" s="111">
        <v>266</v>
      </c>
      <c r="K23" s="111"/>
      <c r="M23" s="202"/>
      <c r="N23" s="111"/>
      <c r="O23" s="202"/>
      <c r="P23" s="280"/>
    </row>
    <row r="24" spans="1:16" x14ac:dyDescent="0.5">
      <c r="A24" s="282" t="s">
        <v>284</v>
      </c>
      <c r="B24" s="205"/>
      <c r="C24" s="266"/>
      <c r="D24" s="112">
        <v>123666</v>
      </c>
      <c r="E24" s="108"/>
      <c r="F24" s="112">
        <v>135634</v>
      </c>
      <c r="G24" s="108"/>
      <c r="H24" s="112">
        <v>121891</v>
      </c>
      <c r="I24" s="108"/>
      <c r="J24" s="112">
        <v>134009</v>
      </c>
      <c r="K24" s="206"/>
      <c r="L24" s="207"/>
      <c r="M24" s="208"/>
      <c r="N24" s="209"/>
      <c r="O24" s="208"/>
    </row>
    <row r="25" spans="1:16" x14ac:dyDescent="0.5">
      <c r="A25" s="282" t="s">
        <v>285</v>
      </c>
      <c r="D25" s="112">
        <v>336225</v>
      </c>
      <c r="E25" s="108"/>
      <c r="F25" s="112">
        <v>270401</v>
      </c>
      <c r="G25" s="108"/>
      <c r="H25" s="112">
        <v>325677</v>
      </c>
      <c r="I25" s="108"/>
      <c r="J25" s="112">
        <v>269070</v>
      </c>
      <c r="K25" s="206"/>
      <c r="M25" s="208"/>
      <c r="N25" s="111"/>
      <c r="O25" s="208"/>
    </row>
    <row r="26" spans="1:16" x14ac:dyDescent="0.5">
      <c r="A26" s="282"/>
      <c r="D26" s="170"/>
      <c r="E26" s="108"/>
      <c r="F26" s="170"/>
      <c r="G26" s="108"/>
      <c r="H26" s="170"/>
      <c r="I26" s="108"/>
      <c r="J26" s="170"/>
      <c r="N26" s="111"/>
    </row>
    <row r="27" spans="1:16" x14ac:dyDescent="0.5">
      <c r="D27" s="108"/>
      <c r="E27" s="108"/>
      <c r="F27" s="108"/>
      <c r="G27" s="108"/>
      <c r="H27" s="111"/>
      <c r="I27" s="193"/>
      <c r="J27" s="193"/>
    </row>
    <row r="28" spans="1:16" x14ac:dyDescent="0.5">
      <c r="A28" s="271" t="s">
        <v>362</v>
      </c>
      <c r="B28" s="271"/>
      <c r="C28" s="271"/>
      <c r="D28" s="271"/>
      <c r="E28" s="271"/>
      <c r="F28" s="271"/>
      <c r="H28" s="194"/>
      <c r="I28" s="211"/>
      <c r="J28" s="211"/>
    </row>
    <row r="29" spans="1:16" x14ac:dyDescent="0.5">
      <c r="H29" s="194"/>
      <c r="I29" s="211"/>
      <c r="J29" s="212"/>
    </row>
    <row r="30" spans="1:16" x14ac:dyDescent="0.5">
      <c r="H30" s="250"/>
    </row>
    <row r="31" spans="1:16" x14ac:dyDescent="0.5">
      <c r="H31" s="250"/>
    </row>
    <row r="32" spans="1:16" x14ac:dyDescent="0.5">
      <c r="H32" s="250"/>
    </row>
    <row r="33" spans="8:8" x14ac:dyDescent="0.5">
      <c r="H33" s="250"/>
    </row>
    <row r="34" spans="8:8" x14ac:dyDescent="0.5">
      <c r="H34" s="250"/>
    </row>
    <row r="35" spans="8:8" x14ac:dyDescent="0.5">
      <c r="H35" s="250"/>
    </row>
    <row r="36" spans="8:8" x14ac:dyDescent="0.5">
      <c r="H36" s="250"/>
    </row>
    <row r="37" spans="8:8" x14ac:dyDescent="0.5">
      <c r="H37" s="250"/>
    </row>
    <row r="38" spans="8:8" x14ac:dyDescent="0.5">
      <c r="H38" s="250"/>
    </row>
    <row r="39" spans="8:8" x14ac:dyDescent="0.5">
      <c r="H39" s="250"/>
    </row>
    <row r="40" spans="8:8" x14ac:dyDescent="0.5">
      <c r="H40" s="250"/>
    </row>
    <row r="41" spans="8:8" x14ac:dyDescent="0.5">
      <c r="H41" s="250"/>
    </row>
  </sheetData>
  <mergeCells count="7">
    <mergeCell ref="A28:F28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505" right="0.196850393700787" top="0.59055118110236204" bottom="0.196850393700787" header="0.511811023622047" footer="0.23622047244094499"/>
  <pageSetup paperSize="9" scale="86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K39"/>
  <sheetViews>
    <sheetView showGridLines="0" zoomScaleNormal="100" zoomScaleSheetLayoutView="100" workbookViewId="0">
      <selection activeCell="A9" sqref="A9"/>
    </sheetView>
  </sheetViews>
  <sheetFormatPr defaultColWidth="20.140625" defaultRowHeight="23.25" x14ac:dyDescent="0.5"/>
  <cols>
    <col min="1" max="1" width="46.42578125" style="251" customWidth="1"/>
    <col min="2" max="2" width="8.5703125" style="251" customWidth="1"/>
    <col min="3" max="3" width="2.7109375" style="251" customWidth="1"/>
    <col min="4" max="4" width="15.5703125" style="251" customWidth="1"/>
    <col min="5" max="5" width="0.85546875" style="251" customWidth="1"/>
    <col min="6" max="6" width="14.7109375" style="251" customWidth="1"/>
    <col min="7" max="7" width="1.7109375" style="251" customWidth="1"/>
    <col min="8" max="8" width="14.7109375" style="251" customWidth="1"/>
    <col min="9" max="9" width="1" style="251" customWidth="1"/>
    <col min="10" max="10" width="14.7109375" style="251" customWidth="1"/>
    <col min="11" max="11" width="10.28515625" style="251" customWidth="1"/>
    <col min="12" max="16384" width="20.140625" style="251"/>
  </cols>
  <sheetData>
    <row r="1" spans="1:11" x14ac:dyDescent="0.5">
      <c r="A1" s="248" t="s">
        <v>341</v>
      </c>
      <c r="B1" s="248"/>
      <c r="C1" s="248"/>
      <c r="D1" s="248"/>
      <c r="E1" s="248"/>
      <c r="F1" s="248"/>
      <c r="G1" s="249"/>
      <c r="H1" s="249"/>
      <c r="I1" s="249"/>
      <c r="J1" s="249"/>
      <c r="K1" s="249"/>
    </row>
    <row r="2" spans="1:11" x14ac:dyDescent="0.5">
      <c r="A2" s="248" t="s">
        <v>180</v>
      </c>
      <c r="B2" s="248"/>
      <c r="C2" s="248"/>
      <c r="D2" s="248"/>
      <c r="E2" s="248"/>
      <c r="F2" s="248"/>
      <c r="G2" s="249"/>
      <c r="H2" s="249"/>
      <c r="I2" s="249"/>
      <c r="J2" s="249"/>
      <c r="K2" s="249"/>
    </row>
    <row r="3" spans="1:11" x14ac:dyDescent="0.5">
      <c r="A3" s="248" t="s">
        <v>352</v>
      </c>
      <c r="B3" s="248"/>
      <c r="C3" s="248"/>
      <c r="D3" s="248"/>
      <c r="E3" s="252"/>
      <c r="F3" s="252"/>
      <c r="G3" s="252"/>
      <c r="H3" s="252"/>
      <c r="I3" s="252"/>
      <c r="J3" s="252"/>
      <c r="K3" s="252"/>
    </row>
    <row r="4" spans="1:11" x14ac:dyDescent="0.5">
      <c r="A4" s="252"/>
      <c r="B4" s="252"/>
      <c r="C4" s="252"/>
      <c r="D4" s="252"/>
      <c r="E4" s="252"/>
      <c r="F4" s="252"/>
      <c r="G4" s="252"/>
      <c r="H4" s="252"/>
      <c r="I4" s="252"/>
      <c r="J4" s="254" t="s">
        <v>142</v>
      </c>
      <c r="K4" s="254"/>
    </row>
    <row r="5" spans="1:11" x14ac:dyDescent="0.5">
      <c r="A5" s="253"/>
      <c r="C5" s="255"/>
      <c r="D5" s="256" t="s">
        <v>140</v>
      </c>
      <c r="E5" s="256"/>
      <c r="F5" s="256"/>
      <c r="G5" s="255"/>
      <c r="H5" s="256" t="s">
        <v>141</v>
      </c>
      <c r="I5" s="256"/>
      <c r="J5" s="256"/>
      <c r="K5" s="255"/>
    </row>
    <row r="6" spans="1:11" x14ac:dyDescent="0.5">
      <c r="B6" s="255"/>
      <c r="D6" s="257" t="s">
        <v>353</v>
      </c>
      <c r="E6" s="258"/>
      <c r="F6" s="257" t="s">
        <v>139</v>
      </c>
      <c r="G6" s="258"/>
      <c r="H6" s="257" t="s">
        <v>353</v>
      </c>
      <c r="I6" s="258"/>
      <c r="J6" s="257" t="s">
        <v>139</v>
      </c>
    </row>
    <row r="7" spans="1:11" x14ac:dyDescent="0.5">
      <c r="B7" s="259" t="s">
        <v>138</v>
      </c>
      <c r="D7" s="260">
        <v>2022</v>
      </c>
      <c r="E7" s="258"/>
      <c r="F7" s="260">
        <v>2021</v>
      </c>
      <c r="G7" s="258"/>
      <c r="H7" s="260">
        <v>2022</v>
      </c>
      <c r="I7" s="258"/>
      <c r="J7" s="260">
        <v>2021</v>
      </c>
    </row>
    <row r="8" spans="1:11" x14ac:dyDescent="0.5">
      <c r="B8" s="255"/>
      <c r="D8" s="263" t="s">
        <v>143</v>
      </c>
      <c r="E8" s="258"/>
      <c r="F8" s="263" t="s">
        <v>144</v>
      </c>
      <c r="G8" s="258"/>
      <c r="H8" s="263" t="s">
        <v>143</v>
      </c>
      <c r="I8" s="258"/>
      <c r="J8" s="263" t="s">
        <v>144</v>
      </c>
    </row>
    <row r="9" spans="1:11" x14ac:dyDescent="0.5">
      <c r="B9" s="255"/>
      <c r="D9" s="263" t="s">
        <v>145</v>
      </c>
      <c r="E9" s="258"/>
      <c r="F9" s="254"/>
      <c r="G9" s="258"/>
      <c r="H9" s="263" t="s">
        <v>145</v>
      </c>
      <c r="I9" s="258"/>
      <c r="J9" s="254"/>
    </row>
    <row r="10" spans="1:11" x14ac:dyDescent="0.5">
      <c r="A10" s="282" t="s">
        <v>216</v>
      </c>
      <c r="B10" s="255"/>
      <c r="D10" s="254"/>
      <c r="E10" s="258"/>
      <c r="F10" s="254"/>
      <c r="G10" s="258"/>
      <c r="H10" s="254"/>
      <c r="I10" s="258"/>
      <c r="J10" s="254"/>
      <c r="K10" s="283"/>
    </row>
    <row r="11" spans="1:11" x14ac:dyDescent="0.5">
      <c r="A11" s="279" t="s">
        <v>217</v>
      </c>
      <c r="B11" s="186"/>
      <c r="C11" s="266"/>
    </row>
    <row r="12" spans="1:11" x14ac:dyDescent="0.5">
      <c r="A12" s="281" t="s">
        <v>218</v>
      </c>
    </row>
    <row r="13" spans="1:11" ht="24" thickBot="1" x14ac:dyDescent="0.55000000000000004">
      <c r="A13" s="284" t="s">
        <v>219</v>
      </c>
      <c r="B13" s="266"/>
      <c r="C13" s="266"/>
      <c r="D13" s="187">
        <v>108000</v>
      </c>
      <c r="E13" s="108"/>
      <c r="F13" s="187">
        <v>108000</v>
      </c>
      <c r="G13" s="108"/>
      <c r="H13" s="187">
        <v>108000</v>
      </c>
      <c r="I13" s="108"/>
      <c r="J13" s="187">
        <v>108000</v>
      </c>
      <c r="K13" s="111"/>
    </row>
    <row r="14" spans="1:11" ht="24" thickTop="1" x14ac:dyDescent="0.5">
      <c r="A14" s="278" t="s">
        <v>220</v>
      </c>
      <c r="H14" s="250"/>
      <c r="J14" s="250"/>
      <c r="K14" s="250"/>
    </row>
    <row r="15" spans="1:11" x14ac:dyDescent="0.5">
      <c r="A15" s="284" t="s">
        <v>219</v>
      </c>
      <c r="D15" s="111">
        <v>108000</v>
      </c>
      <c r="E15" s="108"/>
      <c r="F15" s="111">
        <v>108000</v>
      </c>
      <c r="G15" s="108"/>
      <c r="H15" s="111">
        <v>108000</v>
      </c>
      <c r="I15" s="108"/>
      <c r="J15" s="111">
        <v>108000</v>
      </c>
      <c r="K15" s="111"/>
    </row>
    <row r="16" spans="1:11" x14ac:dyDescent="0.5">
      <c r="A16" s="278" t="s">
        <v>221</v>
      </c>
      <c r="B16" s="186"/>
      <c r="C16" s="266"/>
      <c r="D16" s="111">
        <v>110400</v>
      </c>
      <c r="E16" s="108"/>
      <c r="F16" s="111">
        <v>110400</v>
      </c>
      <c r="G16" s="108"/>
      <c r="H16" s="111">
        <v>110400</v>
      </c>
      <c r="I16" s="108"/>
      <c r="J16" s="111">
        <v>110400</v>
      </c>
      <c r="K16" s="111"/>
    </row>
    <row r="17" spans="1:11" x14ac:dyDescent="0.5">
      <c r="A17" s="279" t="s">
        <v>222</v>
      </c>
      <c r="B17" s="186"/>
      <c r="C17" s="266"/>
      <c r="D17" s="111"/>
      <c r="E17" s="108"/>
      <c r="F17" s="111"/>
      <c r="G17" s="108"/>
      <c r="H17" s="250"/>
      <c r="J17" s="250"/>
      <c r="K17" s="250"/>
    </row>
    <row r="18" spans="1:11" x14ac:dyDescent="0.5">
      <c r="A18" s="268" t="s">
        <v>223</v>
      </c>
      <c r="B18" s="186"/>
      <c r="C18" s="266"/>
      <c r="D18" s="111"/>
      <c r="E18" s="108"/>
      <c r="F18" s="111"/>
      <c r="G18" s="108"/>
      <c r="H18" s="250"/>
      <c r="J18" s="250"/>
      <c r="K18" s="250"/>
    </row>
    <row r="19" spans="1:11" x14ac:dyDescent="0.5">
      <c r="A19" s="285" t="s">
        <v>224</v>
      </c>
      <c r="B19" s="188">
        <v>20</v>
      </c>
      <c r="C19" s="266"/>
      <c r="D19" s="111">
        <v>10800</v>
      </c>
      <c r="E19" s="108"/>
      <c r="F19" s="111">
        <v>10800</v>
      </c>
      <c r="G19" s="108"/>
      <c r="H19" s="111">
        <v>10800</v>
      </c>
      <c r="I19" s="108"/>
      <c r="J19" s="111">
        <v>10800</v>
      </c>
      <c r="K19" s="111"/>
    </row>
    <row r="20" spans="1:11" x14ac:dyDescent="0.5">
      <c r="A20" s="285" t="s">
        <v>225</v>
      </c>
      <c r="B20" s="188">
        <v>21</v>
      </c>
      <c r="C20" s="266"/>
      <c r="D20" s="111">
        <v>172010</v>
      </c>
      <c r="E20" s="108"/>
      <c r="F20" s="111">
        <v>166410</v>
      </c>
      <c r="G20" s="108"/>
      <c r="H20" s="111">
        <v>172010</v>
      </c>
      <c r="I20" s="108"/>
      <c r="J20" s="111">
        <v>166410</v>
      </c>
      <c r="K20" s="111"/>
    </row>
    <row r="21" spans="1:11" x14ac:dyDescent="0.5">
      <c r="A21" s="268" t="s">
        <v>174</v>
      </c>
      <c r="B21" s="266"/>
      <c r="C21" s="266"/>
      <c r="D21" s="111">
        <v>2030781</v>
      </c>
      <c r="E21" s="108"/>
      <c r="F21" s="111">
        <v>1889248</v>
      </c>
      <c r="G21" s="108"/>
      <c r="H21" s="163">
        <v>2025445</v>
      </c>
      <c r="I21" s="108"/>
      <c r="J21" s="111">
        <v>1878586</v>
      </c>
      <c r="K21" s="111"/>
    </row>
    <row r="22" spans="1:11" x14ac:dyDescent="0.5">
      <c r="A22" s="278" t="s">
        <v>226</v>
      </c>
      <c r="B22" s="266"/>
      <c r="C22" s="266"/>
      <c r="D22" s="286">
        <v>224347</v>
      </c>
      <c r="F22" s="286">
        <v>293266</v>
      </c>
      <c r="H22" s="286">
        <v>224382</v>
      </c>
      <c r="J22" s="286">
        <v>293301</v>
      </c>
      <c r="K22" s="111"/>
    </row>
    <row r="23" spans="1:11" s="252" customFormat="1" x14ac:dyDescent="0.5">
      <c r="A23" s="287" t="s">
        <v>227</v>
      </c>
      <c r="B23" s="255"/>
      <c r="C23" s="255"/>
      <c r="D23" s="170">
        <v>2656338</v>
      </c>
      <c r="E23" s="138"/>
      <c r="F23" s="170">
        <v>2578124</v>
      </c>
      <c r="G23" s="170"/>
      <c r="H23" s="161">
        <v>2651037</v>
      </c>
      <c r="I23" s="170"/>
      <c r="J23" s="170">
        <v>2567497</v>
      </c>
      <c r="K23" s="170"/>
    </row>
    <row r="24" spans="1:11" x14ac:dyDescent="0.5">
      <c r="A24" s="251" t="s">
        <v>228</v>
      </c>
      <c r="B24" s="266"/>
      <c r="C24" s="266"/>
      <c r="D24" s="181">
        <v>23785</v>
      </c>
      <c r="E24" s="113"/>
      <c r="F24" s="181">
        <v>30565</v>
      </c>
      <c r="G24" s="113"/>
      <c r="H24" s="142">
        <v>0</v>
      </c>
      <c r="I24" s="108"/>
      <c r="J24" s="151">
        <v>0</v>
      </c>
      <c r="K24" s="108"/>
    </row>
    <row r="25" spans="1:11" s="252" customFormat="1" x14ac:dyDescent="0.5">
      <c r="A25" s="282" t="s">
        <v>229</v>
      </c>
      <c r="B25" s="255"/>
      <c r="C25" s="255"/>
      <c r="D25" s="189">
        <v>2680123</v>
      </c>
      <c r="E25" s="140"/>
      <c r="F25" s="189">
        <v>2608689</v>
      </c>
      <c r="G25" s="140"/>
      <c r="H25" s="190">
        <v>2651037</v>
      </c>
      <c r="I25" s="140"/>
      <c r="J25" s="189">
        <v>2567497</v>
      </c>
      <c r="K25" s="183"/>
    </row>
    <row r="26" spans="1:11" s="252" customFormat="1" ht="5.0999999999999996" customHeight="1" x14ac:dyDescent="0.5">
      <c r="A26" s="282"/>
      <c r="B26" s="255"/>
      <c r="C26" s="255"/>
      <c r="D26" s="183"/>
      <c r="E26" s="140"/>
      <c r="F26" s="183"/>
      <c r="G26" s="140"/>
      <c r="H26" s="178"/>
      <c r="I26" s="140"/>
      <c r="J26" s="183"/>
      <c r="K26" s="183"/>
    </row>
    <row r="27" spans="1:11" ht="24" customHeight="1" thickBot="1" x14ac:dyDescent="0.55000000000000004">
      <c r="A27" s="248" t="s">
        <v>230</v>
      </c>
      <c r="B27" s="248"/>
      <c r="C27" s="266"/>
      <c r="D27" s="191">
        <v>3016348</v>
      </c>
      <c r="E27" s="113"/>
      <c r="F27" s="191">
        <v>2879090</v>
      </c>
      <c r="G27" s="113"/>
      <c r="H27" s="192">
        <v>2976714</v>
      </c>
      <c r="I27" s="113"/>
      <c r="J27" s="191">
        <v>2836567</v>
      </c>
      <c r="K27" s="183"/>
    </row>
    <row r="28" spans="1:11" ht="24" thickTop="1" x14ac:dyDescent="0.5">
      <c r="B28" s="266"/>
      <c r="C28" s="266"/>
      <c r="D28" s="108"/>
      <c r="E28" s="108"/>
      <c r="F28" s="108"/>
      <c r="G28" s="108"/>
      <c r="H28" s="111"/>
      <c r="I28" s="193"/>
      <c r="J28" s="193"/>
      <c r="K28" s="193"/>
    </row>
    <row r="29" spans="1:11" x14ac:dyDescent="0.5">
      <c r="B29" s="266"/>
      <c r="C29" s="266"/>
      <c r="D29" s="108"/>
      <c r="E29" s="108"/>
      <c r="F29" s="108"/>
      <c r="G29" s="108"/>
      <c r="H29" s="111"/>
      <c r="I29" s="193"/>
      <c r="J29" s="193"/>
      <c r="K29" s="193"/>
    </row>
    <row r="30" spans="1:11" x14ac:dyDescent="0.5">
      <c r="A30" s="271" t="s">
        <v>362</v>
      </c>
      <c r="B30" s="271"/>
      <c r="C30" s="271"/>
      <c r="D30" s="271"/>
      <c r="E30" s="271"/>
      <c r="F30" s="108"/>
      <c r="G30" s="108"/>
      <c r="H30" s="111"/>
      <c r="I30" s="193"/>
      <c r="J30" s="193"/>
      <c r="K30" s="193"/>
    </row>
    <row r="31" spans="1:11" x14ac:dyDescent="0.5">
      <c r="D31" s="108"/>
      <c r="E31" s="108"/>
      <c r="F31" s="108"/>
      <c r="G31" s="108"/>
      <c r="H31" s="111"/>
      <c r="I31" s="108"/>
      <c r="J31" s="108"/>
      <c r="K31" s="108"/>
    </row>
    <row r="32" spans="1:11" x14ac:dyDescent="0.5">
      <c r="D32" s="108"/>
      <c r="E32" s="108"/>
      <c r="F32" s="108"/>
      <c r="G32" s="108"/>
      <c r="H32" s="111"/>
      <c r="I32" s="108"/>
      <c r="J32" s="108"/>
      <c r="K32" s="108"/>
    </row>
    <row r="33" spans="1:11" x14ac:dyDescent="0.5">
      <c r="D33" s="108"/>
      <c r="E33" s="108"/>
      <c r="F33" s="108"/>
      <c r="G33" s="108"/>
      <c r="H33" s="111"/>
      <c r="I33" s="108"/>
      <c r="J33" s="108"/>
      <c r="K33" s="108"/>
    </row>
    <row r="34" spans="1:11" x14ac:dyDescent="0.5">
      <c r="D34" s="108"/>
      <c r="E34" s="108"/>
      <c r="F34" s="108"/>
      <c r="G34" s="108"/>
      <c r="H34" s="194"/>
      <c r="I34" s="195"/>
      <c r="J34" s="195"/>
      <c r="K34" s="195"/>
    </row>
    <row r="35" spans="1:11" x14ac:dyDescent="0.5">
      <c r="A35" s="252"/>
      <c r="D35" s="108"/>
      <c r="E35" s="108"/>
      <c r="F35" s="108"/>
      <c r="G35" s="108"/>
      <c r="H35" s="194"/>
      <c r="I35" s="195"/>
      <c r="J35" s="195"/>
      <c r="K35" s="195"/>
    </row>
    <row r="36" spans="1:11" x14ac:dyDescent="0.5">
      <c r="A36" s="252"/>
      <c r="D36" s="108"/>
      <c r="E36" s="108"/>
      <c r="F36" s="108"/>
      <c r="G36" s="108"/>
      <c r="H36" s="195"/>
      <c r="I36" s="195"/>
      <c r="J36" s="195"/>
      <c r="K36" s="195"/>
    </row>
    <row r="37" spans="1:11" x14ac:dyDescent="0.5">
      <c r="D37" s="108"/>
      <c r="E37" s="108"/>
      <c r="F37" s="108"/>
      <c r="G37" s="108"/>
    </row>
    <row r="38" spans="1:11" x14ac:dyDescent="0.5">
      <c r="D38" s="108"/>
      <c r="E38" s="108"/>
      <c r="F38" s="108"/>
      <c r="G38" s="108"/>
    </row>
    <row r="39" spans="1:11" x14ac:dyDescent="0.5">
      <c r="D39" s="108"/>
      <c r="E39" s="108"/>
      <c r="F39" s="108"/>
      <c r="G39" s="108"/>
    </row>
  </sheetData>
  <mergeCells count="7">
    <mergeCell ref="A1:F1"/>
    <mergeCell ref="A3:D3"/>
    <mergeCell ref="D5:F5"/>
    <mergeCell ref="H5:J5"/>
    <mergeCell ref="A30:E30"/>
    <mergeCell ref="A2:F2"/>
    <mergeCell ref="A27:B27"/>
  </mergeCells>
  <phoneticPr fontId="0" type="noConversion"/>
  <pageMargins left="0.70866141732283505" right="0.196850393700787" top="0.59055118110236204" bottom="0.196850393700787" header="0.511811023622047" footer="0.196850393700787"/>
  <pageSetup paperSize="9" scale="84" orientation="portrait" r:id="rId1"/>
  <headerFooter>
    <oddFooter>&amp;R&amp;"Angsana New,Regular"&amp;16 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L48"/>
  <sheetViews>
    <sheetView showGridLines="0" zoomScaleNormal="100" zoomScaleSheetLayoutView="100" workbookViewId="0">
      <selection activeCell="A6" sqref="A6"/>
    </sheetView>
  </sheetViews>
  <sheetFormatPr defaultColWidth="20.140625" defaultRowHeight="23.25" x14ac:dyDescent="0.5"/>
  <cols>
    <col min="1" max="1" width="61.7109375" style="251" customWidth="1"/>
    <col min="2" max="2" width="8.5703125" style="251" customWidth="1"/>
    <col min="3" max="3" width="0.85546875" style="251" customWidth="1"/>
    <col min="4" max="4" width="11.7109375" style="251" customWidth="1"/>
    <col min="5" max="5" width="0.85546875" style="251" customWidth="1"/>
    <col min="6" max="6" width="11.7109375" style="251" customWidth="1"/>
    <col min="7" max="7" width="0.85546875" style="251" customWidth="1"/>
    <col min="8" max="8" width="11.7109375" style="251" customWidth="1"/>
    <col min="9" max="9" width="0.85546875" style="251" customWidth="1"/>
    <col min="10" max="10" width="11.7109375" style="251" customWidth="1"/>
    <col min="11" max="11" width="2.140625" style="251" customWidth="1"/>
    <col min="12" max="12" width="8.5703125" style="251" customWidth="1"/>
    <col min="13" max="16384" width="20.140625" style="251"/>
  </cols>
  <sheetData>
    <row r="1" spans="1:12" x14ac:dyDescent="0.5">
      <c r="J1" s="254" t="s">
        <v>146</v>
      </c>
    </row>
    <row r="2" spans="1:12" x14ac:dyDescent="0.5">
      <c r="A2" s="248" t="s">
        <v>341</v>
      </c>
      <c r="B2" s="248"/>
      <c r="C2" s="248"/>
      <c r="D2" s="248"/>
      <c r="J2" s="254"/>
    </row>
    <row r="3" spans="1:12" s="252" customFormat="1" x14ac:dyDescent="0.5">
      <c r="A3" s="287" t="s">
        <v>151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2" s="252" customFormat="1" x14ac:dyDescent="0.5">
      <c r="A4" s="248" t="s">
        <v>354</v>
      </c>
      <c r="B4" s="248"/>
      <c r="C4" s="248"/>
      <c r="D4" s="248"/>
    </row>
    <row r="5" spans="1:12" s="252" customFormat="1" x14ac:dyDescent="0.5">
      <c r="A5" s="253"/>
      <c r="B5" s="253"/>
      <c r="C5" s="253"/>
      <c r="D5" s="253"/>
      <c r="E5" s="253"/>
      <c r="F5" s="253"/>
      <c r="G5" s="253"/>
      <c r="H5" s="253"/>
      <c r="I5" s="253"/>
      <c r="J5" s="254" t="s">
        <v>142</v>
      </c>
    </row>
    <row r="6" spans="1:12" s="252" customFormat="1" ht="43.5" customHeight="1" x14ac:dyDescent="0.5">
      <c r="D6" s="288" t="s">
        <v>325</v>
      </c>
      <c r="E6" s="288"/>
      <c r="F6" s="288"/>
      <c r="G6" s="253"/>
      <c r="H6" s="288" t="s">
        <v>326</v>
      </c>
      <c r="I6" s="256"/>
      <c r="J6" s="256"/>
    </row>
    <row r="7" spans="1:12" s="252" customFormat="1" x14ac:dyDescent="0.5">
      <c r="B7" s="259" t="s">
        <v>138</v>
      </c>
      <c r="C7" s="255"/>
      <c r="D7" s="289">
        <v>2022</v>
      </c>
      <c r="E7" s="258"/>
      <c r="F7" s="289">
        <v>2021</v>
      </c>
      <c r="G7" s="258"/>
      <c r="H7" s="289">
        <v>2022</v>
      </c>
      <c r="I7" s="258"/>
      <c r="J7" s="289">
        <v>2021</v>
      </c>
    </row>
    <row r="8" spans="1:12" s="252" customFormat="1" hidden="1" x14ac:dyDescent="0.5">
      <c r="A8" s="252" t="s">
        <v>40</v>
      </c>
      <c r="B8" s="255"/>
      <c r="C8" s="255"/>
      <c r="D8" s="258"/>
      <c r="E8" s="258"/>
      <c r="F8" s="258"/>
      <c r="G8" s="258"/>
      <c r="H8" s="258"/>
      <c r="I8" s="258"/>
      <c r="J8" s="258"/>
    </row>
    <row r="9" spans="1:12" s="252" customFormat="1" x14ac:dyDescent="0.5">
      <c r="A9" s="252" t="s">
        <v>231</v>
      </c>
      <c r="D9" s="145"/>
      <c r="E9" s="138"/>
      <c r="F9" s="145"/>
      <c r="G9" s="138"/>
      <c r="H9" s="145"/>
      <c r="I9" s="138"/>
      <c r="J9" s="145"/>
    </row>
    <row r="10" spans="1:12" x14ac:dyDescent="0.5">
      <c r="A10" s="290" t="s">
        <v>232</v>
      </c>
      <c r="D10" s="155">
        <v>463307</v>
      </c>
      <c r="E10" s="113"/>
      <c r="F10" s="155">
        <v>230502</v>
      </c>
      <c r="G10" s="113"/>
      <c r="H10" s="155">
        <v>447348</v>
      </c>
      <c r="I10" s="113"/>
      <c r="J10" s="155">
        <v>230486</v>
      </c>
      <c r="L10" s="123"/>
    </row>
    <row r="11" spans="1:12" x14ac:dyDescent="0.5">
      <c r="A11" s="290" t="s">
        <v>338</v>
      </c>
      <c r="D11" s="155">
        <v>637</v>
      </c>
      <c r="E11" s="113"/>
      <c r="F11" s="155">
        <v>2776</v>
      </c>
      <c r="G11" s="113"/>
      <c r="H11" s="155">
        <v>118</v>
      </c>
      <c r="I11" s="113"/>
      <c r="J11" s="155">
        <v>3</v>
      </c>
      <c r="L11" s="123"/>
    </row>
    <row r="12" spans="1:12" x14ac:dyDescent="0.5">
      <c r="A12" s="251" t="s">
        <v>233</v>
      </c>
      <c r="D12" s="180">
        <v>463944</v>
      </c>
      <c r="E12" s="108"/>
      <c r="F12" s="180">
        <v>233278</v>
      </c>
      <c r="G12" s="108"/>
      <c r="H12" s="180">
        <v>447466</v>
      </c>
      <c r="I12" s="113"/>
      <c r="J12" s="180">
        <v>230489</v>
      </c>
    </row>
    <row r="13" spans="1:12" ht="5.0999999999999996" customHeight="1" x14ac:dyDescent="0.5">
      <c r="D13" s="108"/>
      <c r="E13" s="108"/>
      <c r="F13" s="108"/>
      <c r="G13" s="108"/>
      <c r="H13" s="146"/>
      <c r="I13" s="113"/>
      <c r="J13" s="146"/>
    </row>
    <row r="14" spans="1:12" x14ac:dyDescent="0.5">
      <c r="A14" s="252" t="s">
        <v>234</v>
      </c>
      <c r="D14" s="123"/>
      <c r="E14" s="108"/>
      <c r="F14" s="123"/>
      <c r="G14" s="108"/>
      <c r="H14" s="125"/>
      <c r="I14" s="108"/>
      <c r="J14" s="125"/>
    </row>
    <row r="15" spans="1:12" x14ac:dyDescent="0.5">
      <c r="A15" s="290" t="s">
        <v>235</v>
      </c>
      <c r="D15" s="291">
        <v>-329403</v>
      </c>
      <c r="E15" s="113"/>
      <c r="F15" s="291">
        <v>-169891</v>
      </c>
      <c r="G15" s="113"/>
      <c r="H15" s="291">
        <v>-314405</v>
      </c>
      <c r="I15" s="292"/>
      <c r="J15" s="291">
        <v>-168779</v>
      </c>
    </row>
    <row r="16" spans="1:12" x14ac:dyDescent="0.5">
      <c r="A16" s="251" t="s">
        <v>236</v>
      </c>
      <c r="B16" s="266"/>
      <c r="C16" s="266"/>
      <c r="D16" s="291">
        <v>-329403</v>
      </c>
      <c r="E16" s="108"/>
      <c r="F16" s="291">
        <v>-169891</v>
      </c>
      <c r="G16" s="108"/>
      <c r="H16" s="291">
        <v>-314405</v>
      </c>
      <c r="I16" s="108"/>
      <c r="J16" s="291">
        <v>-168779</v>
      </c>
    </row>
    <row r="17" spans="1:12" ht="3" customHeight="1" x14ac:dyDescent="0.5">
      <c r="B17" s="266"/>
      <c r="C17" s="266"/>
      <c r="D17" s="108"/>
      <c r="E17" s="108"/>
      <c r="F17" s="108"/>
      <c r="G17" s="108"/>
      <c r="H17" s="111"/>
      <c r="I17" s="108"/>
      <c r="J17" s="111"/>
    </row>
    <row r="18" spans="1:12" x14ac:dyDescent="0.5">
      <c r="A18" s="282" t="s">
        <v>237</v>
      </c>
      <c r="B18" s="255"/>
      <c r="C18" s="255"/>
      <c r="D18" s="170">
        <v>134541</v>
      </c>
      <c r="E18" s="170"/>
      <c r="F18" s="170">
        <v>63387</v>
      </c>
      <c r="G18" s="170"/>
      <c r="H18" s="170">
        <v>133061</v>
      </c>
      <c r="I18" s="170"/>
      <c r="J18" s="170">
        <v>61710</v>
      </c>
    </row>
    <row r="19" spans="1:12" x14ac:dyDescent="0.5">
      <c r="A19" s="279" t="s">
        <v>238</v>
      </c>
      <c r="B19" s="255"/>
      <c r="C19" s="255"/>
      <c r="D19" s="170"/>
      <c r="E19" s="138"/>
      <c r="F19" s="170"/>
      <c r="G19" s="138"/>
      <c r="H19" s="170"/>
      <c r="I19" s="138"/>
      <c r="J19" s="170"/>
      <c r="L19" s="123"/>
    </row>
    <row r="20" spans="1:12" x14ac:dyDescent="0.5">
      <c r="A20" s="281" t="s">
        <v>344</v>
      </c>
      <c r="B20" s="266"/>
      <c r="C20" s="266"/>
      <c r="D20" s="292">
        <v>0</v>
      </c>
      <c r="E20" s="108"/>
      <c r="F20" s="155">
        <v>0</v>
      </c>
      <c r="G20" s="108"/>
      <c r="H20" s="292">
        <v>240</v>
      </c>
      <c r="I20" s="113"/>
      <c r="J20" s="155">
        <v>150</v>
      </c>
      <c r="L20" s="123"/>
    </row>
    <row r="21" spans="1:12" x14ac:dyDescent="0.5">
      <c r="A21" s="281" t="s">
        <v>239</v>
      </c>
      <c r="B21" s="255"/>
      <c r="C21" s="255"/>
      <c r="D21" s="292">
        <v>726</v>
      </c>
      <c r="E21" s="108"/>
      <c r="F21" s="155">
        <v>846</v>
      </c>
      <c r="G21" s="108"/>
      <c r="H21" s="292">
        <v>686</v>
      </c>
      <c r="I21" s="113"/>
      <c r="J21" s="155">
        <v>815</v>
      </c>
      <c r="L21" s="123"/>
    </row>
    <row r="22" spans="1:12" x14ac:dyDescent="0.5">
      <c r="A22" s="290" t="s">
        <v>240</v>
      </c>
      <c r="B22" s="255"/>
      <c r="C22" s="255"/>
      <c r="D22" s="292">
        <v>480</v>
      </c>
      <c r="E22" s="108"/>
      <c r="F22" s="155">
        <v>405</v>
      </c>
      <c r="G22" s="108"/>
      <c r="H22" s="292">
        <v>724</v>
      </c>
      <c r="I22" s="113"/>
      <c r="J22" s="155">
        <v>502</v>
      </c>
      <c r="L22" s="123"/>
    </row>
    <row r="23" spans="1:12" x14ac:dyDescent="0.5">
      <c r="A23" s="290" t="s">
        <v>241</v>
      </c>
      <c r="B23" s="255"/>
      <c r="C23" s="255"/>
      <c r="D23" s="292">
        <v>7622</v>
      </c>
      <c r="E23" s="108"/>
      <c r="F23" s="155">
        <v>7694</v>
      </c>
      <c r="G23" s="108"/>
      <c r="H23" s="292">
        <v>7623</v>
      </c>
      <c r="I23" s="113"/>
      <c r="J23" s="155">
        <v>7694</v>
      </c>
      <c r="L23" s="123"/>
    </row>
    <row r="24" spans="1:12" x14ac:dyDescent="0.5">
      <c r="A24" s="290" t="s">
        <v>242</v>
      </c>
      <c r="B24" s="255"/>
      <c r="C24" s="255"/>
      <c r="D24" s="292">
        <v>1</v>
      </c>
      <c r="E24" s="108"/>
      <c r="F24" s="155">
        <v>776</v>
      </c>
      <c r="G24" s="108"/>
      <c r="H24" s="292">
        <v>1</v>
      </c>
      <c r="I24" s="113"/>
      <c r="J24" s="155">
        <v>776</v>
      </c>
      <c r="L24" s="123"/>
    </row>
    <row r="25" spans="1:12" hidden="1" x14ac:dyDescent="0.5">
      <c r="A25" s="290" t="s">
        <v>302</v>
      </c>
      <c r="B25" s="255"/>
      <c r="C25" s="255"/>
      <c r="D25" s="292">
        <v>0</v>
      </c>
      <c r="E25" s="108"/>
      <c r="F25" s="155">
        <v>0</v>
      </c>
      <c r="G25" s="108"/>
      <c r="H25" s="292">
        <v>0</v>
      </c>
      <c r="I25" s="113"/>
      <c r="J25" s="155">
        <v>0</v>
      </c>
      <c r="L25" s="123"/>
    </row>
    <row r="26" spans="1:12" x14ac:dyDescent="0.5">
      <c r="A26" s="290" t="s">
        <v>303</v>
      </c>
      <c r="B26" s="255"/>
      <c r="C26" s="255"/>
      <c r="D26" s="292"/>
      <c r="E26" s="108"/>
      <c r="F26" s="155"/>
      <c r="G26" s="108"/>
      <c r="H26" s="292"/>
      <c r="I26" s="113"/>
      <c r="J26" s="155"/>
      <c r="L26" s="123"/>
    </row>
    <row r="27" spans="1:12" x14ac:dyDescent="0.5">
      <c r="A27" s="290" t="s">
        <v>304</v>
      </c>
      <c r="B27" s="255"/>
      <c r="C27" s="255"/>
      <c r="D27" s="292">
        <v>82</v>
      </c>
      <c r="E27" s="108"/>
      <c r="F27" s="155">
        <v>0</v>
      </c>
      <c r="G27" s="108"/>
      <c r="H27" s="292">
        <v>82</v>
      </c>
      <c r="I27" s="113"/>
      <c r="J27" s="155">
        <v>0</v>
      </c>
      <c r="L27" s="123"/>
    </row>
    <row r="28" spans="1:12" x14ac:dyDescent="0.5">
      <c r="A28" s="290" t="s">
        <v>358</v>
      </c>
      <c r="B28" s="255"/>
      <c r="C28" s="255"/>
      <c r="D28" s="292">
        <v>0</v>
      </c>
      <c r="E28" s="108"/>
      <c r="F28" s="238">
        <v>1423</v>
      </c>
      <c r="G28" s="108"/>
      <c r="H28" s="292">
        <v>0</v>
      </c>
      <c r="I28" s="113"/>
      <c r="J28" s="239">
        <v>1423</v>
      </c>
      <c r="L28" s="123"/>
    </row>
    <row r="29" spans="1:12" x14ac:dyDescent="0.5">
      <c r="A29" s="290" t="s">
        <v>243</v>
      </c>
      <c r="B29" s="110"/>
      <c r="C29" s="255"/>
      <c r="D29" s="291">
        <v>5566</v>
      </c>
      <c r="E29" s="108"/>
      <c r="F29" s="291">
        <v>6317</v>
      </c>
      <c r="G29" s="108"/>
      <c r="H29" s="291">
        <v>6062</v>
      </c>
      <c r="I29" s="113"/>
      <c r="J29" s="181">
        <v>6656</v>
      </c>
      <c r="L29" s="123"/>
    </row>
    <row r="30" spans="1:12" x14ac:dyDescent="0.5">
      <c r="A30" s="293" t="s">
        <v>244</v>
      </c>
      <c r="B30" s="266"/>
      <c r="C30" s="266"/>
      <c r="D30" s="182">
        <v>149018</v>
      </c>
      <c r="E30" s="182"/>
      <c r="F30" s="182">
        <v>80848</v>
      </c>
      <c r="G30" s="182"/>
      <c r="H30" s="182">
        <v>148479</v>
      </c>
      <c r="I30" s="183"/>
      <c r="J30" s="182">
        <v>79726</v>
      </c>
    </row>
    <row r="31" spans="1:12" x14ac:dyDescent="0.5">
      <c r="A31" s="251" t="s">
        <v>245</v>
      </c>
      <c r="B31" s="266"/>
      <c r="C31" s="266"/>
      <c r="D31" s="292">
        <v>-34763</v>
      </c>
      <c r="E31" s="171"/>
      <c r="F31" s="292">
        <v>-15873</v>
      </c>
      <c r="G31" s="171"/>
      <c r="H31" s="292">
        <v>-34647</v>
      </c>
      <c r="I31" s="113"/>
      <c r="J31" s="292">
        <v>-15841</v>
      </c>
    </row>
    <row r="32" spans="1:12" x14ac:dyDescent="0.5">
      <c r="A32" s="251" t="s">
        <v>246</v>
      </c>
      <c r="B32" s="266"/>
      <c r="C32" s="266"/>
      <c r="D32" s="292">
        <v>-27228</v>
      </c>
      <c r="E32" s="171"/>
      <c r="F32" s="292">
        <v>-28263</v>
      </c>
      <c r="G32" s="171"/>
      <c r="H32" s="292">
        <v>-26143</v>
      </c>
      <c r="I32" s="113"/>
      <c r="J32" s="292">
        <v>-27875</v>
      </c>
    </row>
    <row r="33" spans="1:12" x14ac:dyDescent="0.5">
      <c r="A33" s="251" t="s">
        <v>247</v>
      </c>
      <c r="B33" s="266"/>
      <c r="C33" s="266"/>
      <c r="D33" s="292">
        <v>0</v>
      </c>
      <c r="E33" s="171"/>
      <c r="F33" s="292">
        <v>0</v>
      </c>
      <c r="G33" s="171"/>
      <c r="H33" s="292">
        <v>-2003</v>
      </c>
      <c r="I33" s="113"/>
      <c r="J33" s="292">
        <v>2829</v>
      </c>
    </row>
    <row r="34" spans="1:12" x14ac:dyDescent="0.5">
      <c r="A34" s="294" t="s">
        <v>346</v>
      </c>
      <c r="B34" s="294"/>
      <c r="C34" s="266"/>
      <c r="D34" s="292">
        <v>-3328</v>
      </c>
      <c r="E34" s="171"/>
      <c r="F34" s="292">
        <v>0</v>
      </c>
      <c r="G34" s="171"/>
      <c r="H34" s="292">
        <v>0</v>
      </c>
      <c r="I34" s="113"/>
      <c r="J34" s="292">
        <v>0</v>
      </c>
    </row>
    <row r="35" spans="1:12" x14ac:dyDescent="0.5">
      <c r="A35" s="294" t="s">
        <v>356</v>
      </c>
      <c r="B35" s="294"/>
      <c r="C35" s="266"/>
      <c r="D35" s="292">
        <v>-11287</v>
      </c>
      <c r="E35" s="171"/>
      <c r="F35" s="292">
        <v>0</v>
      </c>
      <c r="G35" s="171"/>
      <c r="H35" s="292">
        <v>-11287</v>
      </c>
      <c r="I35" s="113"/>
      <c r="J35" s="292">
        <v>0</v>
      </c>
    </row>
    <row r="36" spans="1:12" x14ac:dyDescent="0.5">
      <c r="A36" s="294" t="s">
        <v>327</v>
      </c>
      <c r="B36" s="294"/>
      <c r="C36" s="266"/>
      <c r="D36" s="292">
        <v>-21333</v>
      </c>
      <c r="E36" s="171"/>
      <c r="F36" s="292">
        <v>-2614</v>
      </c>
      <c r="G36" s="171"/>
      <c r="H36" s="292">
        <v>-21347</v>
      </c>
      <c r="I36" s="113"/>
      <c r="J36" s="292">
        <v>-2601</v>
      </c>
    </row>
    <row r="37" spans="1:12" x14ac:dyDescent="0.5">
      <c r="A37" s="251" t="s">
        <v>248</v>
      </c>
      <c r="B37" s="266"/>
      <c r="C37" s="266"/>
      <c r="D37" s="292">
        <v>-378</v>
      </c>
      <c r="E37" s="171"/>
      <c r="F37" s="292">
        <v>-338</v>
      </c>
      <c r="G37" s="171"/>
      <c r="H37" s="292">
        <v>-378</v>
      </c>
      <c r="I37" s="113"/>
      <c r="J37" s="292">
        <v>-338</v>
      </c>
    </row>
    <row r="38" spans="1:12" hidden="1" x14ac:dyDescent="0.5">
      <c r="A38" s="251" t="s">
        <v>13</v>
      </c>
      <c r="B38" s="266"/>
      <c r="C38" s="266"/>
      <c r="D38" s="292"/>
      <c r="E38" s="171"/>
      <c r="F38" s="292"/>
      <c r="G38" s="171"/>
      <c r="H38" s="292"/>
      <c r="I38" s="113"/>
      <c r="J38" s="292"/>
      <c r="L38" s="251" t="s">
        <v>107</v>
      </c>
    </row>
    <row r="39" spans="1:12" x14ac:dyDescent="0.5">
      <c r="A39" s="251" t="s">
        <v>290</v>
      </c>
      <c r="B39" s="110">
        <v>13</v>
      </c>
      <c r="C39" s="266"/>
      <c r="D39" s="291">
        <v>-3530</v>
      </c>
      <c r="E39" s="171"/>
      <c r="F39" s="291">
        <v>-2944</v>
      </c>
      <c r="G39" s="171"/>
      <c r="H39" s="291">
        <v>0</v>
      </c>
      <c r="I39" s="108"/>
      <c r="J39" s="291">
        <v>0</v>
      </c>
    </row>
    <row r="40" spans="1:12" x14ac:dyDescent="0.5">
      <c r="A40" s="269" t="s">
        <v>328</v>
      </c>
      <c r="B40" s="266"/>
      <c r="C40" s="266"/>
      <c r="D40" s="295">
        <v>47171</v>
      </c>
      <c r="E40" s="140"/>
      <c r="F40" s="295">
        <v>30816</v>
      </c>
      <c r="G40" s="140"/>
      <c r="H40" s="295">
        <v>52674</v>
      </c>
      <c r="I40" s="140"/>
      <c r="J40" s="295">
        <v>35900</v>
      </c>
    </row>
    <row r="41" spans="1:12" x14ac:dyDescent="0.5">
      <c r="A41" s="251" t="s">
        <v>250</v>
      </c>
      <c r="B41" s="266"/>
      <c r="C41" s="266"/>
      <c r="D41" s="291">
        <v>0</v>
      </c>
      <c r="E41" s="113"/>
      <c r="F41" s="291">
        <v>0</v>
      </c>
      <c r="G41" s="113"/>
      <c r="H41" s="291">
        <v>0</v>
      </c>
      <c r="I41" s="108"/>
      <c r="J41" s="291">
        <v>0</v>
      </c>
    </row>
    <row r="42" spans="1:12" x14ac:dyDescent="0.5">
      <c r="A42" s="269" t="s">
        <v>324</v>
      </c>
      <c r="B42" s="266"/>
      <c r="C42" s="266"/>
      <c r="D42" s="295">
        <v>47171</v>
      </c>
      <c r="E42" s="140"/>
      <c r="F42" s="295">
        <v>30816</v>
      </c>
      <c r="G42" s="140"/>
      <c r="H42" s="295">
        <v>52674</v>
      </c>
      <c r="I42" s="140"/>
      <c r="J42" s="295">
        <v>35900</v>
      </c>
    </row>
    <row r="43" spans="1:12" x14ac:dyDescent="0.5">
      <c r="A43" s="251" t="s">
        <v>371</v>
      </c>
      <c r="B43" s="110">
        <v>28</v>
      </c>
      <c r="C43" s="266"/>
      <c r="D43" s="291">
        <v>8743</v>
      </c>
      <c r="E43" s="292"/>
      <c r="F43" s="291">
        <v>917</v>
      </c>
      <c r="G43" s="292"/>
      <c r="H43" s="291">
        <v>8073</v>
      </c>
      <c r="I43" s="108"/>
      <c r="J43" s="291">
        <v>917</v>
      </c>
      <c r="L43" s="123"/>
    </row>
    <row r="44" spans="1:12" ht="24" thickBot="1" x14ac:dyDescent="0.55000000000000004">
      <c r="A44" s="252" t="s">
        <v>323</v>
      </c>
      <c r="B44" s="252"/>
      <c r="C44" s="252"/>
      <c r="D44" s="296">
        <v>55914</v>
      </c>
      <c r="E44" s="138"/>
      <c r="F44" s="296">
        <v>31733</v>
      </c>
      <c r="G44" s="138"/>
      <c r="H44" s="296">
        <v>60747</v>
      </c>
      <c r="I44" s="138"/>
      <c r="J44" s="296">
        <v>36817</v>
      </c>
    </row>
    <row r="45" spans="1:12" ht="24" thickTop="1" x14ac:dyDescent="0.5">
      <c r="A45" s="252"/>
      <c r="B45" s="252"/>
      <c r="C45" s="252"/>
      <c r="D45" s="170"/>
      <c r="E45" s="138"/>
      <c r="F45" s="170"/>
      <c r="G45" s="138"/>
      <c r="H45" s="170"/>
      <c r="I45" s="138"/>
      <c r="J45" s="170"/>
    </row>
    <row r="46" spans="1:12" x14ac:dyDescent="0.5">
      <c r="A46" s="271" t="s">
        <v>362</v>
      </c>
      <c r="B46" s="271"/>
      <c r="C46" s="271"/>
      <c r="D46" s="271"/>
      <c r="E46" s="271"/>
    </row>
    <row r="48" spans="1:12" x14ac:dyDescent="0.5">
      <c r="D48" s="250"/>
      <c r="H48" s="250"/>
    </row>
  </sheetData>
  <mergeCells count="8">
    <mergeCell ref="H6:J6"/>
    <mergeCell ref="A34:B34"/>
    <mergeCell ref="A46:E46"/>
    <mergeCell ref="A35:B35"/>
    <mergeCell ref="A36:B36"/>
    <mergeCell ref="A2:D2"/>
    <mergeCell ref="A4:D4"/>
    <mergeCell ref="D6:F6"/>
  </mergeCells>
  <pageMargins left="0.70866141732283505" right="0.196850393700787" top="0.39370078740157499" bottom="0.196850393700787" header="0.511811023622047" footer="0.39370078740157499"/>
  <pageSetup paperSize="9" scale="81" fitToWidth="4" fitToHeight="4" orientation="portrait" r:id="rId1"/>
  <headerFooter scaleWithDoc="0">
    <oddFooter>&amp;R&amp;"Angsana New,Regular"&amp;16 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K56"/>
  <sheetViews>
    <sheetView showGridLines="0" zoomScaleNormal="100" zoomScaleSheetLayoutView="100" workbookViewId="0">
      <selection activeCell="B7" sqref="B7"/>
    </sheetView>
  </sheetViews>
  <sheetFormatPr defaultColWidth="20.140625" defaultRowHeight="23.25" x14ac:dyDescent="0.5"/>
  <cols>
    <col min="1" max="1" width="54.7109375" style="251" customWidth="1"/>
    <col min="2" max="2" width="10" style="251" customWidth="1"/>
    <col min="3" max="3" width="0.85546875" style="251" customWidth="1"/>
    <col min="4" max="4" width="12.7109375" style="251" customWidth="1"/>
    <col min="5" max="5" width="0.85546875" style="251" customWidth="1"/>
    <col min="6" max="6" width="12.7109375" style="251" customWidth="1"/>
    <col min="7" max="7" width="0.85546875" style="251" customWidth="1"/>
    <col min="8" max="8" width="12.7109375" style="251" customWidth="1"/>
    <col min="9" max="9" width="0.85546875" style="251" customWidth="1"/>
    <col min="10" max="10" width="12.7109375" style="251" customWidth="1"/>
    <col min="11" max="11" width="11.140625" style="251" customWidth="1"/>
    <col min="12" max="16384" width="20.140625" style="251"/>
  </cols>
  <sheetData>
    <row r="1" spans="1:11" x14ac:dyDescent="0.5">
      <c r="J1" s="258" t="s">
        <v>146</v>
      </c>
    </row>
    <row r="2" spans="1:11" x14ac:dyDescent="0.5">
      <c r="A2" s="248" t="s">
        <v>341</v>
      </c>
      <c r="B2" s="248"/>
      <c r="C2" s="248"/>
      <c r="D2" s="248"/>
      <c r="J2" s="258"/>
    </row>
    <row r="3" spans="1:11" s="252" customFormat="1" x14ac:dyDescent="0.5">
      <c r="A3" s="287" t="s">
        <v>152</v>
      </c>
      <c r="B3" s="287"/>
      <c r="C3" s="287"/>
      <c r="D3" s="287"/>
      <c r="E3" s="253"/>
      <c r="F3" s="253"/>
      <c r="G3" s="253"/>
      <c r="H3" s="253"/>
      <c r="I3" s="253"/>
      <c r="J3" s="253"/>
    </row>
    <row r="4" spans="1:11" s="252" customFormat="1" x14ac:dyDescent="0.5">
      <c r="A4" s="248" t="s">
        <v>354</v>
      </c>
      <c r="B4" s="248"/>
      <c r="C4" s="248"/>
      <c r="D4" s="248"/>
    </row>
    <row r="5" spans="1:11" s="252" customFormat="1" x14ac:dyDescent="0.5">
      <c r="A5" s="253"/>
      <c r="B5" s="253"/>
      <c r="C5" s="253"/>
      <c r="D5" s="253"/>
      <c r="E5" s="253"/>
      <c r="F5" s="253"/>
      <c r="G5" s="253"/>
      <c r="H5" s="253"/>
      <c r="I5" s="253"/>
      <c r="J5" s="254" t="s">
        <v>142</v>
      </c>
    </row>
    <row r="6" spans="1:11" s="252" customFormat="1" ht="43.5" customHeight="1" x14ac:dyDescent="0.5">
      <c r="D6" s="288" t="s">
        <v>325</v>
      </c>
      <c r="E6" s="288"/>
      <c r="F6" s="288"/>
      <c r="G6" s="253"/>
      <c r="H6" s="288" t="s">
        <v>326</v>
      </c>
      <c r="I6" s="288"/>
      <c r="J6" s="288"/>
    </row>
    <row r="7" spans="1:11" s="252" customFormat="1" x14ac:dyDescent="0.5">
      <c r="B7" s="255"/>
      <c r="C7" s="255"/>
      <c r="D7" s="297">
        <v>2022</v>
      </c>
      <c r="E7" s="258"/>
      <c r="F7" s="297">
        <v>2021</v>
      </c>
      <c r="G7" s="258"/>
      <c r="H7" s="297">
        <v>2022</v>
      </c>
      <c r="I7" s="258"/>
      <c r="J7" s="297">
        <v>2021</v>
      </c>
    </row>
    <row r="8" spans="1:11" s="252" customFormat="1" x14ac:dyDescent="0.5">
      <c r="C8" s="255"/>
      <c r="D8" s="258"/>
      <c r="E8" s="258"/>
      <c r="F8" s="258"/>
      <c r="G8" s="258"/>
      <c r="H8" s="258"/>
      <c r="I8" s="258"/>
      <c r="J8" s="258"/>
    </row>
    <row r="9" spans="1:11" s="252" customFormat="1" x14ac:dyDescent="0.5">
      <c r="A9" s="252" t="s">
        <v>323</v>
      </c>
      <c r="D9" s="228">
        <v>55914</v>
      </c>
      <c r="E9" s="170"/>
      <c r="F9" s="228">
        <v>31733</v>
      </c>
      <c r="G9" s="170"/>
      <c r="H9" s="228">
        <v>60747</v>
      </c>
      <c r="I9" s="170"/>
      <c r="J9" s="228">
        <v>36817</v>
      </c>
    </row>
    <row r="10" spans="1:11" x14ac:dyDescent="0.5">
      <c r="A10" s="251" t="s">
        <v>251</v>
      </c>
      <c r="D10" s="173"/>
      <c r="E10" s="174"/>
      <c r="F10" s="173"/>
      <c r="G10" s="174"/>
      <c r="H10" s="175"/>
      <c r="I10" s="163"/>
      <c r="J10" s="175"/>
    </row>
    <row r="11" spans="1:11" hidden="1" x14ac:dyDescent="0.5">
      <c r="A11" s="269" t="s">
        <v>329</v>
      </c>
      <c r="D11" s="173"/>
      <c r="E11" s="174"/>
      <c r="F11" s="173"/>
      <c r="G11" s="174"/>
      <c r="H11" s="175"/>
      <c r="I11" s="163"/>
      <c r="J11" s="175"/>
      <c r="K11" s="269" t="s">
        <v>87</v>
      </c>
    </row>
    <row r="12" spans="1:11" hidden="1" x14ac:dyDescent="0.5">
      <c r="A12" s="267" t="s">
        <v>92</v>
      </c>
      <c r="D12" s="173"/>
      <c r="E12" s="174"/>
      <c r="F12" s="173"/>
      <c r="G12" s="174"/>
      <c r="H12" s="175"/>
      <c r="I12" s="163"/>
      <c r="J12" s="175"/>
      <c r="K12" s="267" t="s">
        <v>330</v>
      </c>
    </row>
    <row r="13" spans="1:11" hidden="1" x14ac:dyDescent="0.5">
      <c r="A13" s="268" t="s">
        <v>93</v>
      </c>
      <c r="D13" s="111">
        <v>0</v>
      </c>
      <c r="E13" s="174"/>
      <c r="F13" s="111">
        <v>0</v>
      </c>
      <c r="G13" s="174"/>
      <c r="H13" s="111">
        <v>0</v>
      </c>
      <c r="I13" s="174"/>
      <c r="J13" s="111">
        <v>0</v>
      </c>
      <c r="K13" s="268" t="s">
        <v>331</v>
      </c>
    </row>
    <row r="14" spans="1:11" hidden="1" x14ac:dyDescent="0.5">
      <c r="A14" s="269" t="s">
        <v>306</v>
      </c>
      <c r="D14" s="111"/>
      <c r="E14" s="174"/>
      <c r="F14" s="111"/>
      <c r="G14" s="174"/>
      <c r="H14" s="111"/>
      <c r="I14" s="174"/>
      <c r="J14" s="111"/>
      <c r="K14" s="268"/>
    </row>
    <row r="15" spans="1:11" hidden="1" x14ac:dyDescent="0.5">
      <c r="A15" s="298" t="s">
        <v>252</v>
      </c>
      <c r="D15" s="111"/>
      <c r="E15" s="174"/>
      <c r="F15" s="111"/>
      <c r="G15" s="174"/>
      <c r="H15" s="111"/>
      <c r="I15" s="174"/>
      <c r="J15" s="111"/>
      <c r="K15" s="268"/>
    </row>
    <row r="16" spans="1:11" hidden="1" x14ac:dyDescent="0.5">
      <c r="A16" s="267" t="s">
        <v>307</v>
      </c>
      <c r="D16" s="111">
        <v>0</v>
      </c>
      <c r="E16" s="174"/>
      <c r="F16" s="111">
        <v>0</v>
      </c>
      <c r="G16" s="174"/>
      <c r="H16" s="111">
        <v>0</v>
      </c>
      <c r="I16" s="174"/>
      <c r="J16" s="111">
        <v>0</v>
      </c>
      <c r="K16" s="268"/>
    </row>
    <row r="17" spans="1:11" hidden="1" x14ac:dyDescent="0.5">
      <c r="A17" s="267" t="s">
        <v>291</v>
      </c>
      <c r="D17" s="142">
        <v>0</v>
      </c>
      <c r="E17" s="174"/>
      <c r="F17" s="142">
        <v>0</v>
      </c>
      <c r="G17" s="174"/>
      <c r="H17" s="142">
        <v>0</v>
      </c>
      <c r="I17" s="174"/>
      <c r="J17" s="142">
        <v>0</v>
      </c>
      <c r="K17" s="268"/>
    </row>
    <row r="18" spans="1:11" hidden="1" x14ac:dyDescent="0.5">
      <c r="A18" s="269" t="s">
        <v>306</v>
      </c>
      <c r="D18" s="111"/>
      <c r="E18" s="174"/>
      <c r="F18" s="111"/>
      <c r="G18" s="174"/>
      <c r="H18" s="111"/>
      <c r="I18" s="174"/>
      <c r="J18" s="111"/>
      <c r="K18" s="268"/>
    </row>
    <row r="19" spans="1:11" hidden="1" x14ac:dyDescent="0.5">
      <c r="A19" s="298" t="s">
        <v>345</v>
      </c>
      <c r="D19" s="216">
        <v>0</v>
      </c>
      <c r="E19" s="174"/>
      <c r="F19" s="169">
        <v>0</v>
      </c>
      <c r="G19" s="174"/>
      <c r="H19" s="216">
        <v>0</v>
      </c>
      <c r="I19" s="174"/>
      <c r="J19" s="169">
        <v>0</v>
      </c>
      <c r="K19" s="268"/>
    </row>
    <row r="20" spans="1:11" x14ac:dyDescent="0.5">
      <c r="A20" s="269" t="s">
        <v>254</v>
      </c>
      <c r="D20" s="173"/>
      <c r="E20" s="174"/>
      <c r="F20" s="173"/>
      <c r="G20" s="174"/>
      <c r="H20" s="173"/>
      <c r="I20" s="174"/>
      <c r="J20" s="175"/>
    </row>
    <row r="21" spans="1:11" x14ac:dyDescent="0.5">
      <c r="A21" s="298" t="s">
        <v>252</v>
      </c>
      <c r="D21" s="173"/>
      <c r="E21" s="174"/>
      <c r="F21" s="173"/>
      <c r="G21" s="174"/>
      <c r="H21" s="173"/>
      <c r="I21" s="174"/>
      <c r="J21" s="175"/>
    </row>
    <row r="22" spans="1:11" x14ac:dyDescent="0.5">
      <c r="A22" s="267" t="s">
        <v>359</v>
      </c>
      <c r="D22" s="173"/>
      <c r="E22" s="174"/>
      <c r="F22" s="173"/>
      <c r="G22" s="174"/>
      <c r="H22" s="173"/>
      <c r="I22" s="174"/>
      <c r="J22" s="175"/>
    </row>
    <row r="23" spans="1:11" x14ac:dyDescent="0.5">
      <c r="A23" s="268" t="s">
        <v>255</v>
      </c>
      <c r="D23" s="148">
        <v>6826</v>
      </c>
      <c r="E23" s="146"/>
      <c r="F23" s="111">
        <v>9307</v>
      </c>
      <c r="G23" s="146"/>
      <c r="H23" s="148">
        <v>6826</v>
      </c>
      <c r="I23" s="146"/>
      <c r="J23" s="111">
        <v>9307</v>
      </c>
    </row>
    <row r="24" spans="1:11" x14ac:dyDescent="0.5">
      <c r="A24" s="267" t="s">
        <v>291</v>
      </c>
      <c r="D24" s="148">
        <v>-1366</v>
      </c>
      <c r="E24" s="174"/>
      <c r="F24" s="148">
        <v>-1861</v>
      </c>
      <c r="G24" s="174"/>
      <c r="H24" s="148">
        <v>-1366</v>
      </c>
      <c r="I24" s="174"/>
      <c r="J24" s="148">
        <v>-1861</v>
      </c>
    </row>
    <row r="25" spans="1:11" hidden="1" x14ac:dyDescent="0.5">
      <c r="A25" s="269"/>
      <c r="D25" s="173"/>
      <c r="E25" s="174"/>
      <c r="F25" s="173"/>
      <c r="G25" s="174"/>
      <c r="H25" s="173"/>
      <c r="I25" s="174"/>
      <c r="J25" s="175"/>
    </row>
    <row r="26" spans="1:11" hidden="1" x14ac:dyDescent="0.5">
      <c r="A26" s="267" t="s">
        <v>332</v>
      </c>
      <c r="D26" s="173"/>
      <c r="E26" s="174"/>
      <c r="F26" s="173"/>
      <c r="G26" s="174"/>
      <c r="H26" s="173"/>
      <c r="I26" s="174"/>
      <c r="J26" s="175"/>
    </row>
    <row r="27" spans="1:11" hidden="1" x14ac:dyDescent="0.5">
      <c r="A27" s="268" t="s">
        <v>333</v>
      </c>
      <c r="D27" s="173"/>
      <c r="E27" s="174"/>
      <c r="F27" s="173"/>
      <c r="G27" s="174"/>
      <c r="H27" s="173"/>
      <c r="I27" s="174"/>
      <c r="J27" s="175"/>
    </row>
    <row r="28" spans="1:11" hidden="1" x14ac:dyDescent="0.5">
      <c r="A28" s="267" t="s">
        <v>94</v>
      </c>
      <c r="D28" s="173"/>
      <c r="E28" s="174"/>
      <c r="F28" s="173"/>
      <c r="G28" s="174"/>
      <c r="H28" s="173"/>
      <c r="I28" s="174"/>
      <c r="J28" s="175"/>
    </row>
    <row r="29" spans="1:11" x14ac:dyDescent="0.5">
      <c r="A29" s="269" t="s">
        <v>254</v>
      </c>
      <c r="D29" s="176"/>
      <c r="E29" s="174"/>
      <c r="F29" s="176"/>
      <c r="G29" s="174"/>
      <c r="H29" s="176"/>
      <c r="I29" s="174"/>
      <c r="J29" s="177"/>
    </row>
    <row r="30" spans="1:11" x14ac:dyDescent="0.5">
      <c r="A30" s="298" t="s">
        <v>345</v>
      </c>
      <c r="B30" s="110"/>
      <c r="D30" s="215">
        <v>5460</v>
      </c>
      <c r="E30" s="161"/>
      <c r="F30" s="216">
        <v>7446</v>
      </c>
      <c r="G30" s="161"/>
      <c r="H30" s="215">
        <v>5460</v>
      </c>
      <c r="I30" s="161"/>
      <c r="J30" s="216">
        <v>7446</v>
      </c>
      <c r="K30" s="299"/>
    </row>
    <row r="31" spans="1:11" x14ac:dyDescent="0.5">
      <c r="A31" s="300" t="s">
        <v>309</v>
      </c>
      <c r="B31" s="300"/>
      <c r="D31" s="162"/>
      <c r="E31" s="161"/>
      <c r="F31" s="170"/>
      <c r="G31" s="161"/>
      <c r="H31" s="162"/>
      <c r="I31" s="161"/>
      <c r="J31" s="170"/>
      <c r="K31" s="299"/>
    </row>
    <row r="32" spans="1:11" x14ac:dyDescent="0.5">
      <c r="A32" s="287" t="s">
        <v>310</v>
      </c>
      <c r="B32" s="287"/>
      <c r="D32" s="162">
        <v>5460</v>
      </c>
      <c r="E32" s="161"/>
      <c r="F32" s="170">
        <v>7446</v>
      </c>
      <c r="G32" s="161"/>
      <c r="H32" s="162">
        <v>5460</v>
      </c>
      <c r="I32" s="178"/>
      <c r="J32" s="170">
        <v>7446</v>
      </c>
    </row>
    <row r="33" spans="1:11" ht="24" thickBot="1" x14ac:dyDescent="0.55000000000000004">
      <c r="A33" s="252" t="s">
        <v>253</v>
      </c>
      <c r="D33" s="301">
        <v>61374</v>
      </c>
      <c r="E33" s="178"/>
      <c r="F33" s="229">
        <v>39179</v>
      </c>
      <c r="G33" s="161"/>
      <c r="H33" s="301">
        <v>66207</v>
      </c>
      <c r="I33" s="161"/>
      <c r="J33" s="229">
        <v>44263</v>
      </c>
    </row>
    <row r="34" spans="1:11" ht="24" thickTop="1" x14ac:dyDescent="0.5">
      <c r="B34" s="266"/>
      <c r="C34" s="266"/>
      <c r="D34" s="163"/>
      <c r="E34" s="163"/>
      <c r="F34" s="163"/>
      <c r="G34" s="163"/>
      <c r="H34" s="163"/>
      <c r="I34" s="163"/>
      <c r="J34" s="163"/>
    </row>
    <row r="35" spans="1:11" x14ac:dyDescent="0.5">
      <c r="A35" s="252" t="s">
        <v>256</v>
      </c>
      <c r="D35" s="299"/>
      <c r="E35" s="299"/>
      <c r="F35" s="299"/>
      <c r="G35" s="299"/>
      <c r="H35" s="299"/>
      <c r="I35" s="299"/>
      <c r="J35" s="299"/>
    </row>
    <row r="36" spans="1:11" x14ac:dyDescent="0.5">
      <c r="A36" s="279" t="s">
        <v>257</v>
      </c>
      <c r="D36" s="243">
        <v>56914</v>
      </c>
      <c r="E36" s="163"/>
      <c r="F36" s="111">
        <v>31396</v>
      </c>
      <c r="G36" s="163"/>
      <c r="H36" s="111">
        <v>60747</v>
      </c>
      <c r="I36" s="111"/>
      <c r="J36" s="111">
        <v>36817</v>
      </c>
    </row>
    <row r="37" spans="1:11" x14ac:dyDescent="0.5">
      <c r="A37" s="279" t="s">
        <v>228</v>
      </c>
      <c r="B37" s="279"/>
      <c r="D37" s="242">
        <v>-1000</v>
      </c>
      <c r="E37" s="174"/>
      <c r="F37" s="111">
        <v>337</v>
      </c>
      <c r="G37" s="174"/>
      <c r="H37" s="108">
        <v>0</v>
      </c>
      <c r="I37" s="113"/>
      <c r="J37" s="108">
        <v>0</v>
      </c>
    </row>
    <row r="38" spans="1:11" ht="24" thickBot="1" x14ac:dyDescent="0.55000000000000004">
      <c r="D38" s="229">
        <v>55914</v>
      </c>
      <c r="E38" s="161"/>
      <c r="F38" s="229">
        <v>31733</v>
      </c>
      <c r="G38" s="163"/>
      <c r="H38" s="229">
        <v>60747</v>
      </c>
      <c r="I38" s="111"/>
      <c r="J38" s="229">
        <v>36817</v>
      </c>
    </row>
    <row r="39" spans="1:11" ht="24" thickTop="1" x14ac:dyDescent="0.5">
      <c r="D39" s="299"/>
      <c r="E39" s="299"/>
      <c r="F39" s="299"/>
      <c r="G39" s="299"/>
      <c r="H39" s="299"/>
      <c r="I39" s="299"/>
      <c r="J39" s="299"/>
    </row>
    <row r="40" spans="1:11" x14ac:dyDescent="0.5">
      <c r="A40" s="252" t="s">
        <v>258</v>
      </c>
      <c r="D40" s="299"/>
      <c r="E40" s="299"/>
      <c r="F40" s="299"/>
      <c r="G40" s="299"/>
      <c r="H40" s="299"/>
      <c r="I40" s="299"/>
      <c r="J40" s="299"/>
    </row>
    <row r="41" spans="1:11" hidden="1" x14ac:dyDescent="0.5">
      <c r="A41" s="268" t="s">
        <v>84</v>
      </c>
      <c r="D41" s="148">
        <v>56914</v>
      </c>
      <c r="E41" s="163"/>
      <c r="F41" s="163">
        <v>31396</v>
      </c>
      <c r="G41" s="163"/>
      <c r="H41" s="148">
        <v>60747</v>
      </c>
      <c r="I41" s="163"/>
      <c r="J41" s="163">
        <v>36817</v>
      </c>
    </row>
    <row r="42" spans="1:11" ht="21.75" hidden="1" customHeight="1" x14ac:dyDescent="0.5">
      <c r="A42" s="269" t="s">
        <v>87</v>
      </c>
      <c r="D42" s="173"/>
      <c r="E42" s="174"/>
      <c r="F42" s="173"/>
      <c r="G42" s="174"/>
      <c r="H42" s="175"/>
      <c r="I42" s="163"/>
      <c r="J42" s="175"/>
    </row>
    <row r="43" spans="1:11" ht="21.75" hidden="1" customHeight="1" x14ac:dyDescent="0.5">
      <c r="A43" s="267" t="s">
        <v>92</v>
      </c>
      <c r="D43" s="173"/>
      <c r="E43" s="174"/>
      <c r="F43" s="173"/>
      <c r="G43" s="174"/>
      <c r="H43" s="175"/>
      <c r="I43" s="163"/>
      <c r="J43" s="175"/>
    </row>
    <row r="44" spans="1:11" ht="23.25" hidden="1" customHeight="1" x14ac:dyDescent="0.5">
      <c r="A44" s="268" t="s">
        <v>93</v>
      </c>
      <c r="D44" s="111">
        <v>0</v>
      </c>
      <c r="E44" s="174"/>
      <c r="F44" s="111">
        <v>0</v>
      </c>
      <c r="G44" s="174"/>
      <c r="H44" s="111">
        <v>0</v>
      </c>
      <c r="I44" s="163"/>
      <c r="J44" s="111">
        <v>0</v>
      </c>
    </row>
    <row r="45" spans="1:11" hidden="1" x14ac:dyDescent="0.5">
      <c r="A45" s="269" t="s">
        <v>91</v>
      </c>
      <c r="D45" s="173"/>
      <c r="E45" s="174"/>
      <c r="F45" s="173"/>
      <c r="G45" s="174"/>
      <c r="H45" s="175"/>
      <c r="I45" s="163"/>
      <c r="J45" s="175"/>
    </row>
    <row r="46" spans="1:11" hidden="1" x14ac:dyDescent="0.5">
      <c r="A46" s="267" t="s">
        <v>94</v>
      </c>
      <c r="D46" s="173"/>
      <c r="E46" s="174"/>
      <c r="F46" s="173"/>
      <c r="G46" s="174"/>
      <c r="H46" s="175"/>
      <c r="I46" s="163"/>
      <c r="J46" s="175"/>
    </row>
    <row r="47" spans="1:11" hidden="1" x14ac:dyDescent="0.5">
      <c r="A47" s="268" t="s">
        <v>95</v>
      </c>
      <c r="B47" s="110"/>
      <c r="D47" s="168">
        <v>5460</v>
      </c>
      <c r="E47" s="163"/>
      <c r="F47" s="168">
        <v>7446</v>
      </c>
      <c r="G47" s="163"/>
      <c r="H47" s="148">
        <v>5460</v>
      </c>
      <c r="I47" s="174"/>
      <c r="J47" s="163">
        <v>7446</v>
      </c>
    </row>
    <row r="48" spans="1:11" s="252" customFormat="1" x14ac:dyDescent="0.5">
      <c r="A48" s="279" t="s">
        <v>257</v>
      </c>
      <c r="B48" s="251"/>
      <c r="C48" s="251"/>
      <c r="D48" s="111">
        <v>62374</v>
      </c>
      <c r="E48" s="111"/>
      <c r="F48" s="111">
        <v>38842</v>
      </c>
      <c r="G48" s="163"/>
      <c r="H48" s="111">
        <v>66207</v>
      </c>
      <c r="I48" s="163"/>
      <c r="J48" s="111">
        <v>44263</v>
      </c>
      <c r="K48" s="302"/>
    </row>
    <row r="49" spans="1:10" x14ac:dyDescent="0.5">
      <c r="A49" s="279" t="s">
        <v>228</v>
      </c>
      <c r="B49" s="279"/>
      <c r="D49" s="242">
        <v>-1000</v>
      </c>
      <c r="E49" s="174"/>
      <c r="F49" s="111">
        <v>337</v>
      </c>
      <c r="G49" s="174"/>
      <c r="H49" s="108">
        <v>0</v>
      </c>
      <c r="I49" s="113"/>
      <c r="J49" s="108">
        <v>0</v>
      </c>
    </row>
    <row r="50" spans="1:10" ht="24" thickBot="1" x14ac:dyDescent="0.55000000000000004">
      <c r="D50" s="229">
        <v>61374</v>
      </c>
      <c r="E50" s="161"/>
      <c r="F50" s="229">
        <v>39179</v>
      </c>
      <c r="G50" s="161"/>
      <c r="H50" s="229">
        <v>66207</v>
      </c>
      <c r="I50" s="161"/>
      <c r="J50" s="229">
        <v>44263</v>
      </c>
    </row>
    <row r="51" spans="1:10" ht="24" thickTop="1" x14ac:dyDescent="0.5">
      <c r="A51" s="303" t="s">
        <v>259</v>
      </c>
    </row>
    <row r="52" spans="1:10" ht="24" thickBot="1" x14ac:dyDescent="0.55000000000000004">
      <c r="A52" s="279" t="s">
        <v>260</v>
      </c>
      <c r="D52" s="179">
        <v>0.5269814814814815</v>
      </c>
      <c r="E52" s="304"/>
      <c r="F52" s="230">
        <v>0.29070370370370369</v>
      </c>
      <c r="G52" s="304"/>
      <c r="H52" s="230">
        <v>0.56247222222222226</v>
      </c>
      <c r="I52" s="108"/>
      <c r="J52" s="230">
        <v>0.34089814814814817</v>
      </c>
    </row>
    <row r="53" spans="1:10" ht="24" hidden="1" thickTop="1" x14ac:dyDescent="0.5">
      <c r="A53" s="305" t="s">
        <v>77</v>
      </c>
      <c r="B53" s="306"/>
      <c r="D53" s="142">
        <v>108000</v>
      </c>
      <c r="E53" s="111"/>
      <c r="F53" s="142">
        <v>108000</v>
      </c>
      <c r="G53" s="111"/>
      <c r="H53" s="142">
        <v>108000</v>
      </c>
      <c r="I53" s="146"/>
      <c r="J53" s="142">
        <v>108000</v>
      </c>
    </row>
    <row r="54" spans="1:10" ht="24" thickTop="1" x14ac:dyDescent="0.5">
      <c r="A54" s="279"/>
      <c r="D54" s="111"/>
      <c r="E54" s="111"/>
      <c r="F54" s="111"/>
      <c r="G54" s="111"/>
      <c r="H54" s="111"/>
      <c r="I54" s="146"/>
      <c r="J54" s="111"/>
    </row>
    <row r="55" spans="1:10" x14ac:dyDescent="0.5">
      <c r="A55" s="279"/>
      <c r="D55" s="111"/>
      <c r="E55" s="111"/>
      <c r="F55" s="111"/>
      <c r="G55" s="111"/>
      <c r="H55" s="111"/>
      <c r="I55" s="146"/>
      <c r="J55" s="111"/>
    </row>
    <row r="56" spans="1:10" x14ac:dyDescent="0.5">
      <c r="A56" s="271" t="s">
        <v>362</v>
      </c>
      <c r="B56" s="271"/>
      <c r="C56" s="271"/>
      <c r="D56" s="271"/>
      <c r="E56" s="271"/>
    </row>
  </sheetData>
  <mergeCells count="7">
    <mergeCell ref="H6:J6"/>
    <mergeCell ref="A53:B53"/>
    <mergeCell ref="A56:E56"/>
    <mergeCell ref="A31:B31"/>
    <mergeCell ref="A2:D2"/>
    <mergeCell ref="A4:D4"/>
    <mergeCell ref="D6:F6"/>
  </mergeCells>
  <pageMargins left="0.70866141732283505" right="0.35433070866141703" top="0.39370078740157499" bottom="0.196850393700787" header="0.511811023622047" footer="0.39370078740157499"/>
  <pageSetup paperSize="9" scale="84" orientation="portrait" r:id="rId1"/>
  <headerFooter>
    <oddFooter>&amp;R&amp;"Angsana New,Regular"&amp;16 6</oddFooter>
  </headerFooter>
  <rowBreaks count="1" manualBreakCount="1">
    <brk id="5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J53"/>
  <sheetViews>
    <sheetView showGridLines="0" zoomScaleNormal="100" zoomScaleSheetLayoutView="90" workbookViewId="0">
      <selection activeCell="A6" sqref="A6"/>
    </sheetView>
  </sheetViews>
  <sheetFormatPr defaultColWidth="20.140625" defaultRowHeight="23.25" x14ac:dyDescent="0.5"/>
  <cols>
    <col min="1" max="1" width="60.7109375" style="251" customWidth="1"/>
    <col min="2" max="2" width="8.5703125" style="251" customWidth="1"/>
    <col min="3" max="3" width="0.85546875" style="251" customWidth="1"/>
    <col min="4" max="4" width="14.140625" style="251" customWidth="1"/>
    <col min="5" max="5" width="0.85546875" style="251" customWidth="1"/>
    <col min="6" max="6" width="14.140625" style="251" customWidth="1"/>
    <col min="7" max="7" width="0.85546875" style="251" customWidth="1"/>
    <col min="8" max="8" width="14.140625" style="251" customWidth="1"/>
    <col min="9" max="9" width="0.85546875" style="251" customWidth="1"/>
    <col min="10" max="10" width="14.140625" style="251" customWidth="1"/>
    <col min="11" max="11" width="2.140625" style="251" customWidth="1"/>
    <col min="12" max="16384" width="20.140625" style="251"/>
  </cols>
  <sheetData>
    <row r="1" spans="1:10" x14ac:dyDescent="0.5">
      <c r="J1" s="254" t="s">
        <v>146</v>
      </c>
    </row>
    <row r="2" spans="1:10" x14ac:dyDescent="0.5">
      <c r="A2" s="248" t="s">
        <v>341</v>
      </c>
      <c r="B2" s="248"/>
      <c r="C2" s="248"/>
      <c r="D2" s="248"/>
      <c r="J2" s="254"/>
    </row>
    <row r="3" spans="1:10" s="252" customFormat="1" x14ac:dyDescent="0.5">
      <c r="A3" s="287" t="s">
        <v>151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s="252" customFormat="1" x14ac:dyDescent="0.5">
      <c r="A4" s="248" t="s">
        <v>355</v>
      </c>
      <c r="B4" s="248"/>
      <c r="C4" s="248"/>
      <c r="D4" s="248"/>
    </row>
    <row r="5" spans="1:10" s="252" customFormat="1" x14ac:dyDescent="0.5">
      <c r="A5" s="253"/>
      <c r="B5" s="253"/>
      <c r="C5" s="253"/>
      <c r="D5" s="253"/>
      <c r="E5" s="253"/>
      <c r="F5" s="253"/>
      <c r="G5" s="253"/>
      <c r="H5" s="253"/>
      <c r="I5" s="253"/>
      <c r="J5" s="254" t="s">
        <v>142</v>
      </c>
    </row>
    <row r="6" spans="1:10" s="252" customFormat="1" ht="42.75" customHeight="1" x14ac:dyDescent="0.5">
      <c r="D6" s="288" t="s">
        <v>147</v>
      </c>
      <c r="E6" s="256"/>
      <c r="F6" s="256"/>
      <c r="G6" s="253"/>
      <c r="H6" s="288" t="s">
        <v>148</v>
      </c>
      <c r="I6" s="256"/>
      <c r="J6" s="256"/>
    </row>
    <row r="7" spans="1:10" s="252" customFormat="1" x14ac:dyDescent="0.5">
      <c r="B7" s="259" t="s">
        <v>138</v>
      </c>
      <c r="C7" s="255"/>
      <c r="D7" s="297">
        <v>2022</v>
      </c>
      <c r="E7" s="258"/>
      <c r="F7" s="297">
        <v>2021</v>
      </c>
      <c r="G7" s="258"/>
      <c r="H7" s="297">
        <v>2022</v>
      </c>
      <c r="I7" s="258"/>
      <c r="J7" s="297">
        <v>2021</v>
      </c>
    </row>
    <row r="8" spans="1:10" s="252" customFormat="1" hidden="1" x14ac:dyDescent="0.5">
      <c r="A8" s="252" t="s">
        <v>40</v>
      </c>
      <c r="B8" s="255"/>
      <c r="C8" s="255"/>
      <c r="D8" s="258"/>
      <c r="E8" s="258"/>
      <c r="F8" s="258"/>
      <c r="G8" s="258"/>
      <c r="H8" s="258"/>
      <c r="I8" s="258"/>
      <c r="J8" s="258"/>
    </row>
    <row r="9" spans="1:10" s="252" customFormat="1" x14ac:dyDescent="0.5">
      <c r="A9" s="252" t="s">
        <v>231</v>
      </c>
      <c r="D9" s="145"/>
      <c r="E9" s="138"/>
      <c r="F9" s="145"/>
      <c r="G9" s="138"/>
      <c r="H9" s="145"/>
      <c r="I9" s="138"/>
      <c r="J9" s="145"/>
    </row>
    <row r="10" spans="1:10" x14ac:dyDescent="0.5">
      <c r="A10" s="290" t="s">
        <v>232</v>
      </c>
      <c r="D10" s="155">
        <v>1341222</v>
      </c>
      <c r="E10" s="113"/>
      <c r="F10" s="155">
        <v>659245</v>
      </c>
      <c r="G10" s="113"/>
      <c r="H10" s="155">
        <v>1285190</v>
      </c>
      <c r="I10" s="113"/>
      <c r="J10" s="155">
        <v>657254</v>
      </c>
    </row>
    <row r="11" spans="1:10" x14ac:dyDescent="0.5">
      <c r="A11" s="290" t="s">
        <v>338</v>
      </c>
      <c r="D11" s="155">
        <v>1923</v>
      </c>
      <c r="E11" s="113"/>
      <c r="F11" s="155">
        <v>4043</v>
      </c>
      <c r="G11" s="113"/>
      <c r="H11" s="155">
        <v>130</v>
      </c>
      <c r="I11" s="113"/>
      <c r="J11" s="155">
        <v>11</v>
      </c>
    </row>
    <row r="12" spans="1:10" x14ac:dyDescent="0.5">
      <c r="A12" s="251" t="s">
        <v>233</v>
      </c>
      <c r="D12" s="180">
        <v>1343145</v>
      </c>
      <c r="E12" s="108"/>
      <c r="F12" s="180">
        <v>663288</v>
      </c>
      <c r="G12" s="108"/>
      <c r="H12" s="180">
        <v>1285320</v>
      </c>
      <c r="I12" s="113"/>
      <c r="J12" s="180">
        <v>657265</v>
      </c>
    </row>
    <row r="13" spans="1:10" ht="5.0999999999999996" customHeight="1" x14ac:dyDescent="0.5">
      <c r="D13" s="108"/>
      <c r="E13" s="108"/>
      <c r="F13" s="108"/>
      <c r="G13" s="108"/>
      <c r="H13" s="146"/>
      <c r="I13" s="113"/>
      <c r="J13" s="146"/>
    </row>
    <row r="14" spans="1:10" x14ac:dyDescent="0.5">
      <c r="A14" s="252" t="s">
        <v>234</v>
      </c>
      <c r="D14" s="123"/>
      <c r="E14" s="108"/>
      <c r="F14" s="123"/>
      <c r="G14" s="108"/>
      <c r="H14" s="125"/>
      <c r="I14" s="108"/>
      <c r="J14" s="125"/>
    </row>
    <row r="15" spans="1:10" x14ac:dyDescent="0.5">
      <c r="A15" s="290" t="s">
        <v>235</v>
      </c>
      <c r="D15" s="291">
        <v>-897715</v>
      </c>
      <c r="E15" s="113"/>
      <c r="F15" s="291">
        <v>-493975</v>
      </c>
      <c r="G15" s="113"/>
      <c r="H15" s="291">
        <v>-841058</v>
      </c>
      <c r="I15" s="113"/>
      <c r="J15" s="291">
        <v>-491216</v>
      </c>
    </row>
    <row r="16" spans="1:10" x14ac:dyDescent="0.5">
      <c r="A16" s="251" t="s">
        <v>236</v>
      </c>
      <c r="B16" s="266"/>
      <c r="C16" s="266"/>
      <c r="D16" s="291">
        <v>-897715</v>
      </c>
      <c r="E16" s="108"/>
      <c r="F16" s="291">
        <v>-493975</v>
      </c>
      <c r="G16" s="108"/>
      <c r="H16" s="291">
        <v>-841058</v>
      </c>
      <c r="I16" s="108"/>
      <c r="J16" s="291">
        <v>-491216</v>
      </c>
    </row>
    <row r="17" spans="1:10" ht="5.0999999999999996" customHeight="1" x14ac:dyDescent="0.5">
      <c r="B17" s="266"/>
      <c r="C17" s="266"/>
      <c r="D17" s="108"/>
      <c r="E17" s="108"/>
      <c r="F17" s="108"/>
      <c r="G17" s="108"/>
      <c r="H17" s="111"/>
      <c r="I17" s="108"/>
      <c r="J17" s="111"/>
    </row>
    <row r="18" spans="1:10" x14ac:dyDescent="0.5">
      <c r="A18" s="282" t="s">
        <v>237</v>
      </c>
      <c r="B18" s="255"/>
      <c r="C18" s="255"/>
      <c r="D18" s="170">
        <v>445430</v>
      </c>
      <c r="E18" s="170"/>
      <c r="F18" s="170">
        <v>169313</v>
      </c>
      <c r="G18" s="170"/>
      <c r="H18" s="170">
        <v>444262</v>
      </c>
      <c r="I18" s="170"/>
      <c r="J18" s="170">
        <v>166049</v>
      </c>
    </row>
    <row r="19" spans="1:10" x14ac:dyDescent="0.5">
      <c r="A19" s="279" t="s">
        <v>238</v>
      </c>
      <c r="B19" s="255"/>
      <c r="C19" s="255"/>
      <c r="D19" s="170"/>
      <c r="E19" s="138"/>
      <c r="F19" s="170"/>
      <c r="G19" s="138"/>
      <c r="H19" s="170"/>
      <c r="I19" s="138"/>
      <c r="J19" s="170"/>
    </row>
    <row r="20" spans="1:10" x14ac:dyDescent="0.5">
      <c r="A20" s="281" t="s">
        <v>344</v>
      </c>
      <c r="B20" s="266"/>
      <c r="C20" s="266"/>
      <c r="D20" s="111">
        <v>0</v>
      </c>
      <c r="E20" s="108"/>
      <c r="F20" s="111">
        <v>0</v>
      </c>
      <c r="G20" s="108"/>
      <c r="H20" s="111">
        <v>735</v>
      </c>
      <c r="I20" s="108"/>
      <c r="J20" s="111">
        <v>450</v>
      </c>
    </row>
    <row r="21" spans="1:10" x14ac:dyDescent="0.5">
      <c r="A21" s="281" t="s">
        <v>239</v>
      </c>
      <c r="B21" s="255"/>
      <c r="C21" s="255"/>
      <c r="D21" s="111">
        <v>2141</v>
      </c>
      <c r="E21" s="108"/>
      <c r="F21" s="111">
        <v>2658</v>
      </c>
      <c r="G21" s="108"/>
      <c r="H21" s="111">
        <v>1985</v>
      </c>
      <c r="I21" s="108"/>
      <c r="J21" s="111">
        <v>2564</v>
      </c>
    </row>
    <row r="22" spans="1:10" x14ac:dyDescent="0.5">
      <c r="A22" s="290" t="s">
        <v>240</v>
      </c>
      <c r="B22" s="255"/>
      <c r="C22" s="255"/>
      <c r="D22" s="111">
        <v>1365</v>
      </c>
      <c r="E22" s="108"/>
      <c r="F22" s="111">
        <v>1215</v>
      </c>
      <c r="G22" s="108"/>
      <c r="H22" s="111">
        <v>1985</v>
      </c>
      <c r="I22" s="108"/>
      <c r="J22" s="111">
        <v>1506</v>
      </c>
    </row>
    <row r="23" spans="1:10" x14ac:dyDescent="0.5">
      <c r="A23" s="290" t="s">
        <v>241</v>
      </c>
      <c r="B23" s="255"/>
      <c r="C23" s="255"/>
      <c r="D23" s="111">
        <v>39600</v>
      </c>
      <c r="E23" s="108"/>
      <c r="F23" s="111">
        <v>34768</v>
      </c>
      <c r="G23" s="108"/>
      <c r="H23" s="111">
        <v>39600</v>
      </c>
      <c r="I23" s="108"/>
      <c r="J23" s="111">
        <v>34768</v>
      </c>
    </row>
    <row r="24" spans="1:10" x14ac:dyDescent="0.5">
      <c r="A24" s="290" t="s">
        <v>242</v>
      </c>
      <c r="B24" s="255"/>
      <c r="C24" s="255"/>
      <c r="D24" s="292">
        <v>43</v>
      </c>
      <c r="E24" s="108"/>
      <c r="F24" s="111">
        <v>1424</v>
      </c>
      <c r="G24" s="108"/>
      <c r="H24" s="111">
        <v>43</v>
      </c>
      <c r="I24" s="108"/>
      <c r="J24" s="111">
        <v>1424</v>
      </c>
    </row>
    <row r="25" spans="1:10" hidden="1" x14ac:dyDescent="0.5">
      <c r="A25" s="290" t="s">
        <v>302</v>
      </c>
      <c r="B25" s="110"/>
      <c r="C25" s="255"/>
      <c r="D25" s="111"/>
      <c r="E25" s="108"/>
      <c r="F25" s="111">
        <v>0</v>
      </c>
      <c r="G25" s="108"/>
      <c r="H25" s="111"/>
      <c r="I25" s="108"/>
      <c r="J25" s="111">
        <v>0</v>
      </c>
    </row>
    <row r="26" spans="1:10" x14ac:dyDescent="0.5">
      <c r="A26" s="290" t="s">
        <v>303</v>
      </c>
      <c r="B26" s="110"/>
      <c r="C26" s="255"/>
      <c r="E26" s="108"/>
      <c r="G26" s="108"/>
      <c r="I26" s="108"/>
    </row>
    <row r="27" spans="1:10" x14ac:dyDescent="0.5">
      <c r="A27" s="290" t="s">
        <v>304</v>
      </c>
      <c r="B27" s="110"/>
      <c r="C27" s="255"/>
      <c r="D27" s="111">
        <v>2037</v>
      </c>
      <c r="E27" s="108"/>
      <c r="F27" s="111">
        <v>0</v>
      </c>
      <c r="G27" s="108"/>
      <c r="H27" s="111">
        <v>2037</v>
      </c>
      <c r="I27" s="108"/>
      <c r="J27" s="111">
        <v>0</v>
      </c>
    </row>
    <row r="28" spans="1:10" x14ac:dyDescent="0.5">
      <c r="A28" s="290" t="s">
        <v>289</v>
      </c>
      <c r="B28" s="110"/>
      <c r="C28" s="255"/>
      <c r="D28" s="111">
        <v>0</v>
      </c>
      <c r="E28" s="108"/>
      <c r="F28" s="111">
        <v>4992</v>
      </c>
      <c r="G28" s="108"/>
      <c r="H28" s="111">
        <v>0</v>
      </c>
      <c r="I28" s="108"/>
      <c r="J28" s="111">
        <v>5008</v>
      </c>
    </row>
    <row r="29" spans="1:10" x14ac:dyDescent="0.5">
      <c r="A29" s="290" t="s">
        <v>243</v>
      </c>
      <c r="B29" s="266"/>
      <c r="C29" s="266"/>
      <c r="D29" s="142">
        <v>12410</v>
      </c>
      <c r="E29" s="113"/>
      <c r="F29" s="142">
        <v>13389</v>
      </c>
      <c r="G29" s="113"/>
      <c r="H29" s="142">
        <v>14152</v>
      </c>
      <c r="I29" s="113"/>
      <c r="J29" s="142">
        <v>14695</v>
      </c>
    </row>
    <row r="30" spans="1:10" x14ac:dyDescent="0.5">
      <c r="A30" s="293" t="s">
        <v>244</v>
      </c>
      <c r="B30" s="266"/>
      <c r="C30" s="266"/>
      <c r="D30" s="182">
        <v>503026</v>
      </c>
      <c r="E30" s="182"/>
      <c r="F30" s="182">
        <v>227759</v>
      </c>
      <c r="G30" s="182"/>
      <c r="H30" s="182">
        <v>504799</v>
      </c>
      <c r="I30" s="182"/>
      <c r="J30" s="182">
        <v>226464</v>
      </c>
    </row>
    <row r="31" spans="1:10" x14ac:dyDescent="0.5">
      <c r="A31" s="251" t="s">
        <v>245</v>
      </c>
      <c r="B31" s="266"/>
      <c r="C31" s="266"/>
      <c r="D31" s="292">
        <v>-100839</v>
      </c>
      <c r="E31" s="171"/>
      <c r="F31" s="292">
        <v>-47889</v>
      </c>
      <c r="G31" s="171"/>
      <c r="H31" s="292">
        <v>-100594</v>
      </c>
      <c r="I31" s="171"/>
      <c r="J31" s="292">
        <v>-47765</v>
      </c>
    </row>
    <row r="32" spans="1:10" x14ac:dyDescent="0.5">
      <c r="A32" s="251" t="s">
        <v>246</v>
      </c>
      <c r="B32" s="266"/>
      <c r="C32" s="266"/>
      <c r="D32" s="292">
        <v>-93135</v>
      </c>
      <c r="E32" s="171"/>
      <c r="F32" s="292">
        <v>-83189</v>
      </c>
      <c r="G32" s="171"/>
      <c r="H32" s="292">
        <v>-90450</v>
      </c>
      <c r="I32" s="171"/>
      <c r="J32" s="292">
        <v>-82084</v>
      </c>
    </row>
    <row r="33" spans="1:10" x14ac:dyDescent="0.5">
      <c r="A33" s="251" t="s">
        <v>247</v>
      </c>
      <c r="B33" s="266"/>
      <c r="C33" s="266"/>
      <c r="D33" s="292">
        <v>0</v>
      </c>
      <c r="E33" s="171"/>
      <c r="F33" s="292">
        <v>0</v>
      </c>
      <c r="G33" s="171"/>
      <c r="H33" s="292">
        <v>-18123</v>
      </c>
      <c r="I33" s="171"/>
      <c r="J33" s="292">
        <v>-1345</v>
      </c>
    </row>
    <row r="34" spans="1:10" x14ac:dyDescent="0.5">
      <c r="A34" s="294" t="s">
        <v>346</v>
      </c>
      <c r="B34" s="294"/>
      <c r="C34" s="266"/>
      <c r="D34" s="292">
        <v>-21139</v>
      </c>
      <c r="E34" s="171"/>
      <c r="F34" s="292">
        <v>0</v>
      </c>
      <c r="G34" s="171"/>
      <c r="H34" s="292">
        <v>0</v>
      </c>
      <c r="I34" s="171"/>
      <c r="J34" s="111">
        <v>0</v>
      </c>
    </row>
    <row r="35" spans="1:10" hidden="1" x14ac:dyDescent="0.5">
      <c r="A35" s="251" t="s">
        <v>305</v>
      </c>
      <c r="B35" s="266"/>
      <c r="C35" s="266"/>
      <c r="D35" s="292"/>
      <c r="E35" s="171"/>
      <c r="F35" s="292">
        <v>0</v>
      </c>
      <c r="G35" s="171"/>
      <c r="H35" s="118"/>
      <c r="I35" s="171"/>
      <c r="J35" s="292">
        <v>0</v>
      </c>
    </row>
    <row r="36" spans="1:10" x14ac:dyDescent="0.5">
      <c r="A36" s="251" t="s">
        <v>356</v>
      </c>
      <c r="B36" s="266"/>
      <c r="C36" s="266"/>
      <c r="D36" s="292">
        <v>-26673</v>
      </c>
      <c r="E36" s="171"/>
      <c r="F36" s="292">
        <v>-322</v>
      </c>
      <c r="G36" s="171"/>
      <c r="H36" s="292">
        <v>-26673</v>
      </c>
      <c r="I36" s="171"/>
      <c r="J36" s="292">
        <v>-322</v>
      </c>
    </row>
    <row r="37" spans="1:10" x14ac:dyDescent="0.5">
      <c r="A37" s="251" t="s">
        <v>327</v>
      </c>
      <c r="B37" s="266"/>
      <c r="C37" s="266"/>
      <c r="D37" s="292">
        <v>-43555</v>
      </c>
      <c r="E37" s="171"/>
      <c r="F37" s="292">
        <v>0</v>
      </c>
      <c r="G37" s="171"/>
      <c r="H37" s="292">
        <v>-43573</v>
      </c>
      <c r="I37" s="171"/>
      <c r="J37" s="292">
        <v>0</v>
      </c>
    </row>
    <row r="38" spans="1:10" x14ac:dyDescent="0.5">
      <c r="A38" s="251" t="s">
        <v>248</v>
      </c>
      <c r="B38" s="266"/>
      <c r="C38" s="266"/>
      <c r="D38" s="292">
        <v>-9258</v>
      </c>
      <c r="E38" s="171"/>
      <c r="F38" s="292">
        <v>-7652</v>
      </c>
      <c r="G38" s="171"/>
      <c r="H38" s="292">
        <v>-9258</v>
      </c>
      <c r="I38" s="171"/>
      <c r="J38" s="292">
        <v>-7652</v>
      </c>
    </row>
    <row r="39" spans="1:10" hidden="1" x14ac:dyDescent="0.5">
      <c r="A39" s="251" t="s">
        <v>13</v>
      </c>
      <c r="B39" s="266"/>
      <c r="C39" s="266"/>
      <c r="E39" s="171"/>
      <c r="G39" s="171"/>
      <c r="I39" s="171"/>
    </row>
    <row r="40" spans="1:10" x14ac:dyDescent="0.5">
      <c r="A40" s="251" t="s">
        <v>290</v>
      </c>
      <c r="B40" s="110">
        <v>13</v>
      </c>
      <c r="C40" s="266"/>
      <c r="D40" s="291">
        <v>-8645</v>
      </c>
      <c r="E40" s="171"/>
      <c r="F40" s="291">
        <v>-9653</v>
      </c>
      <c r="G40" s="171"/>
      <c r="H40" s="133">
        <v>0</v>
      </c>
      <c r="I40" s="171"/>
      <c r="J40" s="291">
        <v>0</v>
      </c>
    </row>
    <row r="41" spans="1:10" x14ac:dyDescent="0.5">
      <c r="A41" s="269" t="s">
        <v>322</v>
      </c>
      <c r="B41" s="110"/>
      <c r="C41" s="266"/>
      <c r="E41" s="171"/>
      <c r="G41" s="171"/>
      <c r="I41" s="171"/>
    </row>
    <row r="42" spans="1:10" x14ac:dyDescent="0.5">
      <c r="A42" s="269" t="s">
        <v>249</v>
      </c>
      <c r="B42" s="266"/>
      <c r="C42" s="266"/>
      <c r="D42" s="295">
        <v>199782</v>
      </c>
      <c r="E42" s="140"/>
      <c r="F42" s="295">
        <v>79054</v>
      </c>
      <c r="G42" s="140"/>
      <c r="H42" s="295">
        <v>216128</v>
      </c>
      <c r="I42" s="140"/>
      <c r="J42" s="295">
        <v>87296</v>
      </c>
    </row>
    <row r="43" spans="1:10" x14ac:dyDescent="0.5">
      <c r="A43" s="251" t="s">
        <v>250</v>
      </c>
      <c r="B43" s="266"/>
      <c r="C43" s="266"/>
      <c r="D43" s="236">
        <v>0</v>
      </c>
      <c r="E43" s="113"/>
      <c r="F43" s="291">
        <v>-1067</v>
      </c>
      <c r="G43" s="113"/>
      <c r="H43" s="237">
        <v>0</v>
      </c>
      <c r="I43" s="113"/>
      <c r="J43" s="291">
        <v>-1067</v>
      </c>
    </row>
    <row r="44" spans="1:10" x14ac:dyDescent="0.5">
      <c r="A44" s="269" t="s">
        <v>324</v>
      </c>
      <c r="B44" s="266"/>
      <c r="C44" s="266"/>
      <c r="D44" s="295">
        <v>199782</v>
      </c>
      <c r="E44" s="140"/>
      <c r="F44" s="295">
        <v>77987</v>
      </c>
      <c r="G44" s="140"/>
      <c r="H44" s="295">
        <v>216128</v>
      </c>
      <c r="I44" s="140"/>
      <c r="J44" s="295">
        <v>86229</v>
      </c>
    </row>
    <row r="45" spans="1:10" x14ac:dyDescent="0.5">
      <c r="A45" s="251" t="s">
        <v>372</v>
      </c>
      <c r="B45" s="110">
        <v>28</v>
      </c>
      <c r="C45" s="266"/>
      <c r="D45" s="291">
        <v>21336</v>
      </c>
      <c r="E45" s="292"/>
      <c r="F45" s="291">
        <v>-3964</v>
      </c>
      <c r="G45" s="292"/>
      <c r="H45" s="291">
        <v>17096</v>
      </c>
      <c r="I45" s="292"/>
      <c r="J45" s="291">
        <v>-3964</v>
      </c>
    </row>
    <row r="46" spans="1:10" ht="24" thickBot="1" x14ac:dyDescent="0.55000000000000004">
      <c r="A46" s="252" t="s">
        <v>323</v>
      </c>
      <c r="B46" s="252"/>
      <c r="C46" s="252"/>
      <c r="D46" s="296">
        <v>221118</v>
      </c>
      <c r="E46" s="138"/>
      <c r="F46" s="296">
        <v>74023</v>
      </c>
      <c r="G46" s="138"/>
      <c r="H46" s="296">
        <v>233224</v>
      </c>
      <c r="I46" s="138"/>
      <c r="J46" s="296">
        <v>82265</v>
      </c>
    </row>
    <row r="47" spans="1:10" ht="24" hidden="1" thickTop="1" x14ac:dyDescent="0.5">
      <c r="A47" s="252" t="s">
        <v>42</v>
      </c>
      <c r="B47" s="252"/>
      <c r="C47" s="252"/>
      <c r="D47" s="170"/>
      <c r="E47" s="138"/>
      <c r="F47" s="170"/>
      <c r="G47" s="138"/>
      <c r="H47" s="170"/>
      <c r="I47" s="138"/>
      <c r="J47" s="170"/>
    </row>
    <row r="48" spans="1:10" ht="24" hidden="1" thickTop="1" x14ac:dyDescent="0.5">
      <c r="A48" s="251" t="s">
        <v>48</v>
      </c>
      <c r="B48" s="110"/>
      <c r="C48" s="252"/>
      <c r="D48" s="291"/>
      <c r="E48" s="292"/>
      <c r="F48" s="291"/>
      <c r="G48" s="292"/>
      <c r="H48" s="291"/>
      <c r="I48" s="292"/>
      <c r="J48" s="291"/>
    </row>
    <row r="49" spans="1:10" s="252" customFormat="1" ht="24.75" hidden="1" thickTop="1" thickBot="1" x14ac:dyDescent="0.55000000000000004">
      <c r="A49" s="252" t="s">
        <v>33</v>
      </c>
      <c r="D49" s="144"/>
      <c r="E49" s="170"/>
      <c r="F49" s="144"/>
      <c r="G49" s="170"/>
      <c r="H49" s="165"/>
      <c r="I49" s="183"/>
      <c r="J49" s="144"/>
    </row>
    <row r="50" spans="1:10" ht="3" customHeight="1" thickTop="1" x14ac:dyDescent="0.5">
      <c r="D50" s="147"/>
      <c r="E50" s="149"/>
      <c r="F50" s="147"/>
      <c r="G50" s="149"/>
      <c r="H50" s="184"/>
      <c r="I50" s="185"/>
      <c r="J50" s="184"/>
    </row>
    <row r="51" spans="1:10" ht="46.15" customHeight="1" x14ac:dyDescent="0.5">
      <c r="A51" s="294" t="s">
        <v>362</v>
      </c>
      <c r="B51" s="294"/>
      <c r="C51" s="294"/>
      <c r="D51" s="294"/>
      <c r="E51" s="294"/>
    </row>
    <row r="53" spans="1:10" x14ac:dyDescent="0.5">
      <c r="D53" s="250"/>
      <c r="H53" s="250"/>
    </row>
  </sheetData>
  <mergeCells count="6">
    <mergeCell ref="A2:D2"/>
    <mergeCell ref="A4:D4"/>
    <mergeCell ref="D6:F6"/>
    <mergeCell ref="H6:J6"/>
    <mergeCell ref="A51:E51"/>
    <mergeCell ref="A34:B34"/>
  </mergeCells>
  <pageMargins left="0.70866141732283505" right="0.196850393700787" top="0.39370078740157499" bottom="0.196850393700787" header="0.511811023622047" footer="0.39370078740157499"/>
  <pageSetup paperSize="9" scale="79" fitToWidth="4" fitToHeight="4" orientation="portrait" r:id="rId1"/>
  <headerFooter scaleWithDoc="0">
    <oddFooter>&amp;R&amp;"Angsana New,Regular"&amp;16 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K47"/>
  <sheetViews>
    <sheetView showGridLines="0" zoomScaleNormal="100" zoomScaleSheetLayoutView="100" workbookViewId="0">
      <selection activeCell="A7" sqref="A7"/>
    </sheetView>
  </sheetViews>
  <sheetFormatPr defaultColWidth="20.140625" defaultRowHeight="23.25" x14ac:dyDescent="0.5"/>
  <cols>
    <col min="1" max="1" width="60.5703125" style="251" customWidth="1"/>
    <col min="2" max="2" width="9" style="251" bestFit="1" customWidth="1"/>
    <col min="3" max="3" width="0.85546875" style="251" customWidth="1"/>
    <col min="4" max="4" width="11.7109375" style="251" customWidth="1"/>
    <col min="5" max="5" width="0.85546875" style="251" customWidth="1"/>
    <col min="6" max="6" width="11.7109375" style="251" customWidth="1"/>
    <col min="7" max="7" width="0.85546875" style="251" customWidth="1"/>
    <col min="8" max="8" width="11.7109375" style="251" customWidth="1"/>
    <col min="9" max="9" width="0.85546875" style="251" customWidth="1"/>
    <col min="10" max="10" width="11.7109375" style="251" customWidth="1"/>
    <col min="11" max="11" width="4" style="251" customWidth="1"/>
    <col min="12" max="16384" width="20.140625" style="251"/>
  </cols>
  <sheetData>
    <row r="1" spans="1:11" x14ac:dyDescent="0.5">
      <c r="J1" s="258" t="s">
        <v>146</v>
      </c>
    </row>
    <row r="2" spans="1:11" x14ac:dyDescent="0.5">
      <c r="A2" s="248" t="s">
        <v>341</v>
      </c>
      <c r="B2" s="248"/>
      <c r="C2" s="248"/>
      <c r="D2" s="248"/>
      <c r="J2" s="258"/>
    </row>
    <row r="3" spans="1:11" s="252" customFormat="1" x14ac:dyDescent="0.5">
      <c r="A3" s="287" t="s">
        <v>152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1" s="252" customFormat="1" x14ac:dyDescent="0.5">
      <c r="A4" s="248" t="s">
        <v>355</v>
      </c>
      <c r="B4" s="248"/>
      <c r="C4" s="248"/>
      <c r="D4" s="248"/>
    </row>
    <row r="5" spans="1:11" s="252" customFormat="1" x14ac:dyDescent="0.5">
      <c r="A5" s="253"/>
      <c r="B5" s="253"/>
      <c r="C5" s="253"/>
      <c r="D5" s="253"/>
      <c r="E5" s="253"/>
      <c r="F5" s="253"/>
      <c r="G5" s="253"/>
      <c r="H5" s="253"/>
      <c r="I5" s="253"/>
      <c r="J5" s="254" t="s">
        <v>142</v>
      </c>
    </row>
    <row r="6" spans="1:11" s="252" customFormat="1" ht="43.5" customHeight="1" x14ac:dyDescent="0.5">
      <c r="D6" s="288" t="s">
        <v>147</v>
      </c>
      <c r="E6" s="256"/>
      <c r="F6" s="256"/>
      <c r="G6" s="253"/>
      <c r="H6" s="288" t="s">
        <v>148</v>
      </c>
      <c r="I6" s="256"/>
      <c r="J6" s="256"/>
    </row>
    <row r="7" spans="1:11" s="252" customFormat="1" x14ac:dyDescent="0.5">
      <c r="B7" s="255"/>
      <c r="C7" s="255"/>
      <c r="D7" s="297">
        <v>2022</v>
      </c>
      <c r="E7" s="258"/>
      <c r="F7" s="297">
        <v>2021</v>
      </c>
      <c r="G7" s="258"/>
      <c r="H7" s="297">
        <v>2022</v>
      </c>
      <c r="I7" s="258"/>
      <c r="J7" s="297">
        <v>2021</v>
      </c>
    </row>
    <row r="8" spans="1:11" s="252" customFormat="1" x14ac:dyDescent="0.5">
      <c r="A8" s="252" t="s">
        <v>323</v>
      </c>
      <c r="D8" s="172">
        <v>221118</v>
      </c>
      <c r="E8" s="161"/>
      <c r="F8" s="172">
        <v>74023</v>
      </c>
      <c r="G8" s="161"/>
      <c r="H8" s="172">
        <v>233224</v>
      </c>
      <c r="I8" s="161"/>
      <c r="J8" s="172">
        <v>82265</v>
      </c>
    </row>
    <row r="9" spans="1:11" x14ac:dyDescent="0.5">
      <c r="A9" s="251" t="s">
        <v>251</v>
      </c>
      <c r="D9" s="173"/>
      <c r="E9" s="174"/>
      <c r="F9" s="173"/>
      <c r="G9" s="174"/>
      <c r="H9" s="175"/>
      <c r="I9" s="163"/>
      <c r="J9" s="175"/>
    </row>
    <row r="10" spans="1:11" x14ac:dyDescent="0.5">
      <c r="A10" s="269" t="s">
        <v>306</v>
      </c>
      <c r="D10" s="173"/>
      <c r="E10" s="174"/>
      <c r="F10" s="173"/>
      <c r="G10" s="174"/>
      <c r="H10" s="173"/>
      <c r="I10" s="174"/>
      <c r="J10" s="175"/>
    </row>
    <row r="11" spans="1:11" x14ac:dyDescent="0.5">
      <c r="A11" s="298" t="s">
        <v>252</v>
      </c>
      <c r="D11" s="173"/>
      <c r="E11" s="174"/>
      <c r="F11" s="173"/>
      <c r="G11" s="174"/>
      <c r="H11" s="173"/>
      <c r="I11" s="174"/>
      <c r="J11" s="175"/>
    </row>
    <row r="12" spans="1:11" x14ac:dyDescent="0.5">
      <c r="A12" s="267" t="s">
        <v>357</v>
      </c>
      <c r="D12" s="232">
        <v>-89192</v>
      </c>
      <c r="E12" s="174"/>
      <c r="F12" s="111">
        <v>0</v>
      </c>
      <c r="G12" s="174"/>
      <c r="H12" s="232">
        <v>-89192</v>
      </c>
      <c r="I12" s="174"/>
      <c r="J12" s="111">
        <v>0</v>
      </c>
    </row>
    <row r="13" spans="1:11" x14ac:dyDescent="0.5">
      <c r="A13" s="267" t="s">
        <v>291</v>
      </c>
      <c r="D13" s="111">
        <v>17839</v>
      </c>
      <c r="E13" s="146"/>
      <c r="F13" s="111">
        <v>0</v>
      </c>
      <c r="G13" s="146"/>
      <c r="H13" s="111">
        <v>17839</v>
      </c>
      <c r="I13" s="146"/>
      <c r="J13" s="111">
        <v>0</v>
      </c>
    </row>
    <row r="14" spans="1:11" x14ac:dyDescent="0.5">
      <c r="A14" s="269" t="s">
        <v>306</v>
      </c>
      <c r="D14" s="176"/>
      <c r="E14" s="174"/>
      <c r="F14" s="176"/>
      <c r="G14" s="174"/>
      <c r="H14" s="176"/>
      <c r="I14" s="174"/>
      <c r="J14" s="177"/>
    </row>
    <row r="15" spans="1:11" x14ac:dyDescent="0.5">
      <c r="A15" s="298" t="s">
        <v>345</v>
      </c>
      <c r="B15" s="110"/>
      <c r="D15" s="215">
        <v>-71353</v>
      </c>
      <c r="E15" s="162">
        <v>0</v>
      </c>
      <c r="F15" s="216">
        <v>0</v>
      </c>
      <c r="G15" s="162">
        <v>0</v>
      </c>
      <c r="H15" s="215">
        <v>-71353</v>
      </c>
      <c r="I15" s="162">
        <v>0</v>
      </c>
      <c r="J15" s="216">
        <v>0</v>
      </c>
      <c r="K15" s="299"/>
    </row>
    <row r="16" spans="1:11" x14ac:dyDescent="0.5">
      <c r="A16" s="269" t="s">
        <v>254</v>
      </c>
      <c r="B16" s="110"/>
      <c r="D16" s="162"/>
      <c r="E16" s="161"/>
      <c r="F16" s="162"/>
      <c r="G16" s="161"/>
      <c r="H16" s="162"/>
      <c r="I16" s="161"/>
      <c r="J16" s="162"/>
      <c r="K16" s="299"/>
    </row>
    <row r="17" spans="1:11" x14ac:dyDescent="0.5">
      <c r="A17" s="298" t="s">
        <v>252</v>
      </c>
      <c r="B17" s="110"/>
      <c r="D17" s="162"/>
      <c r="E17" s="161"/>
      <c r="F17" s="162"/>
      <c r="G17" s="161"/>
      <c r="H17" s="162"/>
      <c r="I17" s="161"/>
      <c r="J17" s="162"/>
      <c r="K17" s="299"/>
    </row>
    <row r="18" spans="1:11" x14ac:dyDescent="0.5">
      <c r="A18" s="267" t="s">
        <v>359</v>
      </c>
      <c r="B18" s="110"/>
      <c r="D18" s="162"/>
      <c r="E18" s="161"/>
      <c r="F18" s="162"/>
      <c r="G18" s="161"/>
      <c r="H18" s="162"/>
      <c r="I18" s="161"/>
      <c r="J18" s="162"/>
      <c r="K18" s="299"/>
    </row>
    <row r="19" spans="1:11" x14ac:dyDescent="0.5">
      <c r="A19" s="268" t="s">
        <v>308</v>
      </c>
      <c r="B19" s="110"/>
      <c r="D19" s="148">
        <v>3043</v>
      </c>
      <c r="E19" s="163"/>
      <c r="F19" s="148">
        <v>23770</v>
      </c>
      <c r="G19" s="163"/>
      <c r="H19" s="148">
        <v>3043</v>
      </c>
      <c r="I19" s="163"/>
      <c r="J19" s="148">
        <v>23770</v>
      </c>
      <c r="K19" s="299"/>
    </row>
    <row r="20" spans="1:11" x14ac:dyDescent="0.5">
      <c r="A20" s="267" t="s">
        <v>291</v>
      </c>
      <c r="B20" s="110"/>
      <c r="D20" s="168">
        <v>-609</v>
      </c>
      <c r="E20" s="163"/>
      <c r="F20" s="168">
        <v>-4754</v>
      </c>
      <c r="G20" s="163"/>
      <c r="H20" s="168">
        <v>-609</v>
      </c>
      <c r="I20" s="163"/>
      <c r="J20" s="168">
        <v>-4754</v>
      </c>
      <c r="K20" s="299"/>
    </row>
    <row r="21" spans="1:11" x14ac:dyDescent="0.5">
      <c r="A21" s="269" t="s">
        <v>254</v>
      </c>
      <c r="B21" s="110"/>
      <c r="D21" s="162"/>
      <c r="E21" s="161"/>
      <c r="F21" s="162"/>
      <c r="G21" s="161"/>
      <c r="H21" s="162"/>
      <c r="I21" s="161"/>
      <c r="J21" s="162"/>
      <c r="K21" s="299"/>
    </row>
    <row r="22" spans="1:11" x14ac:dyDescent="0.5">
      <c r="A22" s="298" t="s">
        <v>345</v>
      </c>
      <c r="B22" s="110"/>
      <c r="D22" s="215">
        <v>2434</v>
      </c>
      <c r="E22" s="162">
        <v>0</v>
      </c>
      <c r="F22" s="215">
        <v>19016</v>
      </c>
      <c r="G22" s="162">
        <v>0</v>
      </c>
      <c r="H22" s="215">
        <v>2434</v>
      </c>
      <c r="I22" s="162">
        <v>0</v>
      </c>
      <c r="J22" s="215">
        <v>19016</v>
      </c>
      <c r="K22" s="299"/>
    </row>
    <row r="23" spans="1:11" x14ac:dyDescent="0.5">
      <c r="A23" s="300" t="s">
        <v>309</v>
      </c>
      <c r="B23" s="300"/>
      <c r="E23" s="161"/>
      <c r="G23" s="161"/>
      <c r="I23" s="178"/>
    </row>
    <row r="24" spans="1:11" x14ac:dyDescent="0.5">
      <c r="A24" s="287" t="s">
        <v>310</v>
      </c>
      <c r="B24" s="287"/>
      <c r="D24" s="162">
        <v>-68919</v>
      </c>
      <c r="E24" s="161"/>
      <c r="F24" s="162">
        <v>19016</v>
      </c>
      <c r="G24" s="161"/>
      <c r="H24" s="162">
        <v>-68919</v>
      </c>
      <c r="I24" s="178"/>
      <c r="J24" s="162">
        <v>19016</v>
      </c>
    </row>
    <row r="25" spans="1:11" ht="24" thickBot="1" x14ac:dyDescent="0.55000000000000004">
      <c r="A25" s="252" t="s">
        <v>253</v>
      </c>
      <c r="D25" s="301">
        <v>152199</v>
      </c>
      <c r="E25" s="178"/>
      <c r="F25" s="301">
        <v>93039</v>
      </c>
      <c r="G25" s="161"/>
      <c r="H25" s="301">
        <v>164305</v>
      </c>
      <c r="I25" s="161"/>
      <c r="J25" s="301">
        <v>101281</v>
      </c>
    </row>
    <row r="26" spans="1:11" ht="24" thickTop="1" x14ac:dyDescent="0.5">
      <c r="A26" s="252"/>
      <c r="D26" s="307"/>
      <c r="E26" s="178"/>
      <c r="F26" s="307"/>
      <c r="G26" s="161"/>
      <c r="H26" s="307"/>
      <c r="I26" s="161"/>
      <c r="J26" s="307"/>
    </row>
    <row r="27" spans="1:11" x14ac:dyDescent="0.5">
      <c r="A27" s="252" t="s">
        <v>256</v>
      </c>
      <c r="D27" s="299"/>
      <c r="E27" s="299"/>
      <c r="F27" s="299"/>
      <c r="G27" s="299"/>
      <c r="H27" s="299"/>
      <c r="I27" s="299"/>
      <c r="J27" s="299"/>
    </row>
    <row r="28" spans="1:11" x14ac:dyDescent="0.5">
      <c r="A28" s="279" t="s">
        <v>257</v>
      </c>
      <c r="D28" s="148">
        <v>227898</v>
      </c>
      <c r="E28" s="163"/>
      <c r="F28" s="148">
        <v>73993</v>
      </c>
      <c r="G28" s="163"/>
      <c r="H28" s="148">
        <v>233224</v>
      </c>
      <c r="I28" s="163"/>
      <c r="J28" s="148">
        <v>82265</v>
      </c>
    </row>
    <row r="29" spans="1:11" x14ac:dyDescent="0.5">
      <c r="A29" s="308" t="s">
        <v>228</v>
      </c>
      <c r="B29" s="308"/>
      <c r="D29" s="148">
        <v>-6780</v>
      </c>
      <c r="E29" s="163"/>
      <c r="F29" s="148">
        <v>30</v>
      </c>
      <c r="G29" s="163"/>
      <c r="H29" s="108">
        <v>0</v>
      </c>
      <c r="I29" s="163"/>
      <c r="J29" s="108">
        <v>0</v>
      </c>
    </row>
    <row r="30" spans="1:11" ht="24" thickBot="1" x14ac:dyDescent="0.55000000000000004">
      <c r="D30" s="301">
        <v>221118</v>
      </c>
      <c r="E30" s="161"/>
      <c r="F30" s="301">
        <v>74023</v>
      </c>
      <c r="G30" s="163"/>
      <c r="H30" s="301">
        <v>233224</v>
      </c>
      <c r="I30" s="163"/>
      <c r="J30" s="301">
        <v>82265</v>
      </c>
    </row>
    <row r="31" spans="1:11" ht="24" thickTop="1" x14ac:dyDescent="0.5">
      <c r="A31" s="252" t="s">
        <v>258</v>
      </c>
      <c r="D31" s="299"/>
      <c r="E31" s="299"/>
      <c r="F31" s="299"/>
      <c r="G31" s="299"/>
      <c r="H31" s="299"/>
      <c r="I31" s="299"/>
      <c r="J31" s="299"/>
    </row>
    <row r="32" spans="1:11" hidden="1" x14ac:dyDescent="0.5">
      <c r="A32" s="268" t="s">
        <v>84</v>
      </c>
      <c r="D32" s="148">
        <v>227898</v>
      </c>
      <c r="E32" s="163"/>
      <c r="F32" s="163">
        <v>73993</v>
      </c>
      <c r="G32" s="163"/>
      <c r="H32" s="148">
        <v>233224</v>
      </c>
      <c r="I32" s="163"/>
      <c r="J32" s="163">
        <v>82265</v>
      </c>
    </row>
    <row r="33" spans="1:11" ht="21.75" hidden="1" customHeight="1" x14ac:dyDescent="0.5">
      <c r="A33" s="269" t="s">
        <v>87</v>
      </c>
      <c r="D33" s="173"/>
      <c r="E33" s="174"/>
      <c r="F33" s="173"/>
      <c r="G33" s="174"/>
      <c r="H33" s="175"/>
      <c r="I33" s="163"/>
      <c r="J33" s="175"/>
    </row>
    <row r="34" spans="1:11" ht="21.75" hidden="1" customHeight="1" x14ac:dyDescent="0.5">
      <c r="A34" s="267" t="s">
        <v>92</v>
      </c>
      <c r="D34" s="173"/>
      <c r="E34" s="174"/>
      <c r="F34" s="173"/>
      <c r="G34" s="174"/>
      <c r="H34" s="175"/>
      <c r="I34" s="163"/>
      <c r="J34" s="175"/>
    </row>
    <row r="35" spans="1:11" ht="23.25" hidden="1" customHeight="1" x14ac:dyDescent="0.5">
      <c r="A35" s="268" t="s">
        <v>93</v>
      </c>
      <c r="D35" s="111" t="e">
        <v>#REF!</v>
      </c>
      <c r="E35" s="174"/>
      <c r="F35" s="111" t="e">
        <v>#REF!</v>
      </c>
      <c r="G35" s="174"/>
      <c r="H35" s="111" t="e">
        <v>#REF!</v>
      </c>
      <c r="I35" s="163"/>
      <c r="J35" s="111" t="e">
        <v>#REF!</v>
      </c>
    </row>
    <row r="36" spans="1:11" hidden="1" x14ac:dyDescent="0.5">
      <c r="A36" s="269" t="s">
        <v>91</v>
      </c>
      <c r="D36" s="173"/>
      <c r="E36" s="174"/>
      <c r="F36" s="173"/>
      <c r="G36" s="174"/>
      <c r="H36" s="175"/>
      <c r="I36" s="163"/>
      <c r="J36" s="175"/>
    </row>
    <row r="37" spans="1:11" hidden="1" x14ac:dyDescent="0.5">
      <c r="A37" s="267" t="s">
        <v>94</v>
      </c>
      <c r="D37" s="173"/>
      <c r="E37" s="174"/>
      <c r="F37" s="173"/>
      <c r="G37" s="174"/>
      <c r="H37" s="175"/>
      <c r="I37" s="163"/>
      <c r="J37" s="175"/>
    </row>
    <row r="38" spans="1:11" hidden="1" x14ac:dyDescent="0.5">
      <c r="A38" s="268" t="s">
        <v>95</v>
      </c>
      <c r="B38" s="110"/>
      <c r="D38" s="168">
        <v>-71353</v>
      </c>
      <c r="E38" s="163"/>
      <c r="F38" s="168">
        <v>0</v>
      </c>
      <c r="G38" s="163"/>
      <c r="H38" s="148">
        <v>-71353</v>
      </c>
      <c r="I38" s="174"/>
      <c r="J38" s="163">
        <v>0</v>
      </c>
    </row>
    <row r="39" spans="1:11" s="252" customFormat="1" x14ac:dyDescent="0.5">
      <c r="A39" s="279" t="s">
        <v>257</v>
      </c>
      <c r="B39" s="251"/>
      <c r="C39" s="251"/>
      <c r="D39" s="148">
        <v>158979</v>
      </c>
      <c r="E39" s="148">
        <v>0</v>
      </c>
      <c r="F39" s="148">
        <v>93009</v>
      </c>
      <c r="G39" s="148">
        <v>0</v>
      </c>
      <c r="H39" s="148">
        <v>164305</v>
      </c>
      <c r="I39" s="148">
        <v>0</v>
      </c>
      <c r="J39" s="148">
        <v>101281</v>
      </c>
      <c r="K39" s="302"/>
    </row>
    <row r="40" spans="1:11" x14ac:dyDescent="0.5">
      <c r="A40" s="308" t="s">
        <v>228</v>
      </c>
      <c r="B40" s="308"/>
      <c r="D40" s="148">
        <v>-6780</v>
      </c>
      <c r="E40" s="163"/>
      <c r="F40" s="148">
        <v>30</v>
      </c>
      <c r="G40" s="163"/>
      <c r="H40" s="108">
        <v>0</v>
      </c>
      <c r="I40" s="163"/>
      <c r="J40" s="108">
        <v>0</v>
      </c>
    </row>
    <row r="41" spans="1:11" ht="24" thickBot="1" x14ac:dyDescent="0.55000000000000004">
      <c r="D41" s="301">
        <v>152199</v>
      </c>
      <c r="E41" s="161"/>
      <c r="F41" s="301">
        <v>93039</v>
      </c>
      <c r="G41" s="161"/>
      <c r="H41" s="301">
        <v>164305</v>
      </c>
      <c r="I41" s="161"/>
      <c r="J41" s="301">
        <v>101281</v>
      </c>
    </row>
    <row r="42" spans="1:11" ht="24" thickTop="1" x14ac:dyDescent="0.5">
      <c r="A42" s="303" t="s">
        <v>259</v>
      </c>
    </row>
    <row r="43" spans="1:11" ht="24" thickBot="1" x14ac:dyDescent="0.55000000000000004">
      <c r="A43" s="279" t="s">
        <v>260</v>
      </c>
      <c r="D43" s="179">
        <v>2.1101666666666667</v>
      </c>
      <c r="E43" s="304"/>
      <c r="F43" s="179">
        <v>0.68512037037037032</v>
      </c>
      <c r="G43" s="304"/>
      <c r="H43" s="179">
        <v>2.1594814814814813</v>
      </c>
      <c r="I43" s="304"/>
      <c r="J43" s="179">
        <v>0.76171296296296298</v>
      </c>
    </row>
    <row r="44" spans="1:11" ht="24" hidden="1" thickTop="1" x14ac:dyDescent="0.5">
      <c r="A44" s="305" t="s">
        <v>77</v>
      </c>
      <c r="B44" s="306"/>
      <c r="D44" s="142">
        <v>108000</v>
      </c>
      <c r="E44" s="111"/>
      <c r="F44" s="142">
        <v>108000</v>
      </c>
      <c r="G44" s="111"/>
      <c r="H44" s="142">
        <v>108000</v>
      </c>
      <c r="I44" s="146"/>
      <c r="J44" s="142">
        <v>108000</v>
      </c>
    </row>
    <row r="45" spans="1:11" ht="24" thickTop="1" x14ac:dyDescent="0.5">
      <c r="A45" s="279"/>
      <c r="D45" s="111"/>
      <c r="E45" s="111"/>
      <c r="F45" s="111"/>
      <c r="G45" s="111"/>
      <c r="H45" s="111"/>
      <c r="I45" s="146"/>
      <c r="J45" s="111"/>
    </row>
    <row r="46" spans="1:11" x14ac:dyDescent="0.5">
      <c r="A46" s="279"/>
      <c r="D46" s="111"/>
      <c r="E46" s="111"/>
      <c r="F46" s="111"/>
      <c r="G46" s="111"/>
      <c r="H46" s="111"/>
      <c r="I46" s="146"/>
      <c r="J46" s="111"/>
    </row>
    <row r="47" spans="1:11" x14ac:dyDescent="0.5">
      <c r="A47" s="271" t="s">
        <v>362</v>
      </c>
      <c r="B47" s="271"/>
      <c r="C47" s="271"/>
      <c r="D47" s="271"/>
      <c r="E47" s="271"/>
    </row>
  </sheetData>
  <mergeCells count="9">
    <mergeCell ref="H6:J6"/>
    <mergeCell ref="A29:B29"/>
    <mergeCell ref="A2:D2"/>
    <mergeCell ref="A40:B40"/>
    <mergeCell ref="A47:E47"/>
    <mergeCell ref="A44:B44"/>
    <mergeCell ref="A4:D4"/>
    <mergeCell ref="D6:F6"/>
    <mergeCell ref="A23:B23"/>
  </mergeCells>
  <pageMargins left="0.70866141732283505" right="0.196850393700787" top="0.59055118110236204" bottom="0.196850393700787" header="0.31496062992126" footer="0.31496062992126"/>
  <pageSetup paperSize="9" scale="85" orientation="portrait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</sheetPr>
  <dimension ref="A1:AC54"/>
  <sheetViews>
    <sheetView showGridLines="0" zoomScaleNormal="100" zoomScaleSheetLayoutView="70" workbookViewId="0">
      <selection activeCell="E8" sqref="E8"/>
    </sheetView>
  </sheetViews>
  <sheetFormatPr defaultColWidth="9.140625" defaultRowHeight="21" customHeight="1" x14ac:dyDescent="0.5"/>
  <cols>
    <col min="1" max="1" width="40.42578125" style="251" customWidth="1"/>
    <col min="2" max="2" width="1.85546875" style="251" customWidth="1"/>
    <col min="3" max="3" width="4.42578125" style="251" customWidth="1"/>
    <col min="4" max="4" width="1.140625" style="251" customWidth="1"/>
    <col min="5" max="5" width="14.7109375" style="251" customWidth="1"/>
    <col min="6" max="6" width="1.5703125" style="251" customWidth="1"/>
    <col min="7" max="7" width="12.42578125" style="251" customWidth="1"/>
    <col min="8" max="8" width="1.5703125" style="251" customWidth="1"/>
    <col min="9" max="9" width="12.28515625" style="251" customWidth="1"/>
    <col min="10" max="10" width="0.7109375" style="251" customWidth="1"/>
    <col min="11" max="11" width="12.28515625" style="251" customWidth="1"/>
    <col min="12" max="12" width="1.5703125" style="251" customWidth="1"/>
    <col min="13" max="13" width="15.7109375" style="251" customWidth="1"/>
    <col min="14" max="14" width="1.5703125" style="251" customWidth="1"/>
    <col min="15" max="15" width="17.42578125" style="251" hidden="1" customWidth="1"/>
    <col min="16" max="16" width="1.5703125" style="251" hidden="1" customWidth="1"/>
    <col min="17" max="17" width="22.28515625" style="251" customWidth="1"/>
    <col min="18" max="18" width="1.5703125" style="251" customWidth="1"/>
    <col min="19" max="19" width="17.140625" style="251" customWidth="1"/>
    <col min="20" max="20" width="1.5703125" style="251" customWidth="1"/>
    <col min="21" max="21" width="15.7109375" style="251" customWidth="1"/>
    <col min="22" max="22" width="1.5703125" style="251" customWidth="1"/>
    <col min="23" max="23" width="15.28515625" style="251" customWidth="1"/>
    <col min="24" max="24" width="1.5703125" style="251" customWidth="1"/>
    <col min="25" max="25" width="12.42578125" style="251" customWidth="1"/>
    <col min="26" max="26" width="1.5703125" style="251" customWidth="1"/>
    <col min="27" max="27" width="15.140625" style="251" customWidth="1"/>
    <col min="28" max="28" width="1.5703125" style="251" customWidth="1"/>
    <col min="29" max="29" width="14.85546875" style="251" customWidth="1"/>
    <col min="30" max="30" width="11.140625" style="251" bestFit="1" customWidth="1"/>
    <col min="31" max="31" width="15" style="251" bestFit="1" customWidth="1"/>
    <col min="32" max="16384" width="9.140625" style="251"/>
  </cols>
  <sheetData>
    <row r="1" spans="1:29" ht="21" customHeight="1" x14ac:dyDescent="0.5">
      <c r="AC1" s="258" t="s">
        <v>146</v>
      </c>
    </row>
    <row r="2" spans="1:29" ht="21" customHeight="1" x14ac:dyDescent="0.5">
      <c r="A2" s="248" t="s">
        <v>341</v>
      </c>
      <c r="B2" s="248"/>
      <c r="C2" s="248"/>
      <c r="D2" s="248"/>
      <c r="E2" s="248"/>
      <c r="F2" s="248"/>
      <c r="G2" s="248"/>
      <c r="AC2" s="258"/>
    </row>
    <row r="3" spans="1:29" ht="21" customHeight="1" x14ac:dyDescent="0.5">
      <c r="A3" s="248" t="s">
        <v>162</v>
      </c>
      <c r="B3" s="248"/>
      <c r="C3" s="248"/>
      <c r="D3" s="248"/>
      <c r="E3" s="248"/>
      <c r="F3" s="248"/>
      <c r="G3" s="248"/>
      <c r="H3" s="252"/>
      <c r="I3" s="252"/>
      <c r="J3" s="252"/>
      <c r="K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</row>
    <row r="4" spans="1:29" ht="21" customHeight="1" x14ac:dyDescent="0.5">
      <c r="A4" s="248" t="s">
        <v>355</v>
      </c>
      <c r="B4" s="248"/>
      <c r="C4" s="248"/>
      <c r="D4" s="248"/>
      <c r="E4" s="248"/>
      <c r="F4" s="248"/>
      <c r="G4" s="248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</row>
    <row r="5" spans="1:29" ht="21" customHeight="1" x14ac:dyDescent="0.5">
      <c r="A5" s="248" t="s">
        <v>163</v>
      </c>
      <c r="B5" s="248"/>
      <c r="C5" s="248"/>
      <c r="D5" s="248"/>
      <c r="E5" s="248"/>
      <c r="F5" s="248"/>
      <c r="G5" s="248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</row>
    <row r="6" spans="1:29" ht="21" customHeight="1" x14ac:dyDescent="0.5">
      <c r="A6" s="253"/>
      <c r="B6" s="253"/>
      <c r="C6" s="253"/>
      <c r="D6" s="253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52"/>
      <c r="AB6" s="252"/>
      <c r="AC6" s="254" t="s">
        <v>142</v>
      </c>
    </row>
    <row r="7" spans="1:29" s="266" customFormat="1" ht="24.75" customHeight="1" x14ac:dyDescent="0.5">
      <c r="F7" s="258"/>
      <c r="I7" s="309" t="s">
        <v>160</v>
      </c>
      <c r="J7" s="309"/>
      <c r="K7" s="309"/>
      <c r="L7" s="309"/>
      <c r="M7" s="309"/>
      <c r="N7" s="310"/>
      <c r="O7" s="309" t="s">
        <v>161</v>
      </c>
      <c r="P7" s="309"/>
      <c r="Q7" s="309"/>
      <c r="R7" s="309"/>
      <c r="S7" s="309"/>
      <c r="T7" s="309"/>
      <c r="U7" s="309"/>
      <c r="V7" s="309"/>
      <c r="W7" s="309"/>
      <c r="X7" s="258"/>
      <c r="Z7" s="258"/>
      <c r="AB7" s="258"/>
    </row>
    <row r="8" spans="1:29" s="266" customFormat="1" ht="24.75" customHeight="1" x14ac:dyDescent="0.5">
      <c r="F8" s="258"/>
      <c r="I8" s="310"/>
      <c r="J8" s="310"/>
      <c r="K8" s="310"/>
      <c r="L8" s="310"/>
      <c r="M8" s="310"/>
      <c r="N8" s="310"/>
      <c r="O8" s="310"/>
      <c r="P8" s="310"/>
      <c r="Q8" s="311" t="s">
        <v>367</v>
      </c>
      <c r="R8" s="310"/>
      <c r="S8" s="310"/>
      <c r="T8" s="310"/>
      <c r="U8" s="310"/>
      <c r="V8" s="310"/>
      <c r="W8" s="310"/>
      <c r="X8" s="258"/>
      <c r="Z8" s="258"/>
      <c r="AB8" s="258"/>
    </row>
    <row r="9" spans="1:29" s="266" customFormat="1" ht="24.75" customHeight="1" x14ac:dyDescent="0.5">
      <c r="F9" s="258"/>
      <c r="N9" s="310"/>
      <c r="P9" s="310"/>
      <c r="Q9" s="312"/>
      <c r="R9" s="310"/>
      <c r="S9" s="310"/>
      <c r="T9" s="310"/>
      <c r="X9" s="258"/>
      <c r="Z9" s="258"/>
      <c r="AB9" s="258"/>
    </row>
    <row r="10" spans="1:29" s="266" customFormat="1" ht="24.75" customHeight="1" x14ac:dyDescent="0.5">
      <c r="F10" s="258"/>
      <c r="N10" s="310"/>
      <c r="O10" s="313" t="s">
        <v>43</v>
      </c>
      <c r="P10" s="310"/>
      <c r="Q10" s="312"/>
      <c r="R10" s="310"/>
      <c r="T10" s="310"/>
      <c r="U10" s="314"/>
      <c r="V10" s="258"/>
      <c r="W10" s="254" t="s">
        <v>157</v>
      </c>
      <c r="X10" s="258"/>
      <c r="Y10" s="254" t="s">
        <v>179</v>
      </c>
      <c r="Z10" s="258"/>
      <c r="AB10" s="258"/>
    </row>
    <row r="11" spans="1:29" s="266" customFormat="1" ht="23.25" x14ac:dyDescent="0.5">
      <c r="E11" s="258" t="s">
        <v>165</v>
      </c>
      <c r="F11" s="255"/>
      <c r="G11" s="258" t="s">
        <v>167</v>
      </c>
      <c r="H11" s="258"/>
      <c r="I11" s="309" t="s">
        <v>170</v>
      </c>
      <c r="J11" s="309"/>
      <c r="K11" s="309"/>
      <c r="L11" s="258"/>
      <c r="M11" s="258"/>
      <c r="N11" s="258"/>
      <c r="O11" s="313" t="s">
        <v>44</v>
      </c>
      <c r="P11" s="258"/>
      <c r="Q11" s="312"/>
      <c r="R11" s="258"/>
      <c r="S11" s="314" t="s">
        <v>311</v>
      </c>
      <c r="T11" s="258"/>
      <c r="U11" s="314"/>
      <c r="V11" s="258"/>
      <c r="W11" s="254" t="s">
        <v>154</v>
      </c>
      <c r="X11" s="258"/>
      <c r="Y11" s="254" t="s">
        <v>292</v>
      </c>
      <c r="Z11" s="258"/>
      <c r="AA11" s="314"/>
      <c r="AB11" s="255"/>
      <c r="AC11" s="258" t="s">
        <v>158</v>
      </c>
    </row>
    <row r="12" spans="1:29" s="266" customFormat="1" ht="21" customHeight="1" x14ac:dyDescent="0.5">
      <c r="C12" s="282"/>
      <c r="D12" s="282"/>
      <c r="E12" s="258" t="s">
        <v>366</v>
      </c>
      <c r="F12" s="255"/>
      <c r="G12" s="258" t="s">
        <v>168</v>
      </c>
      <c r="H12" s="258"/>
      <c r="I12" s="314" t="s">
        <v>171</v>
      </c>
      <c r="J12" s="255"/>
      <c r="K12" s="314" t="s">
        <v>172</v>
      </c>
      <c r="L12" s="255"/>
      <c r="M12" s="314"/>
      <c r="N12" s="314"/>
      <c r="O12" s="313" t="s">
        <v>45</v>
      </c>
      <c r="P12" s="314"/>
      <c r="Q12" s="312"/>
      <c r="R12" s="314"/>
      <c r="S12" s="314" t="s">
        <v>312</v>
      </c>
      <c r="T12" s="314"/>
      <c r="U12" s="314"/>
      <c r="V12" s="255"/>
      <c r="W12" s="254" t="s">
        <v>155</v>
      </c>
      <c r="X12" s="255"/>
      <c r="Y12" s="258" t="s">
        <v>293</v>
      </c>
      <c r="Z12" s="258"/>
      <c r="AA12" s="254" t="s">
        <v>365</v>
      </c>
      <c r="AB12" s="255"/>
      <c r="AC12" s="258" t="s">
        <v>159</v>
      </c>
    </row>
    <row r="13" spans="1:29" s="266" customFormat="1" ht="21" customHeight="1" x14ac:dyDescent="0.5">
      <c r="B13" s="255"/>
      <c r="C13" s="259" t="s">
        <v>334</v>
      </c>
      <c r="D13" s="255"/>
      <c r="E13" s="297" t="s">
        <v>166</v>
      </c>
      <c r="F13" s="255"/>
      <c r="G13" s="297" t="s">
        <v>169</v>
      </c>
      <c r="H13" s="255"/>
      <c r="I13" s="315" t="s">
        <v>173</v>
      </c>
      <c r="J13" s="255"/>
      <c r="K13" s="315" t="s">
        <v>173</v>
      </c>
      <c r="L13" s="255"/>
      <c r="M13" s="214" t="s">
        <v>174</v>
      </c>
      <c r="N13" s="314"/>
      <c r="O13" s="260" t="s">
        <v>14</v>
      </c>
      <c r="P13" s="314"/>
      <c r="Q13" s="316"/>
      <c r="R13" s="314"/>
      <c r="S13" s="315" t="s">
        <v>313</v>
      </c>
      <c r="T13" s="314"/>
      <c r="U13" s="297" t="s">
        <v>153</v>
      </c>
      <c r="V13" s="255"/>
      <c r="W13" s="260" t="s">
        <v>156</v>
      </c>
      <c r="X13" s="255"/>
      <c r="Y13" s="260" t="s">
        <v>294</v>
      </c>
      <c r="Z13" s="255"/>
      <c r="AA13" s="260" t="s">
        <v>178</v>
      </c>
      <c r="AB13" s="255"/>
      <c r="AC13" s="213" t="s">
        <v>156</v>
      </c>
    </row>
    <row r="14" spans="1:29" s="252" customFormat="1" ht="21" hidden="1" customHeight="1" x14ac:dyDescent="0.5">
      <c r="A14" s="282" t="s">
        <v>65</v>
      </c>
      <c r="E14" s="161">
        <v>108000</v>
      </c>
      <c r="F14" s="161"/>
      <c r="G14" s="161">
        <v>110400</v>
      </c>
      <c r="H14" s="161"/>
      <c r="I14" s="161">
        <v>10800</v>
      </c>
      <c r="J14" s="161"/>
      <c r="K14" s="161">
        <v>159115</v>
      </c>
      <c r="L14" s="161"/>
      <c r="M14" s="161">
        <v>1845052</v>
      </c>
      <c r="N14" s="161"/>
      <c r="O14" s="161">
        <v>84484</v>
      </c>
      <c r="P14" s="161"/>
      <c r="Q14" s="138">
        <v>0</v>
      </c>
      <c r="R14" s="161"/>
      <c r="S14" s="161"/>
      <c r="T14" s="161"/>
      <c r="U14" s="162">
        <v>-7215</v>
      </c>
      <c r="V14" s="161"/>
      <c r="W14" s="161">
        <v>77269</v>
      </c>
      <c r="X14" s="161"/>
      <c r="Y14" s="161">
        <v>2310636</v>
      </c>
      <c r="Z14" s="161"/>
      <c r="AA14" s="161">
        <v>93794</v>
      </c>
      <c r="AB14" s="161"/>
      <c r="AC14" s="161">
        <v>2404430</v>
      </c>
    </row>
    <row r="15" spans="1:29" ht="21" hidden="1" customHeight="1" x14ac:dyDescent="0.5">
      <c r="A15" s="279" t="s">
        <v>34</v>
      </c>
      <c r="E15" s="123">
        <v>0</v>
      </c>
      <c r="F15" s="108"/>
      <c r="G15" s="123">
        <v>0</v>
      </c>
      <c r="H15" s="108"/>
      <c r="I15" s="123">
        <v>0</v>
      </c>
      <c r="J15" s="108"/>
      <c r="K15" s="123">
        <v>0</v>
      </c>
      <c r="L15" s="163"/>
      <c r="M15" s="163">
        <v>22206</v>
      </c>
      <c r="N15" s="163"/>
      <c r="O15" s="163">
        <v>2946</v>
      </c>
      <c r="P15" s="163"/>
      <c r="Q15" s="123">
        <v>0</v>
      </c>
      <c r="R15" s="163"/>
      <c r="S15" s="163"/>
      <c r="T15" s="163"/>
      <c r="U15" s="123">
        <v>0</v>
      </c>
      <c r="V15" s="163"/>
      <c r="W15" s="161">
        <v>2946</v>
      </c>
      <c r="X15" s="163"/>
      <c r="Y15" s="161">
        <v>25152</v>
      </c>
      <c r="Z15" s="163"/>
      <c r="AA15" s="163">
        <v>390</v>
      </c>
      <c r="AB15" s="163"/>
      <c r="AC15" s="163">
        <v>25542</v>
      </c>
    </row>
    <row r="16" spans="1:29" s="252" customFormat="1" ht="21" hidden="1" customHeight="1" thickBot="1" x14ac:dyDescent="0.55000000000000004">
      <c r="A16" s="282" t="s">
        <v>66</v>
      </c>
      <c r="E16" s="165">
        <v>108000</v>
      </c>
      <c r="F16" s="161"/>
      <c r="G16" s="165">
        <v>110400</v>
      </c>
      <c r="H16" s="161"/>
      <c r="I16" s="165">
        <v>10800</v>
      </c>
      <c r="J16" s="161"/>
      <c r="K16" s="165">
        <v>159115</v>
      </c>
      <c r="L16" s="161"/>
      <c r="M16" s="165">
        <v>1867258</v>
      </c>
      <c r="N16" s="161"/>
      <c r="O16" s="165">
        <v>87430</v>
      </c>
      <c r="P16" s="161"/>
      <c r="Q16" s="166">
        <v>0</v>
      </c>
      <c r="R16" s="161"/>
      <c r="S16" s="161"/>
      <c r="T16" s="161"/>
      <c r="U16" s="167">
        <v>-7215</v>
      </c>
      <c r="V16" s="161"/>
      <c r="W16" s="165">
        <v>80215</v>
      </c>
      <c r="X16" s="161"/>
      <c r="Y16" s="165">
        <v>2335788</v>
      </c>
      <c r="Z16" s="161"/>
      <c r="AA16" s="165">
        <v>94184</v>
      </c>
      <c r="AB16" s="161"/>
      <c r="AC16" s="165">
        <v>2429972</v>
      </c>
    </row>
    <row r="17" spans="1:29" s="252" customFormat="1" ht="21" hidden="1" customHeight="1" thickTop="1" x14ac:dyDescent="0.5">
      <c r="A17" s="282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</row>
    <row r="18" spans="1:29" s="252" customFormat="1" ht="21" hidden="1" customHeight="1" x14ac:dyDescent="0.5">
      <c r="A18" s="282" t="s">
        <v>80</v>
      </c>
      <c r="E18" s="161">
        <v>108000</v>
      </c>
      <c r="F18" s="161"/>
      <c r="G18" s="161">
        <v>110400</v>
      </c>
      <c r="H18" s="161"/>
      <c r="I18" s="161">
        <v>10800</v>
      </c>
      <c r="J18" s="161"/>
      <c r="K18" s="161">
        <v>162770</v>
      </c>
      <c r="L18" s="161"/>
      <c r="M18" s="170">
        <v>1833914</v>
      </c>
      <c r="N18" s="161"/>
      <c r="O18" s="161">
        <v>43855</v>
      </c>
      <c r="P18" s="161"/>
      <c r="Q18" s="138">
        <v>0</v>
      </c>
      <c r="R18" s="161"/>
      <c r="S18" s="161"/>
      <c r="T18" s="161"/>
      <c r="U18" s="162">
        <v>-4265</v>
      </c>
      <c r="V18" s="161"/>
      <c r="W18" s="161">
        <v>39590</v>
      </c>
      <c r="X18" s="161"/>
      <c r="Y18" s="161">
        <v>2265474</v>
      </c>
      <c r="Z18" s="161"/>
      <c r="AA18" s="161">
        <v>16835</v>
      </c>
      <c r="AB18" s="161"/>
      <c r="AC18" s="161">
        <v>2282309</v>
      </c>
    </row>
    <row r="19" spans="1:29" s="252" customFormat="1" ht="21" hidden="1" customHeight="1" x14ac:dyDescent="0.5">
      <c r="A19" s="251" t="s">
        <v>89</v>
      </c>
      <c r="E19" s="161"/>
      <c r="F19" s="161"/>
      <c r="G19" s="161"/>
      <c r="H19" s="161"/>
      <c r="I19" s="161"/>
      <c r="J19" s="161"/>
      <c r="K19" s="161"/>
      <c r="L19" s="161"/>
      <c r="M19" s="170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</row>
    <row r="20" spans="1:29" s="252" customFormat="1" ht="21" hidden="1" customHeight="1" x14ac:dyDescent="0.5">
      <c r="A20" s="284" t="s">
        <v>90</v>
      </c>
      <c r="C20" s="317">
        <v>3.2</v>
      </c>
      <c r="E20" s="164">
        <v>0</v>
      </c>
      <c r="F20" s="163"/>
      <c r="G20" s="164">
        <v>0</v>
      </c>
      <c r="H20" s="163"/>
      <c r="I20" s="164">
        <v>0</v>
      </c>
      <c r="J20" s="163"/>
      <c r="K20" s="164">
        <v>0</v>
      </c>
      <c r="L20" s="163"/>
      <c r="M20" s="142">
        <v>35638</v>
      </c>
      <c r="N20" s="163"/>
      <c r="O20" s="168">
        <v>-43855</v>
      </c>
      <c r="P20" s="163"/>
      <c r="Q20" s="164">
        <v>173206</v>
      </c>
      <c r="R20" s="163"/>
      <c r="S20" s="163"/>
      <c r="T20" s="163"/>
      <c r="U20" s="164">
        <v>0</v>
      </c>
      <c r="V20" s="163"/>
      <c r="W20" s="164">
        <v>129351</v>
      </c>
      <c r="X20" s="163"/>
      <c r="Y20" s="164">
        <v>164989</v>
      </c>
      <c r="Z20" s="163"/>
      <c r="AA20" s="151">
        <v>0</v>
      </c>
      <c r="AB20" s="163"/>
      <c r="AC20" s="164">
        <v>164989</v>
      </c>
    </row>
    <row r="21" spans="1:29" s="252" customFormat="1" ht="21" hidden="1" customHeight="1" x14ac:dyDescent="0.5">
      <c r="A21" s="282" t="s">
        <v>80</v>
      </c>
      <c r="E21" s="161"/>
      <c r="F21" s="161"/>
      <c r="G21" s="161"/>
      <c r="H21" s="161"/>
      <c r="I21" s="161"/>
      <c r="J21" s="161"/>
      <c r="K21" s="161"/>
      <c r="L21" s="161"/>
      <c r="M21" s="170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</row>
    <row r="22" spans="1:29" s="252" customFormat="1" ht="21" customHeight="1" x14ac:dyDescent="0.5">
      <c r="A22" s="282" t="s">
        <v>175</v>
      </c>
      <c r="E22" s="161">
        <v>108000</v>
      </c>
      <c r="F22" s="161"/>
      <c r="G22" s="161">
        <v>110400</v>
      </c>
      <c r="H22" s="161"/>
      <c r="I22" s="161">
        <v>10800</v>
      </c>
      <c r="J22" s="161"/>
      <c r="K22" s="161">
        <v>166410</v>
      </c>
      <c r="L22" s="161"/>
      <c r="M22" s="170">
        <v>1799356</v>
      </c>
      <c r="N22" s="161"/>
      <c r="O22" s="138">
        <v>0</v>
      </c>
      <c r="P22" s="161"/>
      <c r="Q22" s="161">
        <v>152097</v>
      </c>
      <c r="R22" s="161"/>
      <c r="S22" s="123">
        <v>0</v>
      </c>
      <c r="T22" s="161"/>
      <c r="U22" s="162">
        <v>-4265</v>
      </c>
      <c r="V22" s="161"/>
      <c r="W22" s="217">
        <v>147832</v>
      </c>
      <c r="X22" s="161"/>
      <c r="Y22" s="217">
        <v>2342798</v>
      </c>
      <c r="Z22" s="161"/>
      <c r="AA22" s="161">
        <v>15780</v>
      </c>
      <c r="AB22" s="161"/>
      <c r="AC22" s="161">
        <v>2358578</v>
      </c>
    </row>
    <row r="23" spans="1:29" ht="21" customHeight="1" x14ac:dyDescent="0.5">
      <c r="A23" s="279" t="s">
        <v>176</v>
      </c>
      <c r="E23" s="123">
        <v>0</v>
      </c>
      <c r="F23" s="108"/>
      <c r="G23" s="123">
        <v>0</v>
      </c>
      <c r="H23" s="108"/>
      <c r="I23" s="123">
        <v>0</v>
      </c>
      <c r="J23" s="108"/>
      <c r="K23" s="123">
        <v>0</v>
      </c>
      <c r="L23" s="163"/>
      <c r="M23" s="111">
        <v>73993</v>
      </c>
      <c r="N23" s="163"/>
      <c r="O23" s="151">
        <v>0</v>
      </c>
      <c r="P23" s="163"/>
      <c r="Q23" s="111">
        <v>19016</v>
      </c>
      <c r="R23" s="163"/>
      <c r="S23" s="108">
        <v>0</v>
      </c>
      <c r="T23" s="163"/>
      <c r="U23" s="7">
        <v>0</v>
      </c>
      <c r="V23" s="163"/>
      <c r="W23" s="111">
        <v>19016</v>
      </c>
      <c r="X23" s="163"/>
      <c r="Y23" s="111">
        <v>93009</v>
      </c>
      <c r="Z23" s="111"/>
      <c r="AA23" s="111">
        <v>30</v>
      </c>
      <c r="AB23" s="111"/>
      <c r="AC23" s="111">
        <v>93039</v>
      </c>
    </row>
    <row r="24" spans="1:29" ht="21" customHeight="1" x14ac:dyDescent="0.5">
      <c r="A24" s="279" t="s">
        <v>184</v>
      </c>
      <c r="C24" s="317">
        <v>22</v>
      </c>
      <c r="E24" s="123">
        <v>0</v>
      </c>
      <c r="F24" s="108"/>
      <c r="G24" s="123">
        <v>0</v>
      </c>
      <c r="H24" s="108"/>
      <c r="I24" s="123">
        <v>0</v>
      </c>
      <c r="J24" s="108"/>
      <c r="K24" s="123">
        <v>0</v>
      </c>
      <c r="L24" s="163"/>
      <c r="M24" s="148">
        <v>-64800</v>
      </c>
      <c r="N24" s="163"/>
      <c r="O24" s="108"/>
      <c r="P24" s="163"/>
      <c r="Q24" s="108">
        <v>0</v>
      </c>
      <c r="R24" s="163"/>
      <c r="S24" s="123">
        <v>0</v>
      </c>
      <c r="T24" s="163"/>
      <c r="U24" s="7">
        <v>0</v>
      </c>
      <c r="V24" s="163"/>
      <c r="W24" s="111">
        <v>0</v>
      </c>
      <c r="X24" s="163"/>
      <c r="Y24" s="233">
        <v>-64800</v>
      </c>
      <c r="Z24" s="111"/>
      <c r="AA24" s="108">
        <v>0</v>
      </c>
      <c r="AB24" s="111"/>
      <c r="AC24" s="148">
        <v>-64800</v>
      </c>
    </row>
    <row r="25" spans="1:29" s="252" customFormat="1" ht="21" customHeight="1" thickBot="1" x14ac:dyDescent="0.55000000000000004">
      <c r="A25" s="282" t="s">
        <v>360</v>
      </c>
      <c r="E25" s="165">
        <v>108000</v>
      </c>
      <c r="F25" s="161"/>
      <c r="G25" s="165">
        <v>110400</v>
      </c>
      <c r="H25" s="161"/>
      <c r="I25" s="165">
        <v>10800</v>
      </c>
      <c r="J25" s="161"/>
      <c r="K25" s="165">
        <v>166410</v>
      </c>
      <c r="L25" s="161"/>
      <c r="M25" s="165">
        <v>1808549</v>
      </c>
      <c r="N25" s="161"/>
      <c r="O25" s="166">
        <v>0</v>
      </c>
      <c r="P25" s="161"/>
      <c r="Q25" s="165">
        <v>171113</v>
      </c>
      <c r="R25" s="161"/>
      <c r="S25" s="166">
        <v>0</v>
      </c>
      <c r="T25" s="161"/>
      <c r="U25" s="167">
        <v>-4265</v>
      </c>
      <c r="V25" s="161"/>
      <c r="W25" s="167">
        <v>166848</v>
      </c>
      <c r="X25" s="161"/>
      <c r="Y25" s="167">
        <v>2371007</v>
      </c>
      <c r="Z25" s="161"/>
      <c r="AA25" s="167">
        <v>15810</v>
      </c>
      <c r="AB25" s="161"/>
      <c r="AC25" s="167">
        <v>2386817</v>
      </c>
    </row>
    <row r="26" spans="1:29" s="252" customFormat="1" ht="24" thickTop="1" x14ac:dyDescent="0.5">
      <c r="A26" s="282"/>
      <c r="E26" s="161"/>
      <c r="F26" s="161"/>
      <c r="G26" s="161"/>
      <c r="H26" s="161"/>
      <c r="I26" s="161"/>
      <c r="J26" s="161"/>
      <c r="K26" s="161"/>
      <c r="L26" s="161"/>
      <c r="M26" s="170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</row>
    <row r="27" spans="1:29" s="252" customFormat="1" ht="21" customHeight="1" x14ac:dyDescent="0.5">
      <c r="A27" s="282" t="s">
        <v>299</v>
      </c>
      <c r="E27" s="161">
        <v>108000</v>
      </c>
      <c r="F27" s="161"/>
      <c r="G27" s="161">
        <v>110400</v>
      </c>
      <c r="H27" s="161"/>
      <c r="I27" s="161">
        <v>10800</v>
      </c>
      <c r="J27" s="161"/>
      <c r="K27" s="161">
        <v>166410</v>
      </c>
      <c r="L27" s="161"/>
      <c r="M27" s="170">
        <v>1889248</v>
      </c>
      <c r="N27" s="161"/>
      <c r="O27" s="138">
        <v>0</v>
      </c>
      <c r="P27" s="138"/>
      <c r="Q27" s="161">
        <v>226178</v>
      </c>
      <c r="R27" s="161"/>
      <c r="S27" s="161">
        <v>71353</v>
      </c>
      <c r="T27" s="161"/>
      <c r="U27" s="162">
        <v>-4265</v>
      </c>
      <c r="V27" s="161"/>
      <c r="W27" s="161">
        <v>293266</v>
      </c>
      <c r="X27" s="161"/>
      <c r="Y27" s="161">
        <v>2578124</v>
      </c>
      <c r="Z27" s="161"/>
      <c r="AA27" s="161">
        <v>30565</v>
      </c>
      <c r="AB27" s="161"/>
      <c r="AC27" s="161">
        <v>2608689</v>
      </c>
    </row>
    <row r="28" spans="1:29" s="252" customFormat="1" ht="21" customHeight="1" x14ac:dyDescent="0.5">
      <c r="A28" s="279" t="s">
        <v>177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61"/>
      <c r="M28" s="111">
        <v>235</v>
      </c>
      <c r="N28" s="161"/>
      <c r="O28" s="138"/>
      <c r="P28" s="138"/>
      <c r="Q28" s="123">
        <v>0</v>
      </c>
      <c r="R28" s="161"/>
      <c r="S28" s="108">
        <v>0</v>
      </c>
      <c r="T28" s="161"/>
      <c r="U28" s="7">
        <v>0</v>
      </c>
      <c r="V28" s="161"/>
      <c r="W28" s="108">
        <v>0</v>
      </c>
      <c r="X28" s="161"/>
      <c r="Y28" s="163">
        <v>235</v>
      </c>
      <c r="Z28" s="161"/>
      <c r="AA28" s="108">
        <v>0</v>
      </c>
      <c r="AB28" s="161"/>
      <c r="AC28" s="163">
        <v>235</v>
      </c>
    </row>
    <row r="29" spans="1:29" ht="21" customHeight="1" x14ac:dyDescent="0.5">
      <c r="A29" s="279" t="s">
        <v>176</v>
      </c>
      <c r="E29" s="123">
        <v>0</v>
      </c>
      <c r="F29" s="108"/>
      <c r="G29" s="123">
        <v>0</v>
      </c>
      <c r="H29" s="108"/>
      <c r="I29" s="123">
        <v>0</v>
      </c>
      <c r="J29" s="108"/>
      <c r="K29" s="123">
        <v>0</v>
      </c>
      <c r="L29" s="163"/>
      <c r="M29" s="111">
        <v>227898</v>
      </c>
      <c r="N29" s="163"/>
      <c r="O29" s="108">
        <v>0</v>
      </c>
      <c r="P29" s="108"/>
      <c r="Q29" s="148">
        <v>2434</v>
      </c>
      <c r="R29" s="163"/>
      <c r="S29" s="233">
        <v>-71353</v>
      </c>
      <c r="T29" s="163"/>
      <c r="U29" s="8">
        <v>0</v>
      </c>
      <c r="V29" s="163"/>
      <c r="W29" s="233">
        <v>-68919</v>
      </c>
      <c r="X29" s="163"/>
      <c r="Y29" s="163">
        <v>158979</v>
      </c>
      <c r="Z29" s="163"/>
      <c r="AA29" s="233">
        <v>-6780</v>
      </c>
      <c r="AB29" s="163"/>
      <c r="AC29" s="148">
        <v>152199</v>
      </c>
    </row>
    <row r="30" spans="1:29" ht="21" customHeight="1" x14ac:dyDescent="0.5">
      <c r="A30" s="279" t="s">
        <v>184</v>
      </c>
      <c r="C30" s="317">
        <v>22</v>
      </c>
      <c r="E30" s="123">
        <v>0</v>
      </c>
      <c r="F30" s="108"/>
      <c r="G30" s="123">
        <v>0</v>
      </c>
      <c r="H30" s="108"/>
      <c r="I30" s="123">
        <v>0</v>
      </c>
      <c r="J30" s="108"/>
      <c r="K30" s="123">
        <v>0</v>
      </c>
      <c r="L30" s="163"/>
      <c r="M30" s="148">
        <v>-81000</v>
      </c>
      <c r="N30" s="163"/>
      <c r="O30" s="108"/>
      <c r="P30" s="108"/>
      <c r="Q30" s="111">
        <v>0</v>
      </c>
      <c r="R30" s="163"/>
      <c r="S30" s="233">
        <v>0</v>
      </c>
      <c r="T30" s="163"/>
      <c r="U30" s="8">
        <v>0</v>
      </c>
      <c r="V30" s="163"/>
      <c r="W30" s="233">
        <v>0</v>
      </c>
      <c r="X30" s="163"/>
      <c r="Y30" s="233">
        <v>-81000</v>
      </c>
      <c r="Z30" s="163"/>
      <c r="AA30" s="111">
        <v>0</v>
      </c>
      <c r="AB30" s="163"/>
      <c r="AC30" s="233">
        <v>-81000</v>
      </c>
    </row>
    <row r="31" spans="1:29" ht="21" customHeight="1" x14ac:dyDescent="0.5">
      <c r="A31" s="279" t="s">
        <v>225</v>
      </c>
      <c r="C31" s="317" t="s">
        <v>351</v>
      </c>
      <c r="E31" s="123">
        <v>0</v>
      </c>
      <c r="F31" s="108"/>
      <c r="G31" s="123">
        <v>0</v>
      </c>
      <c r="H31" s="108"/>
      <c r="I31" s="123">
        <v>0</v>
      </c>
      <c r="J31" s="108"/>
      <c r="K31" s="111">
        <v>5600</v>
      </c>
      <c r="L31" s="163"/>
      <c r="M31" s="148">
        <v>-5600</v>
      </c>
      <c r="N31" s="163"/>
      <c r="O31" s="108"/>
      <c r="P31" s="108"/>
      <c r="Q31" s="111">
        <v>0</v>
      </c>
      <c r="R31" s="163"/>
      <c r="S31" s="233">
        <v>0</v>
      </c>
      <c r="T31" s="163"/>
      <c r="U31" s="8">
        <v>0</v>
      </c>
      <c r="V31" s="163"/>
      <c r="W31" s="233">
        <v>0</v>
      </c>
      <c r="X31" s="163"/>
      <c r="Y31" s="111">
        <v>0</v>
      </c>
      <c r="Z31" s="163"/>
      <c r="AA31" s="233">
        <v>0</v>
      </c>
      <c r="AB31" s="163"/>
      <c r="AC31" s="111">
        <v>0</v>
      </c>
    </row>
    <row r="32" spans="1:29" s="252" customFormat="1" ht="21" customHeight="1" thickBot="1" x14ac:dyDescent="0.55000000000000004">
      <c r="A32" s="282" t="s">
        <v>361</v>
      </c>
      <c r="E32" s="165">
        <v>108000</v>
      </c>
      <c r="F32" s="161"/>
      <c r="G32" s="165">
        <v>110400</v>
      </c>
      <c r="H32" s="161"/>
      <c r="I32" s="165">
        <v>10800</v>
      </c>
      <c r="J32" s="161"/>
      <c r="K32" s="165">
        <v>172010</v>
      </c>
      <c r="L32" s="161"/>
      <c r="M32" s="165">
        <v>2030781</v>
      </c>
      <c r="N32" s="161"/>
      <c r="O32" s="166">
        <v>0</v>
      </c>
      <c r="P32" s="138"/>
      <c r="Q32" s="165">
        <v>228612</v>
      </c>
      <c r="R32" s="161"/>
      <c r="S32" s="166">
        <v>0</v>
      </c>
      <c r="T32" s="161"/>
      <c r="U32" s="167">
        <v>-4265</v>
      </c>
      <c r="V32" s="161"/>
      <c r="W32" s="165">
        <v>224347</v>
      </c>
      <c r="X32" s="161"/>
      <c r="Y32" s="165">
        <v>2656338</v>
      </c>
      <c r="Z32" s="161"/>
      <c r="AA32" s="165">
        <v>23785</v>
      </c>
      <c r="AB32" s="161"/>
      <c r="AC32" s="165">
        <v>2680123</v>
      </c>
    </row>
    <row r="33" spans="1:29" s="252" customFormat="1" ht="24" thickTop="1" x14ac:dyDescent="0.5">
      <c r="A33" s="282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</row>
    <row r="34" spans="1:29" s="252" customFormat="1" ht="23.25" x14ac:dyDescent="0.5">
      <c r="A34" s="282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</row>
    <row r="35" spans="1:29" s="252" customFormat="1" ht="23.25" x14ac:dyDescent="0.5">
      <c r="A35" s="282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</row>
    <row r="36" spans="1:29" s="252" customFormat="1" ht="23.25" customHeight="1" x14ac:dyDescent="0.5">
      <c r="A36" s="308" t="s">
        <v>362</v>
      </c>
      <c r="B36" s="308"/>
      <c r="C36" s="308"/>
      <c r="D36" s="308"/>
      <c r="E36" s="308"/>
      <c r="F36" s="308"/>
      <c r="G36" s="308"/>
      <c r="H36" s="308"/>
      <c r="I36" s="308"/>
      <c r="J36" s="308"/>
      <c r="K36" s="308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</row>
    <row r="37" spans="1:29" s="252" customFormat="1" ht="23.25" x14ac:dyDescent="0.5">
      <c r="A37" s="282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</row>
    <row r="38" spans="1:29" ht="23.25" x14ac:dyDescent="0.5">
      <c r="A38" s="308"/>
      <c r="B38" s="308"/>
      <c r="C38" s="308"/>
      <c r="D38" s="308"/>
      <c r="E38" s="308"/>
      <c r="F38" s="308"/>
      <c r="G38" s="308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18"/>
    </row>
    <row r="39" spans="1:29" ht="23.25" x14ac:dyDescent="0.5">
      <c r="A39" s="278"/>
      <c r="B39" s="278"/>
      <c r="C39" s="278"/>
      <c r="D39" s="278"/>
      <c r="E39" s="278"/>
      <c r="F39" s="278"/>
      <c r="G39" s="278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18"/>
    </row>
    <row r="40" spans="1:29" ht="23.25" x14ac:dyDescent="0.5">
      <c r="A40" s="278"/>
      <c r="B40" s="278"/>
      <c r="C40" s="278"/>
      <c r="D40" s="278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304"/>
      <c r="Y40" s="161"/>
      <c r="Z40" s="161"/>
      <c r="AA40" s="161"/>
      <c r="AB40" s="161"/>
      <c r="AC40" s="161"/>
    </row>
    <row r="41" spans="1:29" ht="23.25" x14ac:dyDescent="0.5">
      <c r="A41" s="278"/>
      <c r="B41" s="278"/>
      <c r="C41" s="278"/>
      <c r="D41" s="278"/>
      <c r="E41" s="278"/>
      <c r="F41" s="278"/>
      <c r="G41" s="278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18"/>
    </row>
    <row r="42" spans="1:29" ht="23.25" x14ac:dyDescent="0.5">
      <c r="A42" s="278"/>
      <c r="B42" s="278"/>
      <c r="C42" s="278"/>
      <c r="D42" s="278"/>
      <c r="E42" s="278"/>
      <c r="F42" s="278"/>
      <c r="G42" s="278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18"/>
    </row>
    <row r="43" spans="1:29" ht="23.25" x14ac:dyDescent="0.5">
      <c r="A43" s="278"/>
      <c r="B43" s="278"/>
      <c r="C43" s="278"/>
      <c r="D43" s="278"/>
      <c r="E43" s="278"/>
      <c r="F43" s="278"/>
      <c r="G43" s="278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18"/>
    </row>
    <row r="44" spans="1:29" ht="23.25" x14ac:dyDescent="0.5">
      <c r="A44" s="278"/>
      <c r="B44" s="278"/>
      <c r="C44" s="278"/>
      <c r="D44" s="278"/>
      <c r="E44" s="278"/>
      <c r="F44" s="278"/>
      <c r="G44" s="278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18"/>
    </row>
    <row r="45" spans="1:29" ht="23.25" x14ac:dyDescent="0.5">
      <c r="A45" s="278"/>
      <c r="B45" s="278"/>
      <c r="C45" s="278"/>
      <c r="D45" s="278"/>
      <c r="E45" s="278"/>
      <c r="F45" s="278"/>
      <c r="G45" s="278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18"/>
    </row>
    <row r="46" spans="1:29" ht="23.25" x14ac:dyDescent="0.5">
      <c r="A46" s="278"/>
      <c r="B46" s="278"/>
      <c r="C46" s="278"/>
      <c r="D46" s="278"/>
      <c r="E46" s="278"/>
      <c r="F46" s="278"/>
      <c r="G46" s="278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9" ht="23.25" x14ac:dyDescent="0.5">
      <c r="A47" s="278"/>
      <c r="B47" s="278"/>
      <c r="C47" s="278"/>
      <c r="D47" s="278"/>
      <c r="E47" s="278"/>
      <c r="F47" s="278"/>
      <c r="G47" s="278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9" ht="23.25" x14ac:dyDescent="0.5">
      <c r="A48" s="278"/>
      <c r="B48" s="278"/>
      <c r="C48" s="278"/>
      <c r="D48" s="278"/>
      <c r="E48" s="278"/>
      <c r="F48" s="278"/>
      <c r="G48" s="278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9" ht="23.25" x14ac:dyDescent="0.5">
      <c r="A49" s="278"/>
      <c r="B49" s="278"/>
      <c r="C49" s="278"/>
      <c r="D49" s="278"/>
      <c r="E49" s="278"/>
      <c r="F49" s="278"/>
      <c r="G49" s="278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18"/>
    </row>
    <row r="50" spans="1:29" ht="23.25" x14ac:dyDescent="0.5">
      <c r="A50" s="278"/>
      <c r="B50" s="278"/>
      <c r="C50" s="278"/>
      <c r="D50" s="278"/>
      <c r="E50" s="278"/>
      <c r="F50" s="278"/>
      <c r="G50" s="278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18"/>
    </row>
    <row r="51" spans="1:29" ht="23.25" x14ac:dyDescent="0.5">
      <c r="A51" s="278"/>
      <c r="B51" s="278"/>
      <c r="C51" s="278"/>
      <c r="D51" s="278"/>
      <c r="E51" s="278"/>
      <c r="F51" s="278"/>
      <c r="G51" s="278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18"/>
    </row>
    <row r="52" spans="1:29" ht="23.25" x14ac:dyDescent="0.5">
      <c r="A52" s="278"/>
      <c r="B52" s="278"/>
      <c r="C52" s="278"/>
      <c r="D52" s="278"/>
      <c r="E52" s="278"/>
      <c r="F52" s="278"/>
      <c r="G52" s="278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18"/>
    </row>
    <row r="53" spans="1:29" ht="22.5" customHeight="1" x14ac:dyDescent="0.5"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9" ht="21" customHeight="1" x14ac:dyDescent="0.5">
      <c r="G54" s="123"/>
      <c r="H54" s="108"/>
    </row>
  </sheetData>
  <mergeCells count="10">
    <mergeCell ref="A2:G2"/>
    <mergeCell ref="A4:G4"/>
    <mergeCell ref="O7:W7"/>
    <mergeCell ref="A38:G38"/>
    <mergeCell ref="I11:K11"/>
    <mergeCell ref="A3:G3"/>
    <mergeCell ref="I7:M7"/>
    <mergeCell ref="A5:G5"/>
    <mergeCell ref="A36:K36"/>
    <mergeCell ref="Q8:Q13"/>
  </mergeCells>
  <phoneticPr fontId="0" type="noConversion"/>
  <printOptions horizontalCentered="1"/>
  <pageMargins left="0.15748031496063" right="0" top="0.78740157480314998" bottom="0.196850393700787" header="0.196850393700787" footer="0.196850393700787"/>
  <pageSetup paperSize="9" scale="63" orientation="landscape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59999389629810485"/>
    <pageSetUpPr fitToPage="1"/>
  </sheetPr>
  <dimension ref="A1:Y46"/>
  <sheetViews>
    <sheetView showGridLines="0" zoomScaleNormal="100" zoomScaleSheetLayoutView="80" workbookViewId="0">
      <selection activeCell="C7" sqref="C7"/>
    </sheetView>
  </sheetViews>
  <sheetFormatPr defaultColWidth="9.140625" defaultRowHeight="21" customHeight="1" x14ac:dyDescent="0.5"/>
  <cols>
    <col min="1" max="1" width="41.42578125" style="251" customWidth="1"/>
    <col min="2" max="2" width="1" style="251" customWidth="1"/>
    <col min="3" max="3" width="8.140625" style="251" customWidth="1"/>
    <col min="4" max="4" width="1.7109375" style="251" customWidth="1"/>
    <col min="5" max="5" width="14.7109375" style="251" customWidth="1"/>
    <col min="6" max="6" width="1.7109375" style="251" customWidth="1"/>
    <col min="7" max="7" width="12.7109375" style="251" customWidth="1"/>
    <col min="8" max="8" width="1.7109375" style="251" customWidth="1"/>
    <col min="9" max="9" width="12.7109375" style="251" customWidth="1"/>
    <col min="10" max="10" width="1.7109375" style="251" customWidth="1"/>
    <col min="11" max="11" width="12.7109375" style="251" customWidth="1"/>
    <col min="12" max="12" width="1.7109375" style="251" customWidth="1"/>
    <col min="13" max="13" width="16" style="251" customWidth="1"/>
    <col min="14" max="14" width="1.7109375" style="251" customWidth="1"/>
    <col min="15" max="15" width="18" style="251" hidden="1" customWidth="1"/>
    <col min="16" max="16" width="1.7109375" style="251" hidden="1" customWidth="1"/>
    <col min="17" max="17" width="23.42578125" style="251" customWidth="1"/>
    <col min="18" max="18" width="1.7109375" style="251" customWidth="1"/>
    <col min="19" max="19" width="13" style="251" customWidth="1"/>
    <col min="20" max="20" width="1.7109375" style="251" customWidth="1"/>
    <col min="21" max="21" width="15.42578125" style="251" customWidth="1"/>
    <col min="22" max="22" width="1.7109375" style="251" customWidth="1"/>
    <col min="23" max="23" width="14.7109375" style="251" customWidth="1"/>
    <col min="24" max="24" width="1.7109375" style="251" customWidth="1"/>
    <col min="25" max="25" width="12.7109375" style="251" customWidth="1"/>
    <col min="26" max="26" width="5.7109375" style="251" customWidth="1"/>
    <col min="27" max="27" width="10" style="251" bestFit="1" customWidth="1"/>
    <col min="28" max="28" width="9.140625" style="251"/>
    <col min="29" max="29" width="11" style="251" bestFit="1" customWidth="1"/>
    <col min="30" max="16384" width="9.140625" style="251"/>
  </cols>
  <sheetData>
    <row r="1" spans="1:25" ht="21" customHeight="1" x14ac:dyDescent="0.5">
      <c r="Y1" s="258" t="s">
        <v>146</v>
      </c>
    </row>
    <row r="2" spans="1:25" ht="21" customHeight="1" x14ac:dyDescent="0.5">
      <c r="A2" s="248" t="s">
        <v>341</v>
      </c>
      <c r="B2" s="248"/>
      <c r="C2" s="248"/>
      <c r="D2" s="248"/>
      <c r="E2" s="248"/>
      <c r="F2" s="248"/>
      <c r="G2" s="248"/>
      <c r="Y2" s="258"/>
    </row>
    <row r="3" spans="1:25" ht="21" customHeight="1" x14ac:dyDescent="0.5">
      <c r="A3" s="248" t="s">
        <v>162</v>
      </c>
      <c r="B3" s="248"/>
      <c r="C3" s="248"/>
      <c r="D3" s="248"/>
      <c r="E3" s="248"/>
      <c r="F3" s="248"/>
      <c r="G3" s="248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</row>
    <row r="4" spans="1:25" ht="21" customHeight="1" x14ac:dyDescent="0.5">
      <c r="A4" s="248" t="s">
        <v>355</v>
      </c>
      <c r="B4" s="248"/>
      <c r="C4" s="248"/>
      <c r="D4" s="248"/>
      <c r="E4" s="248"/>
      <c r="F4" s="248"/>
      <c r="G4" s="248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</row>
    <row r="5" spans="1:25" ht="21" customHeight="1" x14ac:dyDescent="0.5">
      <c r="A5" s="248" t="s">
        <v>164</v>
      </c>
      <c r="B5" s="248"/>
      <c r="C5" s="248"/>
      <c r="D5" s="248"/>
      <c r="E5" s="248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</row>
    <row r="6" spans="1:25" ht="21" customHeight="1" x14ac:dyDescent="0.5">
      <c r="A6" s="282"/>
      <c r="B6" s="28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4" t="s">
        <v>142</v>
      </c>
    </row>
    <row r="7" spans="1:25" s="266" customFormat="1" ht="21" customHeight="1" x14ac:dyDescent="0.5">
      <c r="C7" s="255"/>
      <c r="D7" s="255"/>
      <c r="F7" s="255"/>
      <c r="H7" s="255"/>
      <c r="I7" s="256" t="s">
        <v>160</v>
      </c>
      <c r="J7" s="256"/>
      <c r="K7" s="256"/>
      <c r="L7" s="256"/>
      <c r="M7" s="256"/>
      <c r="N7" s="255"/>
      <c r="O7" s="309" t="s">
        <v>161</v>
      </c>
      <c r="P7" s="309"/>
      <c r="Q7" s="309"/>
      <c r="R7" s="309"/>
      <c r="S7" s="309"/>
      <c r="T7" s="309"/>
      <c r="U7" s="309"/>
      <c r="V7" s="309"/>
      <c r="W7" s="309"/>
      <c r="X7" s="253"/>
    </row>
    <row r="8" spans="1:25" s="266" customFormat="1" ht="22.15" customHeight="1" x14ac:dyDescent="0.5">
      <c r="C8" s="255"/>
      <c r="D8" s="255"/>
      <c r="F8" s="255"/>
      <c r="H8" s="255"/>
      <c r="I8" s="255"/>
      <c r="J8" s="255"/>
      <c r="K8" s="255"/>
      <c r="L8" s="255"/>
      <c r="M8" s="255"/>
      <c r="N8" s="255"/>
      <c r="O8" s="310"/>
      <c r="P8" s="310"/>
      <c r="Q8" s="311" t="s">
        <v>367</v>
      </c>
      <c r="R8" s="310"/>
      <c r="S8" s="310"/>
      <c r="T8" s="310"/>
      <c r="U8" s="310"/>
      <c r="V8" s="310"/>
      <c r="W8" s="310"/>
      <c r="X8" s="253"/>
    </row>
    <row r="9" spans="1:25" s="266" customFormat="1" ht="22.15" customHeight="1" x14ac:dyDescent="0.5">
      <c r="C9" s="255"/>
      <c r="D9" s="255"/>
      <c r="F9" s="255"/>
      <c r="H9" s="255"/>
      <c r="N9" s="255"/>
      <c r="P9" s="255"/>
      <c r="Q9" s="312"/>
      <c r="R9" s="255"/>
      <c r="S9" s="255"/>
      <c r="T9" s="255"/>
      <c r="W9" s="254"/>
      <c r="X9" s="253"/>
    </row>
    <row r="10" spans="1:25" s="266" customFormat="1" ht="22.15" customHeight="1" x14ac:dyDescent="0.5">
      <c r="C10" s="255"/>
      <c r="D10" s="255"/>
      <c r="F10" s="255"/>
      <c r="H10" s="255"/>
      <c r="N10" s="255"/>
      <c r="O10" s="314" t="s">
        <v>43</v>
      </c>
      <c r="P10" s="255"/>
      <c r="Q10" s="312"/>
      <c r="R10" s="255"/>
      <c r="S10" s="255"/>
      <c r="T10" s="255"/>
      <c r="U10" s="314"/>
      <c r="V10" s="255"/>
      <c r="W10" s="254" t="s">
        <v>157</v>
      </c>
      <c r="X10" s="253"/>
    </row>
    <row r="11" spans="1:25" s="266" customFormat="1" ht="22.15" customHeight="1" x14ac:dyDescent="0.5">
      <c r="E11" s="258" t="s">
        <v>165</v>
      </c>
      <c r="F11" s="255"/>
      <c r="G11" s="258" t="s">
        <v>167</v>
      </c>
      <c r="H11" s="255"/>
      <c r="I11" s="309" t="s">
        <v>170</v>
      </c>
      <c r="J11" s="309"/>
      <c r="K11" s="309"/>
      <c r="L11" s="255"/>
      <c r="M11" s="255"/>
      <c r="N11" s="255"/>
      <c r="O11" s="314" t="s">
        <v>44</v>
      </c>
      <c r="P11" s="255"/>
      <c r="Q11" s="312"/>
      <c r="R11" s="255"/>
      <c r="S11" s="314" t="s">
        <v>311</v>
      </c>
      <c r="T11" s="255"/>
      <c r="U11" s="314"/>
      <c r="V11" s="255"/>
      <c r="W11" s="254" t="s">
        <v>154</v>
      </c>
      <c r="X11" s="255"/>
      <c r="Y11" s="258" t="s">
        <v>158</v>
      </c>
    </row>
    <row r="12" spans="1:25" s="266" customFormat="1" ht="22.15" customHeight="1" x14ac:dyDescent="0.5">
      <c r="C12" s="282"/>
      <c r="D12" s="282"/>
      <c r="E12" s="258" t="s">
        <v>366</v>
      </c>
      <c r="F12" s="255"/>
      <c r="G12" s="258" t="s">
        <v>168</v>
      </c>
      <c r="H12" s="255"/>
      <c r="I12" s="314" t="s">
        <v>171</v>
      </c>
      <c r="J12" s="255"/>
      <c r="K12" s="314" t="s">
        <v>172</v>
      </c>
      <c r="L12" s="255"/>
      <c r="M12" s="314"/>
      <c r="N12" s="314"/>
      <c r="O12" s="314" t="s">
        <v>45</v>
      </c>
      <c r="P12" s="314"/>
      <c r="Q12" s="312"/>
      <c r="R12" s="314"/>
      <c r="S12" s="314" t="s">
        <v>312</v>
      </c>
      <c r="T12" s="314"/>
      <c r="U12" s="314"/>
      <c r="V12" s="314"/>
      <c r="W12" s="254" t="s">
        <v>155</v>
      </c>
      <c r="X12" s="255"/>
      <c r="Y12" s="258" t="s">
        <v>159</v>
      </c>
    </row>
    <row r="13" spans="1:25" s="266" customFormat="1" ht="22.15" customHeight="1" x14ac:dyDescent="0.5">
      <c r="C13" s="259" t="s">
        <v>334</v>
      </c>
      <c r="D13" s="255"/>
      <c r="E13" s="319" t="s">
        <v>166</v>
      </c>
      <c r="F13" s="320"/>
      <c r="G13" s="319" t="s">
        <v>169</v>
      </c>
      <c r="H13" s="255"/>
      <c r="I13" s="315" t="s">
        <v>173</v>
      </c>
      <c r="J13" s="255"/>
      <c r="K13" s="315" t="s">
        <v>173</v>
      </c>
      <c r="L13" s="255"/>
      <c r="M13" s="214" t="s">
        <v>174</v>
      </c>
      <c r="N13" s="314"/>
      <c r="O13" s="315" t="s">
        <v>14</v>
      </c>
      <c r="P13" s="314"/>
      <c r="Q13" s="316"/>
      <c r="R13" s="314"/>
      <c r="S13" s="315" t="s">
        <v>313</v>
      </c>
      <c r="T13" s="314"/>
      <c r="U13" s="297" t="s">
        <v>153</v>
      </c>
      <c r="V13" s="314"/>
      <c r="W13" s="260" t="s">
        <v>156</v>
      </c>
      <c r="X13" s="255"/>
      <c r="Y13" s="213" t="s">
        <v>156</v>
      </c>
    </row>
    <row r="14" spans="1:25" ht="21" hidden="1" customHeight="1" x14ac:dyDescent="0.5">
      <c r="A14" s="282" t="s">
        <v>65</v>
      </c>
      <c r="B14" s="282"/>
      <c r="C14" s="252"/>
      <c r="D14" s="252"/>
      <c r="E14" s="161">
        <v>108000</v>
      </c>
      <c r="F14" s="161">
        <v>0</v>
      </c>
      <c r="G14" s="161">
        <v>110400</v>
      </c>
      <c r="H14" s="161">
        <v>0</v>
      </c>
      <c r="I14" s="161">
        <v>10800</v>
      </c>
      <c r="J14" s="161">
        <v>0</v>
      </c>
      <c r="K14" s="161">
        <v>159115</v>
      </c>
      <c r="L14" s="161">
        <v>0</v>
      </c>
      <c r="M14" s="161">
        <v>1831179</v>
      </c>
      <c r="N14" s="161">
        <v>0</v>
      </c>
      <c r="O14" s="161">
        <v>84484</v>
      </c>
      <c r="P14" s="161">
        <v>0</v>
      </c>
      <c r="Q14" s="138">
        <v>0</v>
      </c>
      <c r="R14" s="161">
        <v>0</v>
      </c>
      <c r="S14" s="161"/>
      <c r="T14" s="161"/>
      <c r="U14" s="162">
        <v>-7180</v>
      </c>
      <c r="V14" s="161"/>
      <c r="W14" s="161">
        <v>77304</v>
      </c>
      <c r="X14" s="161">
        <v>0</v>
      </c>
      <c r="Y14" s="161">
        <v>2296798</v>
      </c>
    </row>
    <row r="15" spans="1:25" ht="21" hidden="1" customHeight="1" x14ac:dyDescent="0.5">
      <c r="A15" s="279" t="s">
        <v>34</v>
      </c>
      <c r="B15" s="279"/>
      <c r="E15" s="108">
        <v>0</v>
      </c>
      <c r="F15" s="108"/>
      <c r="G15" s="108">
        <v>0</v>
      </c>
      <c r="H15" s="108"/>
      <c r="I15" s="108">
        <v>0</v>
      </c>
      <c r="J15" s="108"/>
      <c r="K15" s="108">
        <v>0</v>
      </c>
      <c r="L15" s="163"/>
      <c r="M15" s="163">
        <v>24494</v>
      </c>
      <c r="N15" s="163"/>
      <c r="O15" s="163">
        <v>2946</v>
      </c>
      <c r="P15" s="163"/>
      <c r="Q15" s="108">
        <v>0</v>
      </c>
      <c r="R15" s="163"/>
      <c r="S15" s="163"/>
      <c r="T15" s="163"/>
      <c r="U15" s="108">
        <v>0</v>
      </c>
      <c r="V15" s="163"/>
      <c r="W15" s="164">
        <v>2946</v>
      </c>
      <c r="X15" s="163"/>
      <c r="Y15" s="163">
        <v>27440</v>
      </c>
    </row>
    <row r="16" spans="1:25" ht="21" hidden="1" customHeight="1" thickBot="1" x14ac:dyDescent="0.55000000000000004">
      <c r="A16" s="282" t="s">
        <v>66</v>
      </c>
      <c r="B16" s="282"/>
      <c r="C16" s="252"/>
      <c r="D16" s="252"/>
      <c r="E16" s="165">
        <v>108000</v>
      </c>
      <c r="F16" s="161">
        <v>0</v>
      </c>
      <c r="G16" s="165">
        <v>110400</v>
      </c>
      <c r="H16" s="161"/>
      <c r="I16" s="165">
        <v>10800</v>
      </c>
      <c r="J16" s="161">
        <v>0</v>
      </c>
      <c r="K16" s="165">
        <v>159115</v>
      </c>
      <c r="L16" s="161">
        <v>0</v>
      </c>
      <c r="M16" s="165">
        <v>1855673</v>
      </c>
      <c r="N16" s="161">
        <v>0</v>
      </c>
      <c r="O16" s="165">
        <v>87430</v>
      </c>
      <c r="P16" s="161"/>
      <c r="Q16" s="166">
        <v>0</v>
      </c>
      <c r="R16" s="161"/>
      <c r="S16" s="161"/>
      <c r="T16" s="161"/>
      <c r="U16" s="167">
        <v>-7180</v>
      </c>
      <c r="V16" s="161"/>
      <c r="W16" s="165">
        <v>80250</v>
      </c>
      <c r="X16" s="161">
        <v>0</v>
      </c>
      <c r="Y16" s="165">
        <v>2324238</v>
      </c>
    </row>
    <row r="17" spans="1:25" ht="21" hidden="1" customHeight="1" thickTop="1" x14ac:dyDescent="0.5">
      <c r="A17" s="282"/>
      <c r="B17" s="282"/>
      <c r="C17" s="252"/>
      <c r="D17" s="252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38"/>
      <c r="R17" s="161"/>
      <c r="S17" s="161"/>
      <c r="T17" s="161"/>
      <c r="U17" s="161"/>
      <c r="V17" s="161"/>
      <c r="W17" s="161"/>
      <c r="X17" s="161"/>
      <c r="Y17" s="161"/>
    </row>
    <row r="18" spans="1:25" ht="21" hidden="1" customHeight="1" x14ac:dyDescent="0.5">
      <c r="A18" s="282" t="s">
        <v>80</v>
      </c>
      <c r="B18" s="282"/>
      <c r="C18" s="252"/>
      <c r="D18" s="252"/>
      <c r="E18" s="161">
        <v>108000</v>
      </c>
      <c r="F18" s="161">
        <v>0</v>
      </c>
      <c r="G18" s="161">
        <v>110400</v>
      </c>
      <c r="H18" s="161">
        <v>0</v>
      </c>
      <c r="I18" s="161">
        <v>10800</v>
      </c>
      <c r="J18" s="161">
        <v>0</v>
      </c>
      <c r="K18" s="161">
        <v>162770</v>
      </c>
      <c r="L18" s="161"/>
      <c r="M18" s="161">
        <v>1818236</v>
      </c>
      <c r="N18" s="161">
        <v>0</v>
      </c>
      <c r="O18" s="161">
        <v>43855</v>
      </c>
      <c r="P18" s="161"/>
      <c r="Q18" s="138">
        <v>0</v>
      </c>
      <c r="R18" s="161"/>
      <c r="S18" s="161"/>
      <c r="T18" s="161"/>
      <c r="U18" s="162">
        <v>-4230</v>
      </c>
      <c r="V18" s="161"/>
      <c r="W18" s="161">
        <v>39625</v>
      </c>
      <c r="X18" s="161"/>
      <c r="Y18" s="161">
        <v>2249831</v>
      </c>
    </row>
    <row r="19" spans="1:25" ht="21" hidden="1" customHeight="1" x14ac:dyDescent="0.5">
      <c r="A19" s="251" t="s">
        <v>89</v>
      </c>
      <c r="B19" s="282"/>
      <c r="C19" s="252"/>
      <c r="D19" s="252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</row>
    <row r="20" spans="1:25" ht="21" hidden="1" customHeight="1" x14ac:dyDescent="0.5">
      <c r="A20" s="284" t="s">
        <v>90</v>
      </c>
      <c r="B20" s="282"/>
      <c r="C20" s="317">
        <v>3.2</v>
      </c>
      <c r="D20" s="252"/>
      <c r="E20" s="151">
        <v>0</v>
      </c>
      <c r="F20" s="108"/>
      <c r="G20" s="151">
        <v>0</v>
      </c>
      <c r="H20" s="108"/>
      <c r="I20" s="151">
        <v>0</v>
      </c>
      <c r="J20" s="108"/>
      <c r="K20" s="151">
        <v>0</v>
      </c>
      <c r="L20" s="163"/>
      <c r="M20" s="168">
        <v>35638</v>
      </c>
      <c r="N20" s="163"/>
      <c r="O20" s="168">
        <v>-43855</v>
      </c>
      <c r="P20" s="163"/>
      <c r="Q20" s="164">
        <v>173206</v>
      </c>
      <c r="R20" s="161"/>
      <c r="S20" s="161"/>
      <c r="T20" s="161"/>
      <c r="U20" s="169">
        <v>0</v>
      </c>
      <c r="V20" s="161"/>
      <c r="W20" s="164">
        <v>129351</v>
      </c>
      <c r="X20" s="161"/>
      <c r="Y20" s="164">
        <v>164989</v>
      </c>
    </row>
    <row r="21" spans="1:25" ht="21" hidden="1" customHeight="1" x14ac:dyDescent="0.5">
      <c r="A21" s="282"/>
      <c r="B21" s="282"/>
      <c r="C21" s="252"/>
      <c r="D21" s="252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</row>
    <row r="22" spans="1:25" ht="21" customHeight="1" x14ac:dyDescent="0.5">
      <c r="A22" s="282" t="s">
        <v>175</v>
      </c>
      <c r="B22" s="282"/>
      <c r="C22" s="252"/>
      <c r="D22" s="252"/>
      <c r="E22" s="161">
        <v>108000</v>
      </c>
      <c r="F22" s="161"/>
      <c r="G22" s="161">
        <v>110400</v>
      </c>
      <c r="H22" s="161"/>
      <c r="I22" s="161">
        <v>10800</v>
      </c>
      <c r="J22" s="161"/>
      <c r="K22" s="161">
        <v>166410</v>
      </c>
      <c r="L22" s="161"/>
      <c r="M22" s="161">
        <v>1783420</v>
      </c>
      <c r="N22" s="161"/>
      <c r="O22" s="138">
        <v>0</v>
      </c>
      <c r="P22" s="161"/>
      <c r="Q22" s="161">
        <v>152098</v>
      </c>
      <c r="R22" s="161"/>
      <c r="S22" s="108">
        <v>0</v>
      </c>
      <c r="T22" s="161"/>
      <c r="U22" s="162">
        <v>-4230</v>
      </c>
      <c r="V22" s="161"/>
      <c r="W22" s="161">
        <v>147868</v>
      </c>
      <c r="X22" s="161"/>
      <c r="Y22" s="161">
        <v>2326898</v>
      </c>
    </row>
    <row r="23" spans="1:25" ht="21" customHeight="1" x14ac:dyDescent="0.5">
      <c r="A23" s="279" t="s">
        <v>176</v>
      </c>
      <c r="B23" s="279"/>
      <c r="E23" s="108">
        <v>0</v>
      </c>
      <c r="F23" s="108"/>
      <c r="G23" s="108">
        <v>0</v>
      </c>
      <c r="H23" s="108"/>
      <c r="I23" s="108">
        <v>0</v>
      </c>
      <c r="J23" s="108"/>
      <c r="K23" s="108">
        <v>0</v>
      </c>
      <c r="L23" s="163"/>
      <c r="M23" s="111">
        <v>82265</v>
      </c>
      <c r="N23" s="163"/>
      <c r="O23" s="151">
        <v>0</v>
      </c>
      <c r="P23" s="163"/>
      <c r="Q23" s="130">
        <v>19016</v>
      </c>
      <c r="R23" s="163"/>
      <c r="S23" s="108">
        <v>0</v>
      </c>
      <c r="T23" s="163"/>
      <c r="U23" s="218">
        <v>0</v>
      </c>
      <c r="V23" s="163"/>
      <c r="W23" s="111">
        <v>19016</v>
      </c>
      <c r="X23" s="163"/>
      <c r="Y23" s="111">
        <v>101281</v>
      </c>
    </row>
    <row r="24" spans="1:25" ht="21" customHeight="1" x14ac:dyDescent="0.5">
      <c r="A24" s="279" t="s">
        <v>184</v>
      </c>
      <c r="B24" s="279"/>
      <c r="C24" s="317">
        <v>22</v>
      </c>
      <c r="E24" s="108">
        <v>0</v>
      </c>
      <c r="F24" s="108"/>
      <c r="G24" s="108">
        <v>0</v>
      </c>
      <c r="H24" s="108"/>
      <c r="I24" s="108">
        <v>0</v>
      </c>
      <c r="J24" s="108"/>
      <c r="K24" s="108">
        <v>0</v>
      </c>
      <c r="L24" s="163"/>
      <c r="M24" s="148">
        <v>-64800</v>
      </c>
      <c r="N24" s="163"/>
      <c r="O24" s="108"/>
      <c r="P24" s="163"/>
      <c r="Q24" s="130">
        <v>0</v>
      </c>
      <c r="R24" s="163"/>
      <c r="S24" s="108">
        <v>0</v>
      </c>
      <c r="T24" s="163"/>
      <c r="U24" s="218">
        <v>0</v>
      </c>
      <c r="V24" s="163"/>
      <c r="W24" s="108">
        <v>0</v>
      </c>
      <c r="X24" s="163"/>
      <c r="Y24" s="168">
        <v>-64800</v>
      </c>
    </row>
    <row r="25" spans="1:25" ht="21" customHeight="1" thickBot="1" x14ac:dyDescent="0.55000000000000004">
      <c r="A25" s="282" t="s">
        <v>360</v>
      </c>
      <c r="B25" s="282"/>
      <c r="C25" s="252"/>
      <c r="D25" s="252"/>
      <c r="E25" s="165">
        <v>108000</v>
      </c>
      <c r="F25" s="161">
        <v>0</v>
      </c>
      <c r="G25" s="165">
        <v>110400</v>
      </c>
      <c r="H25" s="161">
        <v>0</v>
      </c>
      <c r="I25" s="165">
        <v>10800</v>
      </c>
      <c r="J25" s="161">
        <v>0</v>
      </c>
      <c r="K25" s="165">
        <v>166410</v>
      </c>
      <c r="L25" s="161">
        <v>0</v>
      </c>
      <c r="M25" s="165">
        <v>1800885</v>
      </c>
      <c r="N25" s="161">
        <v>0</v>
      </c>
      <c r="O25" s="166">
        <v>0</v>
      </c>
      <c r="P25" s="161"/>
      <c r="Q25" s="165">
        <v>171114</v>
      </c>
      <c r="R25" s="161"/>
      <c r="S25" s="166">
        <v>0</v>
      </c>
      <c r="T25" s="161"/>
      <c r="U25" s="167">
        <v>-4230</v>
      </c>
      <c r="V25" s="161"/>
      <c r="W25" s="165">
        <v>166884</v>
      </c>
      <c r="X25" s="161"/>
      <c r="Y25" s="165">
        <v>2363379</v>
      </c>
    </row>
    <row r="26" spans="1:25" ht="21" customHeight="1" thickTop="1" x14ac:dyDescent="0.5">
      <c r="A26" s="282"/>
      <c r="B26" s="282"/>
      <c r="C26" s="252"/>
      <c r="D26" s="252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</row>
    <row r="27" spans="1:25" ht="21" customHeight="1" x14ac:dyDescent="0.5">
      <c r="A27" s="282" t="s">
        <v>299</v>
      </c>
      <c r="B27" s="282"/>
      <c r="C27" s="252"/>
      <c r="D27" s="252"/>
      <c r="E27" s="161">
        <v>108000</v>
      </c>
      <c r="F27" s="161">
        <v>0</v>
      </c>
      <c r="G27" s="161">
        <v>110400</v>
      </c>
      <c r="H27" s="161">
        <v>0</v>
      </c>
      <c r="I27" s="161">
        <v>10800</v>
      </c>
      <c r="J27" s="161">
        <v>0</v>
      </c>
      <c r="K27" s="161">
        <v>166410</v>
      </c>
      <c r="L27" s="161">
        <v>0</v>
      </c>
      <c r="M27" s="161">
        <v>1878586</v>
      </c>
      <c r="N27" s="161">
        <v>0</v>
      </c>
      <c r="O27" s="138">
        <v>0</v>
      </c>
      <c r="P27" s="161">
        <v>0</v>
      </c>
      <c r="Q27" s="170">
        <v>226178</v>
      </c>
      <c r="R27" s="161">
        <v>0</v>
      </c>
      <c r="S27" s="161">
        <v>71353</v>
      </c>
      <c r="T27" s="161"/>
      <c r="U27" s="162">
        <v>-4230</v>
      </c>
      <c r="V27" s="161"/>
      <c r="W27" s="161">
        <v>293301</v>
      </c>
      <c r="X27" s="161">
        <v>0</v>
      </c>
      <c r="Y27" s="161">
        <v>2567497</v>
      </c>
    </row>
    <row r="28" spans="1:25" ht="21" customHeight="1" x14ac:dyDescent="0.5">
      <c r="A28" s="279" t="s">
        <v>177</v>
      </c>
      <c r="B28" s="282"/>
      <c r="C28" s="252"/>
      <c r="D28" s="252"/>
      <c r="E28" s="111">
        <v>0</v>
      </c>
      <c r="F28" s="111"/>
      <c r="G28" s="111">
        <v>0</v>
      </c>
      <c r="H28" s="111"/>
      <c r="I28" s="111">
        <v>0</v>
      </c>
      <c r="J28" s="111"/>
      <c r="K28" s="111">
        <v>0</v>
      </c>
      <c r="L28" s="161"/>
      <c r="M28" s="163">
        <v>235</v>
      </c>
      <c r="N28" s="161"/>
      <c r="O28" s="138"/>
      <c r="P28" s="161"/>
      <c r="Q28" s="111">
        <v>0</v>
      </c>
      <c r="R28" s="161"/>
      <c r="S28" s="111">
        <v>0</v>
      </c>
      <c r="T28" s="161"/>
      <c r="U28" s="111">
        <v>0</v>
      </c>
      <c r="V28" s="161"/>
      <c r="W28" s="111">
        <v>0</v>
      </c>
      <c r="X28" s="161"/>
      <c r="Y28" s="111">
        <v>235</v>
      </c>
    </row>
    <row r="29" spans="1:25" ht="21" customHeight="1" x14ac:dyDescent="0.5">
      <c r="A29" s="279" t="s">
        <v>176</v>
      </c>
      <c r="B29" s="279"/>
      <c r="E29" s="108">
        <v>0</v>
      </c>
      <c r="F29" s="108"/>
      <c r="G29" s="108">
        <v>0</v>
      </c>
      <c r="H29" s="108"/>
      <c r="I29" s="108">
        <v>0</v>
      </c>
      <c r="J29" s="108"/>
      <c r="K29" s="108">
        <v>0</v>
      </c>
      <c r="L29" s="163"/>
      <c r="M29" s="111">
        <v>233224</v>
      </c>
      <c r="N29" s="163"/>
      <c r="O29" s="108">
        <v>0</v>
      </c>
      <c r="P29" s="163"/>
      <c r="Q29" s="148">
        <v>2434</v>
      </c>
      <c r="R29" s="163"/>
      <c r="S29" s="148">
        <v>-71353</v>
      </c>
      <c r="T29" s="163"/>
      <c r="U29" s="108">
        <v>0</v>
      </c>
      <c r="V29" s="163"/>
      <c r="W29" s="148">
        <v>-68919</v>
      </c>
      <c r="X29" s="163"/>
      <c r="Y29" s="111">
        <v>164305</v>
      </c>
    </row>
    <row r="30" spans="1:25" ht="21" customHeight="1" x14ac:dyDescent="0.5">
      <c r="A30" s="279" t="s">
        <v>184</v>
      </c>
      <c r="B30" s="279"/>
      <c r="C30" s="317">
        <v>22</v>
      </c>
      <c r="E30" s="108">
        <v>0</v>
      </c>
      <c r="F30" s="108"/>
      <c r="G30" s="108">
        <v>0</v>
      </c>
      <c r="H30" s="108"/>
      <c r="I30" s="108">
        <v>0</v>
      </c>
      <c r="J30" s="108"/>
      <c r="K30" s="123">
        <v>0</v>
      </c>
      <c r="L30" s="163"/>
      <c r="M30" s="148">
        <v>-81000</v>
      </c>
      <c r="N30" s="163"/>
      <c r="O30" s="108"/>
      <c r="P30" s="163"/>
      <c r="Q30" s="108">
        <v>0</v>
      </c>
      <c r="R30" s="108"/>
      <c r="S30" s="108">
        <v>0</v>
      </c>
      <c r="T30" s="108"/>
      <c r="U30" s="108">
        <v>0</v>
      </c>
      <c r="V30" s="108"/>
      <c r="W30" s="108">
        <v>0</v>
      </c>
      <c r="X30" s="108"/>
      <c r="Y30" s="148">
        <v>-81000</v>
      </c>
    </row>
    <row r="31" spans="1:25" ht="21" customHeight="1" x14ac:dyDescent="0.5">
      <c r="A31" s="279" t="s">
        <v>225</v>
      </c>
      <c r="B31" s="279"/>
      <c r="C31" s="317" t="s">
        <v>351</v>
      </c>
      <c r="E31" s="108">
        <v>0</v>
      </c>
      <c r="F31" s="108"/>
      <c r="G31" s="108">
        <v>0</v>
      </c>
      <c r="H31" s="108"/>
      <c r="I31" s="108">
        <v>0</v>
      </c>
      <c r="J31" s="108"/>
      <c r="K31" s="111">
        <v>5600</v>
      </c>
      <c r="L31" s="163"/>
      <c r="M31" s="148">
        <v>-5600</v>
      </c>
      <c r="N31" s="163"/>
      <c r="O31" s="108"/>
      <c r="P31" s="163"/>
      <c r="Q31" s="108">
        <v>0</v>
      </c>
      <c r="R31" s="108"/>
      <c r="S31" s="108">
        <v>0</v>
      </c>
      <c r="T31" s="108"/>
      <c r="U31" s="108">
        <v>0</v>
      </c>
      <c r="V31" s="108"/>
      <c r="W31" s="108">
        <v>0</v>
      </c>
      <c r="X31" s="108"/>
      <c r="Y31" s="108">
        <v>0</v>
      </c>
    </row>
    <row r="32" spans="1:25" ht="21" customHeight="1" thickBot="1" x14ac:dyDescent="0.55000000000000004">
      <c r="A32" s="282" t="s">
        <v>361</v>
      </c>
      <c r="B32" s="282"/>
      <c r="C32" s="252"/>
      <c r="D32" s="252"/>
      <c r="E32" s="165">
        <v>108000</v>
      </c>
      <c r="F32" s="161">
        <v>0</v>
      </c>
      <c r="G32" s="165">
        <v>110400</v>
      </c>
      <c r="H32" s="161"/>
      <c r="I32" s="165">
        <v>10800</v>
      </c>
      <c r="J32" s="161">
        <v>0</v>
      </c>
      <c r="K32" s="165">
        <v>172010</v>
      </c>
      <c r="L32" s="161">
        <v>0</v>
      </c>
      <c r="M32" s="165">
        <v>2025445</v>
      </c>
      <c r="N32" s="161">
        <v>0</v>
      </c>
      <c r="O32" s="166">
        <v>0</v>
      </c>
      <c r="P32" s="161"/>
      <c r="Q32" s="165">
        <v>228612</v>
      </c>
      <c r="R32" s="161"/>
      <c r="S32" s="166">
        <v>0</v>
      </c>
      <c r="T32" s="161"/>
      <c r="U32" s="167">
        <v>-4230</v>
      </c>
      <c r="V32" s="161"/>
      <c r="W32" s="165">
        <v>224382</v>
      </c>
      <c r="X32" s="161">
        <v>0</v>
      </c>
      <c r="Y32" s="165">
        <v>2651037</v>
      </c>
    </row>
    <row r="33" spans="1:25" ht="21" customHeight="1" thickTop="1" x14ac:dyDescent="0.5">
      <c r="A33" s="282"/>
      <c r="B33" s="282"/>
      <c r="C33" s="252"/>
      <c r="D33" s="252"/>
      <c r="E33" s="161"/>
      <c r="F33" s="161"/>
      <c r="G33" s="161"/>
      <c r="H33" s="161"/>
      <c r="I33" s="161"/>
      <c r="J33" s="161"/>
      <c r="K33" s="161"/>
      <c r="L33" s="161"/>
      <c r="M33" s="138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</row>
    <row r="34" spans="1:25" ht="21" customHeight="1" x14ac:dyDescent="0.5">
      <c r="A34" s="282"/>
      <c r="B34" s="282"/>
      <c r="C34" s="252"/>
      <c r="D34" s="252"/>
      <c r="E34" s="161"/>
      <c r="F34" s="161"/>
      <c r="G34" s="161"/>
      <c r="H34" s="161"/>
      <c r="I34" s="161"/>
      <c r="J34" s="161"/>
      <c r="K34" s="161"/>
      <c r="L34" s="161"/>
      <c r="M34" s="138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</row>
    <row r="35" spans="1:25" ht="21" customHeight="1" x14ac:dyDescent="0.5">
      <c r="A35" s="282"/>
      <c r="B35" s="282"/>
      <c r="C35" s="252"/>
      <c r="D35" s="252"/>
      <c r="E35" s="161"/>
      <c r="F35" s="161"/>
      <c r="G35" s="161"/>
      <c r="H35" s="161"/>
      <c r="I35" s="161"/>
      <c r="J35" s="161"/>
      <c r="K35" s="161"/>
      <c r="L35" s="161"/>
      <c r="M35" s="138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</row>
    <row r="36" spans="1:25" ht="21.95" customHeight="1" x14ac:dyDescent="0.5">
      <c r="A36" s="308" t="s">
        <v>362</v>
      </c>
      <c r="B36" s="308"/>
      <c r="C36" s="308"/>
      <c r="D36" s="308"/>
      <c r="E36" s="308"/>
      <c r="F36" s="308"/>
      <c r="G36" s="308"/>
      <c r="H36" s="308"/>
      <c r="I36" s="308"/>
      <c r="J36" s="171"/>
      <c r="K36" s="111"/>
      <c r="L36" s="111"/>
      <c r="M36" s="108"/>
      <c r="N36" s="108"/>
      <c r="O36" s="171"/>
      <c r="P36" s="108"/>
      <c r="Q36" s="171"/>
      <c r="R36" s="108"/>
      <c r="S36" s="108"/>
      <c r="T36" s="108"/>
      <c r="U36" s="171"/>
      <c r="V36" s="108"/>
      <c r="W36" s="171"/>
      <c r="X36" s="108"/>
      <c r="Y36" s="318"/>
    </row>
    <row r="37" spans="1:25" ht="23.1" customHeight="1" x14ac:dyDescent="0.5">
      <c r="A37" s="278"/>
      <c r="B37" s="278"/>
      <c r="C37" s="278"/>
      <c r="D37" s="278"/>
      <c r="E37" s="278"/>
      <c r="F37" s="278"/>
      <c r="G37" s="278"/>
      <c r="H37" s="111"/>
      <c r="I37" s="171"/>
      <c r="J37" s="171"/>
      <c r="K37" s="111"/>
      <c r="L37" s="111"/>
      <c r="M37" s="108"/>
      <c r="N37" s="108"/>
      <c r="O37" s="171"/>
      <c r="P37" s="108"/>
      <c r="Q37" s="171"/>
      <c r="R37" s="108"/>
      <c r="S37" s="108"/>
      <c r="T37" s="108"/>
      <c r="U37" s="171"/>
      <c r="V37" s="108"/>
      <c r="W37" s="171"/>
      <c r="X37" s="108"/>
      <c r="Y37" s="318"/>
    </row>
    <row r="38" spans="1:25" ht="23.1" customHeight="1" x14ac:dyDescent="0.5">
      <c r="A38" s="252"/>
      <c r="B38" s="278"/>
      <c r="C38" s="278"/>
      <c r="D38" s="278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</row>
    <row r="39" spans="1:25" ht="23.1" customHeight="1" x14ac:dyDescent="0.5">
      <c r="A39" s="252"/>
      <c r="B39" s="278"/>
      <c r="C39" s="278"/>
      <c r="D39" s="278"/>
      <c r="E39" s="278"/>
      <c r="F39" s="278"/>
      <c r="G39" s="278"/>
      <c r="H39" s="111"/>
      <c r="I39" s="171"/>
      <c r="J39" s="171"/>
      <c r="K39" s="111"/>
      <c r="L39" s="111"/>
      <c r="M39" s="108"/>
      <c r="N39" s="108"/>
      <c r="O39" s="171"/>
      <c r="P39" s="108"/>
      <c r="Q39" s="171"/>
      <c r="R39" s="108"/>
      <c r="S39" s="108"/>
      <c r="T39" s="108"/>
      <c r="U39" s="171"/>
      <c r="V39" s="108"/>
      <c r="W39" s="171"/>
      <c r="X39" s="108"/>
      <c r="Y39" s="318"/>
    </row>
    <row r="40" spans="1:25" ht="23.1" customHeight="1" x14ac:dyDescent="0.5">
      <c r="A40" s="252" t="s">
        <v>81</v>
      </c>
      <c r="B40" s="278"/>
      <c r="C40" s="278"/>
      <c r="D40" s="278"/>
      <c r="E40" s="278"/>
      <c r="F40" s="278"/>
      <c r="G40" s="278"/>
      <c r="H40" s="111"/>
      <c r="I40" s="171"/>
      <c r="J40" s="171"/>
      <c r="K40" s="111"/>
      <c r="L40" s="111"/>
      <c r="M40" s="108"/>
      <c r="N40" s="108"/>
      <c r="O40" s="171"/>
      <c r="P40" s="108"/>
      <c r="Q40" s="171"/>
      <c r="R40" s="108"/>
      <c r="S40" s="108"/>
      <c r="T40" s="108"/>
      <c r="U40" s="171"/>
      <c r="V40" s="108"/>
      <c r="W40" s="171"/>
      <c r="X40" s="108"/>
      <c r="Y40" s="318"/>
    </row>
    <row r="41" spans="1:25" ht="23.1" customHeight="1" x14ac:dyDescent="0.5">
      <c r="A41" s="278"/>
      <c r="B41" s="278"/>
      <c r="C41" s="278"/>
      <c r="D41" s="278"/>
      <c r="E41" s="278"/>
      <c r="F41" s="278"/>
      <c r="G41" s="278"/>
      <c r="H41" s="111"/>
      <c r="I41" s="171"/>
      <c r="J41" s="171"/>
      <c r="K41" s="111"/>
      <c r="L41" s="111"/>
      <c r="M41" s="108"/>
      <c r="N41" s="108"/>
      <c r="O41" s="171"/>
      <c r="P41" s="108"/>
      <c r="Q41" s="171"/>
      <c r="R41" s="108"/>
      <c r="S41" s="108"/>
      <c r="T41" s="108"/>
      <c r="U41" s="171"/>
      <c r="V41" s="108"/>
      <c r="W41" s="171"/>
      <c r="X41" s="108"/>
      <c r="Y41" s="318"/>
    </row>
    <row r="42" spans="1:25" ht="23.1" customHeight="1" x14ac:dyDescent="0.5">
      <c r="A42" s="278"/>
      <c r="B42" s="278"/>
      <c r="C42" s="278"/>
      <c r="D42" s="278"/>
      <c r="E42" s="278"/>
      <c r="F42" s="278"/>
      <c r="G42" s="278"/>
      <c r="H42" s="111"/>
      <c r="I42" s="171"/>
      <c r="J42" s="171"/>
      <c r="K42" s="111"/>
      <c r="L42" s="111"/>
      <c r="M42" s="108"/>
      <c r="N42" s="108"/>
      <c r="O42" s="171"/>
      <c r="P42" s="108"/>
      <c r="Q42" s="171"/>
      <c r="R42" s="108"/>
      <c r="S42" s="108"/>
      <c r="T42" s="108"/>
      <c r="U42" s="171"/>
      <c r="V42" s="108"/>
      <c r="W42" s="171"/>
      <c r="X42" s="108"/>
      <c r="Y42" s="318"/>
    </row>
    <row r="43" spans="1:25" ht="24.75" customHeight="1" x14ac:dyDescent="0.5">
      <c r="A43" s="278"/>
      <c r="B43" s="278"/>
      <c r="C43" s="278"/>
      <c r="D43" s="278"/>
      <c r="E43" s="278"/>
      <c r="F43" s="278"/>
      <c r="G43" s="278"/>
      <c r="H43" s="111"/>
      <c r="I43" s="171"/>
      <c r="J43" s="171"/>
      <c r="K43" s="111"/>
      <c r="L43" s="111"/>
      <c r="M43" s="108"/>
      <c r="N43" s="108"/>
      <c r="O43" s="171"/>
      <c r="P43" s="108"/>
      <c r="Q43" s="171"/>
      <c r="R43" s="108"/>
      <c r="S43" s="108"/>
      <c r="T43" s="108"/>
      <c r="U43" s="171"/>
      <c r="V43" s="108"/>
      <c r="W43" s="171"/>
      <c r="X43" s="108"/>
      <c r="Y43" s="318"/>
    </row>
    <row r="44" spans="1:25" ht="23.1" customHeight="1" x14ac:dyDescent="0.5"/>
    <row r="45" spans="1:25" ht="23.1" customHeight="1" x14ac:dyDescent="0.5"/>
    <row r="46" spans="1:25" ht="23.1" customHeight="1" x14ac:dyDescent="0.5"/>
  </sheetData>
  <mergeCells count="9">
    <mergeCell ref="I11:K11"/>
    <mergeCell ref="A36:I36"/>
    <mergeCell ref="Q8:Q13"/>
    <mergeCell ref="A5:E5"/>
    <mergeCell ref="A2:G2"/>
    <mergeCell ref="A3:G3"/>
    <mergeCell ref="A4:G4"/>
    <mergeCell ref="I7:M7"/>
    <mergeCell ref="O7:W7"/>
  </mergeCells>
  <phoneticPr fontId="0" type="noConversion"/>
  <pageMargins left="0.27559055118110198" right="0.196850393700787" top="0.78740157480314998" bottom="0.196850393700787" header="0.27559055118110198" footer="0.196850393700787"/>
  <pageSetup paperSize="9" scale="72" fitToHeight="0" orientation="landscape" r:id="rId1"/>
  <headerFooter>
    <oddFooter>&amp;R&amp;"Angsana New,Regular"&amp;16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70" customWidth="1"/>
    <col min="3" max="3" width="1.7109375" style="1" customWidth="1"/>
    <col min="4" max="4" width="11.7109375" style="1" customWidth="1"/>
    <col min="5" max="5" width="1.7109375" style="1" customWidth="1"/>
    <col min="6" max="6" width="11.7109375" style="70" customWidth="1"/>
    <col min="7" max="7" width="1" style="1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8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1" x14ac:dyDescent="0.5">
      <c r="A1" s="1" t="s">
        <v>136</v>
      </c>
      <c r="B1" s="1"/>
      <c r="F1" s="1"/>
      <c r="H1" s="28" t="str">
        <f>'PL1 9M'!J1</f>
        <v>UNAUDITED BUT REVIEWED</v>
      </c>
    </row>
    <row r="2" spans="1:11" x14ac:dyDescent="0.5">
      <c r="A2" s="107" t="s">
        <v>135</v>
      </c>
      <c r="B2" s="1"/>
      <c r="F2" s="1"/>
      <c r="H2" s="28">
        <f>'PL1 9M'!J2</f>
        <v>0</v>
      </c>
    </row>
    <row r="3" spans="1:11" x14ac:dyDescent="0.5">
      <c r="A3" s="245" t="s">
        <v>15</v>
      </c>
      <c r="B3" s="245"/>
      <c r="C3" s="4"/>
      <c r="D3" s="4"/>
      <c r="E3" s="4"/>
      <c r="F3" s="4"/>
      <c r="G3" s="4"/>
      <c r="H3" s="4"/>
    </row>
    <row r="4" spans="1:11" x14ac:dyDescent="0.5">
      <c r="A4" s="5" t="s">
        <v>0</v>
      </c>
      <c r="B4" s="5"/>
      <c r="C4" s="4"/>
      <c r="D4" s="4"/>
      <c r="E4" s="4"/>
      <c r="F4" s="4"/>
      <c r="G4" s="4"/>
      <c r="H4" s="4"/>
    </row>
    <row r="5" spans="1:11" x14ac:dyDescent="0.5">
      <c r="A5" s="245" t="str">
        <f>'PL1 9M'!A4:D4</f>
        <v>FOR THE NINE - MONTH PERIOD ENDED 30 SEPTEMBER 2022</v>
      </c>
      <c r="B5" s="245"/>
      <c r="C5" s="245"/>
      <c r="D5" s="245"/>
      <c r="E5" s="4"/>
      <c r="F5" s="4"/>
      <c r="G5" s="4"/>
      <c r="H5" s="4"/>
    </row>
    <row r="6" spans="1:11" x14ac:dyDescent="0.5">
      <c r="B6" s="1"/>
      <c r="F6" s="1"/>
      <c r="H6" s="3" t="str">
        <f>'Change Conso'!AC6</f>
        <v>UNIT : THOUSAND BAHT</v>
      </c>
      <c r="K6" s="7"/>
    </row>
    <row r="7" spans="1:11" x14ac:dyDescent="0.5">
      <c r="B7" s="244" t="s">
        <v>12</v>
      </c>
      <c r="C7" s="244"/>
      <c r="D7" s="244"/>
      <c r="E7" s="6"/>
      <c r="F7" s="244" t="s">
        <v>9</v>
      </c>
      <c r="G7" s="244"/>
      <c r="H7" s="244"/>
    </row>
    <row r="8" spans="1:11" x14ac:dyDescent="0.5">
      <c r="B8" s="27">
        <f>'PL1 9M'!D7</f>
        <v>2022</v>
      </c>
      <c r="C8" s="28"/>
      <c r="D8" s="27">
        <f>'PL1 9M'!F7</f>
        <v>2021</v>
      </c>
      <c r="E8" s="28"/>
      <c r="F8" s="27">
        <f>'PL1 9M'!H7</f>
        <v>2022</v>
      </c>
      <c r="G8" s="28"/>
      <c r="H8" s="27">
        <f>'PL1 9M'!J7</f>
        <v>2021</v>
      </c>
    </row>
    <row r="9" spans="1:11" x14ac:dyDescent="0.5">
      <c r="A9" s="5" t="s">
        <v>1</v>
      </c>
      <c r="D9" s="3"/>
      <c r="H9" s="3"/>
    </row>
    <row r="10" spans="1:11" hidden="1" x14ac:dyDescent="0.5">
      <c r="A10" s="52" t="s">
        <v>46</v>
      </c>
      <c r="B10" s="78"/>
      <c r="C10" s="20"/>
      <c r="D10" s="19"/>
      <c r="E10" s="20"/>
      <c r="F10" s="78"/>
      <c r="G10" s="20"/>
      <c r="H10" s="19"/>
    </row>
    <row r="11" spans="1:11" hidden="1" x14ac:dyDescent="0.5">
      <c r="A11" s="11" t="s">
        <v>40</v>
      </c>
      <c r="B11" s="78"/>
      <c r="C11" s="20"/>
      <c r="D11" s="19"/>
      <c r="E11" s="20"/>
      <c r="F11" s="78"/>
      <c r="G11" s="20"/>
      <c r="H11" s="19"/>
    </row>
    <row r="12" spans="1:11" hidden="1" x14ac:dyDescent="0.5">
      <c r="A12" s="11" t="s">
        <v>42</v>
      </c>
      <c r="B12" s="90"/>
      <c r="C12" s="20"/>
      <c r="D12" s="37"/>
      <c r="E12" s="20"/>
      <c r="F12" s="98"/>
      <c r="G12" s="20"/>
      <c r="H12" s="49"/>
    </row>
    <row r="13" spans="1:11" x14ac:dyDescent="0.5">
      <c r="A13" s="52" t="s">
        <v>84</v>
      </c>
      <c r="B13" s="87">
        <f>'PL1 9M'!D46</f>
        <v>221118</v>
      </c>
      <c r="C13" s="20"/>
      <c r="D13" s="36">
        <f>'PL1 9M'!F46</f>
        <v>74023</v>
      </c>
      <c r="E13" s="36"/>
      <c r="F13" s="87">
        <f>'PL1 9M'!H46</f>
        <v>233224</v>
      </c>
      <c r="G13" s="36"/>
      <c r="H13" s="36">
        <f>'PL1 9M'!J46</f>
        <v>82265</v>
      </c>
    </row>
    <row r="14" spans="1:11" x14ac:dyDescent="0.5">
      <c r="A14" s="52" t="s">
        <v>22</v>
      </c>
      <c r="B14" s="78"/>
      <c r="C14" s="20"/>
      <c r="D14" s="19"/>
      <c r="E14" s="20"/>
      <c r="F14" s="78"/>
      <c r="G14" s="20"/>
      <c r="H14" s="19"/>
    </row>
    <row r="15" spans="1:11" x14ac:dyDescent="0.5">
      <c r="A15" s="11" t="s">
        <v>85</v>
      </c>
      <c r="B15" s="36">
        <f>'PL1 9M'!D45</f>
        <v>21336</v>
      </c>
      <c r="C15" s="20"/>
      <c r="D15" s="19">
        <f>'PL1 9M'!F45</f>
        <v>-3964</v>
      </c>
      <c r="E15" s="20"/>
      <c r="F15" s="36">
        <f>'PL1 9M'!H45</f>
        <v>17096</v>
      </c>
      <c r="G15" s="20"/>
      <c r="H15" s="19">
        <f>'PL1 9M'!J45</f>
        <v>-3964</v>
      </c>
    </row>
    <row r="16" spans="1:11" x14ac:dyDescent="0.5">
      <c r="A16" s="11" t="s">
        <v>31</v>
      </c>
      <c r="B16" s="76">
        <v>16654</v>
      </c>
      <c r="C16" s="20"/>
      <c r="D16" s="20">
        <v>17612</v>
      </c>
      <c r="E16" s="20"/>
      <c r="F16" s="76">
        <v>16654</v>
      </c>
      <c r="G16" s="20"/>
      <c r="H16" s="19">
        <v>16033</v>
      </c>
    </row>
    <row r="17" spans="1:14" x14ac:dyDescent="0.5">
      <c r="A17" s="11" t="s">
        <v>82</v>
      </c>
      <c r="B17" s="88">
        <f>1405-1124</f>
        <v>281</v>
      </c>
      <c r="C17" s="20"/>
      <c r="D17" s="10">
        <v>0</v>
      </c>
      <c r="E17" s="20"/>
      <c r="F17" s="88">
        <v>281</v>
      </c>
      <c r="G17" s="20"/>
      <c r="H17" s="19">
        <v>281</v>
      </c>
      <c r="K17" s="1"/>
    </row>
    <row r="18" spans="1:14" x14ac:dyDescent="0.5">
      <c r="A18" s="11" t="s">
        <v>99</v>
      </c>
      <c r="B18" s="88">
        <v>1611</v>
      </c>
      <c r="C18" s="20"/>
      <c r="D18" s="10">
        <v>0</v>
      </c>
      <c r="E18" s="20"/>
      <c r="F18" s="88">
        <v>1611</v>
      </c>
      <c r="G18" s="20"/>
      <c r="H18" s="19">
        <v>1611</v>
      </c>
      <c r="K18" s="1"/>
    </row>
    <row r="19" spans="1:14" x14ac:dyDescent="0.5">
      <c r="A19" s="11" t="s">
        <v>78</v>
      </c>
      <c r="B19" s="83">
        <v>0</v>
      </c>
      <c r="C19" s="20"/>
      <c r="D19" s="19">
        <v>53</v>
      </c>
      <c r="E19" s="10"/>
      <c r="F19" s="78">
        <v>0</v>
      </c>
      <c r="G19" s="10"/>
      <c r="H19" s="36">
        <v>17812</v>
      </c>
      <c r="J19" s="1" t="s">
        <v>31</v>
      </c>
      <c r="K19" s="20">
        <v>17996</v>
      </c>
      <c r="M19" s="1">
        <v>17279</v>
      </c>
    </row>
    <row r="20" spans="1:14" x14ac:dyDescent="0.5">
      <c r="A20" s="11" t="s">
        <v>100</v>
      </c>
      <c r="B20" s="78">
        <f>103773+23</f>
        <v>103796</v>
      </c>
      <c r="C20" s="20"/>
      <c r="D20" s="36">
        <v>-3341</v>
      </c>
      <c r="E20" s="20"/>
      <c r="F20" s="78">
        <v>103796</v>
      </c>
      <c r="G20" s="20"/>
      <c r="H20" s="36">
        <v>103796</v>
      </c>
      <c r="J20" s="1" t="s">
        <v>36</v>
      </c>
      <c r="K20" s="19">
        <v>128</v>
      </c>
      <c r="M20" s="1">
        <v>7233</v>
      </c>
    </row>
    <row r="21" spans="1:14" x14ac:dyDescent="0.5">
      <c r="A21" s="11" t="s">
        <v>101</v>
      </c>
      <c r="B21" s="87">
        <v>-1287</v>
      </c>
      <c r="C21" s="20"/>
      <c r="D21" s="36">
        <v>-590</v>
      </c>
      <c r="E21" s="20"/>
      <c r="F21" s="87">
        <v>-1287</v>
      </c>
      <c r="G21" s="20"/>
      <c r="H21" s="36">
        <v>-1273</v>
      </c>
      <c r="J21" s="1" t="s">
        <v>76</v>
      </c>
      <c r="K21" s="19">
        <v>-312</v>
      </c>
      <c r="M21" s="1">
        <v>-296</v>
      </c>
    </row>
    <row r="22" spans="1:14" x14ac:dyDescent="0.5">
      <c r="A22" s="11" t="s">
        <v>41</v>
      </c>
      <c r="B22" s="87">
        <v>-1</v>
      </c>
      <c r="C22" s="20"/>
      <c r="D22" s="36">
        <v>-404</v>
      </c>
      <c r="E22" s="20"/>
      <c r="F22" s="87">
        <v>-1</v>
      </c>
      <c r="G22" s="20"/>
      <c r="H22" s="36">
        <v>-1</v>
      </c>
      <c r="J22" s="1" t="s">
        <v>64</v>
      </c>
      <c r="K22" s="19">
        <v>-1031</v>
      </c>
      <c r="M22" s="1">
        <v>-1009</v>
      </c>
    </row>
    <row r="23" spans="1:14" x14ac:dyDescent="0.5">
      <c r="A23" s="11" t="s">
        <v>67</v>
      </c>
      <c r="B23" s="78">
        <v>0</v>
      </c>
      <c r="C23" s="20"/>
      <c r="D23" s="19">
        <v>57</v>
      </c>
      <c r="E23" s="20"/>
      <c r="F23" s="78">
        <v>0</v>
      </c>
      <c r="G23" s="20"/>
      <c r="H23" s="19">
        <v>0</v>
      </c>
      <c r="J23" s="1" t="s">
        <v>41</v>
      </c>
      <c r="K23" s="19">
        <v>-452</v>
      </c>
      <c r="M23" s="1">
        <v>-452</v>
      </c>
    </row>
    <row r="24" spans="1:14" x14ac:dyDescent="0.5">
      <c r="A24" s="11" t="s">
        <v>50</v>
      </c>
      <c r="B24" s="71">
        <v>36</v>
      </c>
      <c r="C24" s="20"/>
      <c r="D24" s="64">
        <v>-232</v>
      </c>
      <c r="E24" s="20"/>
      <c r="F24" s="71">
        <v>36</v>
      </c>
      <c r="G24" s="16"/>
      <c r="H24" s="64">
        <v>36</v>
      </c>
      <c r="J24" s="1" t="s">
        <v>50</v>
      </c>
      <c r="K24" s="61">
        <v>-257</v>
      </c>
      <c r="M24" s="1">
        <v>-197</v>
      </c>
    </row>
    <row r="25" spans="1:14" x14ac:dyDescent="0.5">
      <c r="A25" s="11" t="s">
        <v>17</v>
      </c>
      <c r="B25" s="74">
        <f>-'PL1 9M'!D23</f>
        <v>-39600</v>
      </c>
      <c r="C25" s="20"/>
      <c r="D25" s="12">
        <f>-'PL1 9M'!F23</f>
        <v>-34768</v>
      </c>
      <c r="E25" s="20"/>
      <c r="F25" s="74">
        <v>-8805</v>
      </c>
      <c r="G25" s="16"/>
      <c r="H25" s="12">
        <v>-8805</v>
      </c>
      <c r="J25" s="1" t="s">
        <v>17</v>
      </c>
      <c r="K25" s="20">
        <v>-10350</v>
      </c>
      <c r="M25" s="1">
        <v>-10350</v>
      </c>
    </row>
    <row r="26" spans="1:14" x14ac:dyDescent="0.5">
      <c r="A26" s="11" t="s">
        <v>13</v>
      </c>
      <c r="B26" s="76">
        <v>857</v>
      </c>
      <c r="C26" s="20"/>
      <c r="D26" s="9">
        <v>1221</v>
      </c>
      <c r="E26" s="20"/>
      <c r="F26" s="76">
        <v>857</v>
      </c>
      <c r="G26" s="16"/>
      <c r="H26" s="9">
        <v>857</v>
      </c>
      <c r="J26" s="1" t="s">
        <v>51</v>
      </c>
      <c r="K26" s="20">
        <v>1562</v>
      </c>
      <c r="M26" s="1">
        <v>1562</v>
      </c>
    </row>
    <row r="27" spans="1:14" x14ac:dyDescent="0.5">
      <c r="A27" s="11" t="s">
        <v>16</v>
      </c>
      <c r="B27" s="89">
        <v>-1212</v>
      </c>
      <c r="C27" s="20"/>
      <c r="D27" s="64">
        <v>-1256</v>
      </c>
      <c r="E27" s="20"/>
      <c r="F27" s="89">
        <v>-1212</v>
      </c>
      <c r="G27" s="16"/>
      <c r="H27" s="64">
        <v>-1169</v>
      </c>
      <c r="J27" s="1" t="s">
        <v>16</v>
      </c>
      <c r="K27" s="61">
        <v>-2972</v>
      </c>
      <c r="M27" s="1">
        <v>-2972</v>
      </c>
    </row>
    <row r="28" spans="1:14" x14ac:dyDescent="0.5">
      <c r="A28" s="11" t="s">
        <v>62</v>
      </c>
      <c r="B28" s="90">
        <v>12974</v>
      </c>
      <c r="C28" s="20"/>
      <c r="D28" s="37">
        <v>2055</v>
      </c>
      <c r="E28" s="20"/>
      <c r="F28" s="96">
        <v>12974</v>
      </c>
      <c r="G28" s="10"/>
      <c r="H28" s="44">
        <v>0</v>
      </c>
      <c r="J28" s="1" t="s">
        <v>62</v>
      </c>
      <c r="K28" s="37">
        <v>5788</v>
      </c>
      <c r="M28" s="1">
        <v>0</v>
      </c>
    </row>
    <row r="29" spans="1:14" x14ac:dyDescent="0.5">
      <c r="A29" s="33" t="s">
        <v>24</v>
      </c>
      <c r="B29" s="91">
        <f>SUM(B13:B28)</f>
        <v>336563</v>
      </c>
      <c r="C29" s="23"/>
      <c r="D29" s="102">
        <f>SUM(D13:D28)</f>
        <v>50466</v>
      </c>
      <c r="E29" s="23"/>
      <c r="F29" s="91">
        <f>SUM(F13:F28)</f>
        <v>375224</v>
      </c>
      <c r="G29" s="23"/>
      <c r="H29" s="22">
        <f>SUM(H13:H28)</f>
        <v>207479</v>
      </c>
      <c r="K29" s="1"/>
    </row>
    <row r="30" spans="1:14" x14ac:dyDescent="0.5">
      <c r="A30" s="52" t="s">
        <v>23</v>
      </c>
      <c r="B30" s="78"/>
      <c r="C30" s="20"/>
      <c r="D30" s="19"/>
      <c r="E30" s="20"/>
      <c r="F30" s="78"/>
      <c r="G30" s="20"/>
      <c r="H30" s="19"/>
      <c r="K30" s="1"/>
    </row>
    <row r="31" spans="1:14" x14ac:dyDescent="0.5">
      <c r="A31" s="11" t="s">
        <v>108</v>
      </c>
      <c r="B31" s="92">
        <f>3983+580</f>
        <v>4563</v>
      </c>
      <c r="C31" s="20"/>
      <c r="D31" s="13">
        <v>2207</v>
      </c>
      <c r="E31" s="20"/>
      <c r="F31" s="92">
        <v>4563</v>
      </c>
      <c r="G31" s="20"/>
      <c r="H31" s="13">
        <v>7428</v>
      </c>
      <c r="K31" s="1"/>
    </row>
    <row r="32" spans="1:14" x14ac:dyDescent="0.5">
      <c r="A32" s="11" t="s">
        <v>8</v>
      </c>
      <c r="B32" s="74">
        <v>-10472</v>
      </c>
      <c r="C32" s="20"/>
      <c r="D32" s="24">
        <v>4857</v>
      </c>
      <c r="E32" s="20"/>
      <c r="F32" s="74">
        <v>-10472</v>
      </c>
      <c r="G32" s="20"/>
      <c r="H32" s="12">
        <v>-12300</v>
      </c>
      <c r="J32" s="1">
        <f>'BS1'!F15-'BS1'!D15</f>
        <v>-86342</v>
      </c>
      <c r="K32" s="8">
        <f>'BS1'!J15-'BS1'!H15</f>
        <v>-87317</v>
      </c>
      <c r="N32" s="13"/>
    </row>
    <row r="33" spans="1:14" x14ac:dyDescent="0.5">
      <c r="A33" s="11" t="s">
        <v>4</v>
      </c>
      <c r="B33" s="92">
        <v>295</v>
      </c>
      <c r="C33" s="20"/>
      <c r="D33" s="13">
        <v>255</v>
      </c>
      <c r="E33" s="20"/>
      <c r="F33" s="92">
        <v>295</v>
      </c>
      <c r="G33" s="16"/>
      <c r="H33" s="13">
        <v>285</v>
      </c>
      <c r="J33" s="1">
        <f>'BS1'!F17-'BS1'!D17</f>
        <v>-53709</v>
      </c>
      <c r="K33" s="8">
        <f>'BS1'!J18-'BS1'!H18</f>
        <v>-287</v>
      </c>
      <c r="N33" s="24"/>
    </row>
    <row r="34" spans="1:14" x14ac:dyDescent="0.5">
      <c r="A34" s="11" t="s">
        <v>5</v>
      </c>
      <c r="B34" s="74">
        <f>-2467-580</f>
        <v>-3047</v>
      </c>
      <c r="C34" s="20"/>
      <c r="D34" s="12">
        <v>-5</v>
      </c>
      <c r="E34" s="20"/>
      <c r="F34" s="74">
        <v>-3047</v>
      </c>
      <c r="G34" s="16"/>
      <c r="H34" s="12">
        <v>-3047</v>
      </c>
      <c r="J34" s="1">
        <f>'BS1'!F33-'BS1'!D33</f>
        <v>4</v>
      </c>
      <c r="K34" s="8">
        <f>'BS1'!J33-'BS1'!H33</f>
        <v>0</v>
      </c>
      <c r="N34" s="13"/>
    </row>
    <row r="35" spans="1:14" x14ac:dyDescent="0.5">
      <c r="A35" s="52" t="s">
        <v>27</v>
      </c>
      <c r="B35" s="92"/>
      <c r="C35" s="20"/>
      <c r="D35" s="12"/>
      <c r="E35" s="20"/>
      <c r="F35" s="92"/>
      <c r="G35" s="20"/>
      <c r="H35" s="13"/>
      <c r="N35" s="13"/>
    </row>
    <row r="36" spans="1:14" x14ac:dyDescent="0.5">
      <c r="A36" s="11" t="s">
        <v>106</v>
      </c>
      <c r="B36" s="74">
        <v>-12885</v>
      </c>
      <c r="C36" s="20"/>
      <c r="D36" s="12">
        <v>-11394</v>
      </c>
      <c r="E36" s="20"/>
      <c r="F36" s="74">
        <v>-12885</v>
      </c>
      <c r="G36" s="20"/>
      <c r="H36" s="12">
        <v>-12680</v>
      </c>
      <c r="N36" s="13"/>
    </row>
    <row r="37" spans="1:14" x14ac:dyDescent="0.5">
      <c r="A37" s="11" t="s">
        <v>6</v>
      </c>
      <c r="B37" s="74">
        <v>-527</v>
      </c>
      <c r="C37" s="20"/>
      <c r="D37" s="14">
        <v>1734</v>
      </c>
      <c r="E37" s="20"/>
      <c r="F37" s="74">
        <v>-527</v>
      </c>
      <c r="G37" s="20"/>
      <c r="H37" s="12">
        <v>-508</v>
      </c>
      <c r="J37" s="1" t="e">
        <f>'BS2'!#REF!-'BS2'!#REF!</f>
        <v>#REF!</v>
      </c>
      <c r="K37" s="8" t="e">
        <f>'BS2'!#REF!-'BS2'!#REF!</f>
        <v>#REF!</v>
      </c>
      <c r="N37" s="13"/>
    </row>
    <row r="38" spans="1:14" x14ac:dyDescent="0.5">
      <c r="A38" s="11" t="s">
        <v>98</v>
      </c>
      <c r="B38" s="93">
        <v>1637</v>
      </c>
      <c r="C38" s="20"/>
      <c r="D38" s="32">
        <v>1302</v>
      </c>
      <c r="E38" s="20"/>
      <c r="F38" s="93">
        <v>1637</v>
      </c>
      <c r="G38" s="20"/>
      <c r="H38" s="32">
        <v>1610</v>
      </c>
      <c r="J38" s="1">
        <f>'BS2'!D22-'BS2'!F22</f>
        <v>5152</v>
      </c>
      <c r="K38" s="8">
        <f>'BS2'!H22-'BS2'!J22</f>
        <v>5004</v>
      </c>
      <c r="N38" s="14"/>
    </row>
    <row r="39" spans="1:14" x14ac:dyDescent="0.5">
      <c r="A39" s="11" t="s">
        <v>11</v>
      </c>
      <c r="B39" s="94">
        <v>0</v>
      </c>
      <c r="C39" s="20"/>
      <c r="D39" s="65">
        <v>-3039</v>
      </c>
      <c r="E39" s="20"/>
      <c r="F39" s="94">
        <v>0</v>
      </c>
      <c r="G39" s="20"/>
      <c r="H39" s="49">
        <v>0</v>
      </c>
      <c r="J39" s="1">
        <f>'BS2'!D23-'BS2'!F23</f>
        <v>54</v>
      </c>
      <c r="K39" s="8">
        <f>'BS2'!H23-'BS2'!J23</f>
        <v>54</v>
      </c>
      <c r="N39" s="32"/>
    </row>
    <row r="40" spans="1:14" x14ac:dyDescent="0.5">
      <c r="A40" s="5" t="s">
        <v>25</v>
      </c>
      <c r="B40" s="81">
        <f>SUM(B29:B39)</f>
        <v>316127</v>
      </c>
      <c r="C40" s="23"/>
      <c r="D40" s="102">
        <f>SUM(D29:D39)</f>
        <v>46383</v>
      </c>
      <c r="E40" s="23"/>
      <c r="F40" s="81">
        <f>SUM(F29:F39)</f>
        <v>354788</v>
      </c>
      <c r="G40" s="23"/>
      <c r="H40" s="23">
        <f>SUM(H29:H39)</f>
        <v>188267</v>
      </c>
      <c r="N40" s="54"/>
    </row>
    <row r="41" spans="1:14" x14ac:dyDescent="0.5">
      <c r="A41" s="52" t="s">
        <v>110</v>
      </c>
      <c r="B41" s="84">
        <v>0</v>
      </c>
      <c r="C41" s="23"/>
      <c r="D41" s="12">
        <v>-1</v>
      </c>
      <c r="E41" s="23"/>
      <c r="F41" s="84">
        <v>0</v>
      </c>
      <c r="G41" s="12"/>
      <c r="H41" s="10">
        <v>0</v>
      </c>
    </row>
    <row r="42" spans="1:14" x14ac:dyDescent="0.5">
      <c r="A42" s="52" t="s">
        <v>109</v>
      </c>
      <c r="B42" s="74">
        <v>-306</v>
      </c>
      <c r="C42" s="20"/>
      <c r="D42" s="12">
        <v>-244</v>
      </c>
      <c r="E42" s="20"/>
      <c r="F42" s="74">
        <v>-306</v>
      </c>
      <c r="G42" s="12"/>
      <c r="H42" s="12">
        <v>-290</v>
      </c>
      <c r="J42" s="1">
        <f>B42-F42</f>
        <v>0</v>
      </c>
    </row>
    <row r="43" spans="1:14" x14ac:dyDescent="0.5">
      <c r="A43" s="5" t="s">
        <v>26</v>
      </c>
      <c r="B43" s="95">
        <f>SUM(B40:B42)</f>
        <v>315821</v>
      </c>
      <c r="C43" s="23"/>
      <c r="D43" s="67">
        <f>SUM(D40:D42)</f>
        <v>46138</v>
      </c>
      <c r="E43" s="23"/>
      <c r="F43" s="95">
        <f>SUM(F40:F42)</f>
        <v>354482</v>
      </c>
      <c r="G43" s="23"/>
      <c r="H43" s="25">
        <f>SUM(H40:H42)</f>
        <v>187977</v>
      </c>
      <c r="I43" s="2"/>
      <c r="K43" s="8">
        <v>43851</v>
      </c>
    </row>
    <row r="44" spans="1:14" ht="17.45" customHeight="1" x14ac:dyDescent="0.5">
      <c r="A44" s="5"/>
      <c r="B44" s="23"/>
      <c r="C44" s="23"/>
      <c r="D44" s="23"/>
      <c r="E44" s="23"/>
      <c r="F44" s="23"/>
      <c r="G44" s="23"/>
      <c r="H44" s="23"/>
      <c r="I44" s="2"/>
      <c r="K44" s="8">
        <f>K43-F43</f>
        <v>-310631</v>
      </c>
    </row>
    <row r="45" spans="1:14" ht="9" customHeight="1" x14ac:dyDescent="0.5">
      <c r="A45" s="5"/>
      <c r="B45" s="23"/>
      <c r="C45" s="23"/>
      <c r="D45" s="23"/>
      <c r="E45" s="23"/>
      <c r="F45" s="23"/>
      <c r="G45" s="23"/>
      <c r="H45" s="23"/>
      <c r="I45" s="2"/>
    </row>
    <row r="46" spans="1:14" x14ac:dyDescent="0.5">
      <c r="A46" s="246" t="s">
        <v>32</v>
      </c>
      <c r="B46" s="246"/>
      <c r="C46" s="246"/>
      <c r="D46" s="246"/>
      <c r="E46" s="246"/>
      <c r="F46" s="246"/>
      <c r="H46" s="12"/>
    </row>
    <row r="47" spans="1:14" x14ac:dyDescent="0.5">
      <c r="B47" s="97"/>
      <c r="C47" s="43"/>
      <c r="D47" s="12"/>
      <c r="E47" s="12"/>
      <c r="F47" s="99"/>
      <c r="G47" s="39"/>
      <c r="H47" s="12"/>
    </row>
    <row r="48" spans="1:14" x14ac:dyDescent="0.5">
      <c r="B48" s="97"/>
      <c r="C48" s="43"/>
      <c r="D48" s="12"/>
      <c r="E48" s="12"/>
      <c r="F48" s="99"/>
      <c r="G48" s="39"/>
      <c r="H48" s="12"/>
    </row>
    <row r="49" spans="2:8" x14ac:dyDescent="0.5">
      <c r="B49" s="97"/>
      <c r="C49" s="43"/>
      <c r="D49" s="12"/>
      <c r="E49" s="12"/>
      <c r="F49" s="100"/>
      <c r="G49" s="40"/>
      <c r="H49" s="12"/>
    </row>
    <row r="50" spans="2:8" x14ac:dyDescent="0.5">
      <c r="B50" s="97"/>
      <c r="C50" s="43"/>
      <c r="D50" s="12"/>
      <c r="E50" s="12"/>
      <c r="F50" s="100"/>
      <c r="G50" s="40"/>
      <c r="H50" s="12"/>
    </row>
    <row r="51" spans="2:8" x14ac:dyDescent="0.5">
      <c r="B51" s="97"/>
      <c r="C51" s="43"/>
      <c r="D51" s="12"/>
      <c r="E51" s="12"/>
      <c r="F51" s="101"/>
      <c r="H51" s="12"/>
    </row>
    <row r="52" spans="2:8" x14ac:dyDescent="0.5">
      <c r="F52" s="101"/>
    </row>
    <row r="53" spans="2:8" x14ac:dyDescent="0.5">
      <c r="F53" s="101"/>
    </row>
    <row r="54" spans="2:8" x14ac:dyDescent="0.5">
      <c r="F54" s="101"/>
    </row>
    <row r="55" spans="2:8" x14ac:dyDescent="0.5">
      <c r="F55" s="101"/>
    </row>
    <row r="56" spans="2:8" x14ac:dyDescent="0.5">
      <c r="F56" s="101"/>
    </row>
    <row r="57" spans="2:8" x14ac:dyDescent="0.5">
      <c r="F57" s="101"/>
    </row>
    <row r="58" spans="2:8" x14ac:dyDescent="0.5">
      <c r="F58" s="101"/>
    </row>
    <row r="59" spans="2:8" x14ac:dyDescent="0.5">
      <c r="F59" s="101"/>
    </row>
    <row r="60" spans="2:8" x14ac:dyDescent="0.5">
      <c r="F60" s="101"/>
    </row>
    <row r="61" spans="2:8" x14ac:dyDescent="0.5">
      <c r="F61" s="101"/>
    </row>
    <row r="62" spans="2:8" x14ac:dyDescent="0.5">
      <c r="F62" s="101"/>
    </row>
    <row r="63" spans="2:8" x14ac:dyDescent="0.5">
      <c r="F63" s="101"/>
    </row>
    <row r="64" spans="2:8" x14ac:dyDescent="0.5">
      <c r="F64" s="101"/>
    </row>
    <row r="65" spans="6:6" x14ac:dyDescent="0.5">
      <c r="F65" s="101"/>
    </row>
    <row r="66" spans="6:6" x14ac:dyDescent="0.5">
      <c r="F66" s="101"/>
    </row>
    <row r="67" spans="6:6" x14ac:dyDescent="0.5">
      <c r="F67" s="101"/>
    </row>
    <row r="68" spans="6:6" x14ac:dyDescent="0.5">
      <c r="F68" s="101"/>
    </row>
    <row r="69" spans="6:6" x14ac:dyDescent="0.5">
      <c r="F69" s="101"/>
    </row>
    <row r="70" spans="6:6" x14ac:dyDescent="0.5">
      <c r="F70" s="101"/>
    </row>
    <row r="71" spans="6:6" x14ac:dyDescent="0.5">
      <c r="F71" s="101"/>
    </row>
    <row r="72" spans="6:6" x14ac:dyDescent="0.5">
      <c r="F72" s="101"/>
    </row>
    <row r="73" spans="6:6" x14ac:dyDescent="0.5">
      <c r="F73" s="101"/>
    </row>
    <row r="74" spans="6:6" x14ac:dyDescent="0.5">
      <c r="F74" s="101"/>
    </row>
    <row r="75" spans="6:6" x14ac:dyDescent="0.5">
      <c r="F75" s="101"/>
    </row>
    <row r="76" spans="6:6" x14ac:dyDescent="0.5">
      <c r="F76" s="101"/>
    </row>
    <row r="77" spans="6:6" x14ac:dyDescent="0.5">
      <c r="F77" s="101"/>
    </row>
    <row r="78" spans="6:6" x14ac:dyDescent="0.5">
      <c r="F78" s="101"/>
    </row>
    <row r="79" spans="6:6" x14ac:dyDescent="0.5">
      <c r="F79" s="101"/>
    </row>
    <row r="80" spans="6:6" x14ac:dyDescent="0.5">
      <c r="F80" s="101"/>
    </row>
    <row r="81" spans="6:6" x14ac:dyDescent="0.5">
      <c r="F81" s="101"/>
    </row>
    <row r="82" spans="6:6" x14ac:dyDescent="0.5">
      <c r="F82" s="101"/>
    </row>
    <row r="83" spans="6:6" x14ac:dyDescent="0.5">
      <c r="F83" s="101"/>
    </row>
    <row r="84" spans="6:6" x14ac:dyDescent="0.5">
      <c r="F84" s="10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136</v>
      </c>
      <c r="H1" s="28" t="str">
        <f>'งบกระแสเงินสด 1'!H1</f>
        <v>UNAUDITED BUT REVIEWED</v>
      </c>
    </row>
    <row r="2" spans="1:11" x14ac:dyDescent="0.5">
      <c r="A2" s="107" t="s">
        <v>135</v>
      </c>
      <c r="H2" s="28"/>
    </row>
    <row r="3" spans="1:11" x14ac:dyDescent="0.5">
      <c r="A3" s="245" t="s">
        <v>15</v>
      </c>
      <c r="B3" s="245"/>
      <c r="C3" s="4"/>
      <c r="D3" s="4"/>
      <c r="E3" s="4"/>
      <c r="F3" s="4"/>
      <c r="G3" s="4"/>
      <c r="H3" s="4"/>
      <c r="J3" s="29"/>
      <c r="K3" s="29"/>
    </row>
    <row r="4" spans="1:11" x14ac:dyDescent="0.5">
      <c r="A4" s="5" t="s">
        <v>19</v>
      </c>
      <c r="B4" s="5"/>
      <c r="C4" s="4"/>
      <c r="D4" s="4"/>
      <c r="E4" s="4"/>
      <c r="F4" s="4"/>
      <c r="G4" s="4"/>
      <c r="H4" s="4"/>
      <c r="J4" s="29"/>
      <c r="K4" s="29"/>
    </row>
    <row r="5" spans="1:11" x14ac:dyDescent="0.5">
      <c r="A5" s="245" t="str">
        <f>'งบกระแสเงินสด 1'!A5:D5</f>
        <v>FOR THE NINE - MONTH PERIOD ENDED 30 SEPTEMBER 2022</v>
      </c>
      <c r="B5" s="245"/>
      <c r="C5" s="4"/>
      <c r="D5" s="4"/>
      <c r="E5" s="4"/>
      <c r="F5" s="4"/>
      <c r="G5" s="4"/>
      <c r="H5" s="4"/>
      <c r="J5" s="29"/>
      <c r="K5" s="29"/>
    </row>
    <row r="6" spans="1:11" x14ac:dyDescent="0.5">
      <c r="H6" s="3" t="str">
        <f>'งบกระแสเงินสด 1'!H6</f>
        <v>UNIT : THOUSAND BAHT</v>
      </c>
      <c r="J6" s="29"/>
      <c r="K6" s="29"/>
    </row>
    <row r="7" spans="1:11" x14ac:dyDescent="0.5">
      <c r="B7" s="244" t="s">
        <v>12</v>
      </c>
      <c r="C7" s="244"/>
      <c r="D7" s="244"/>
      <c r="E7" s="6"/>
      <c r="F7" s="244" t="s">
        <v>9</v>
      </c>
      <c r="G7" s="244"/>
      <c r="H7" s="244"/>
      <c r="J7" s="29"/>
      <c r="K7" s="29"/>
    </row>
    <row r="8" spans="1:11" x14ac:dyDescent="0.5">
      <c r="B8" s="27">
        <f>'งบกระแสเงินสด 1'!B8</f>
        <v>2022</v>
      </c>
      <c r="C8" s="28"/>
      <c r="D8" s="27">
        <f>'งบกระแสเงินสด 1'!D8</f>
        <v>2021</v>
      </c>
      <c r="E8" s="28"/>
      <c r="F8" s="27">
        <f>'งบกระแสเงินสด 1'!F8</f>
        <v>2022</v>
      </c>
      <c r="G8" s="28"/>
      <c r="H8" s="27">
        <f>'งบกระแสเงินสด 1'!H8</f>
        <v>2021</v>
      </c>
      <c r="J8" s="29"/>
      <c r="K8" s="29"/>
    </row>
    <row r="9" spans="1:11" x14ac:dyDescent="0.5">
      <c r="A9" s="5" t="s">
        <v>2</v>
      </c>
      <c r="D9" s="3"/>
      <c r="H9" s="3"/>
    </row>
    <row r="10" spans="1:11" x14ac:dyDescent="0.5">
      <c r="A10" s="103" t="s">
        <v>111</v>
      </c>
      <c r="D10" s="3"/>
      <c r="H10" s="3"/>
    </row>
    <row r="11" spans="1:11" x14ac:dyDescent="0.5">
      <c r="A11" s="104" t="s">
        <v>112</v>
      </c>
      <c r="D11" s="3"/>
      <c r="H11" s="3"/>
    </row>
    <row r="12" spans="1:11" x14ac:dyDescent="0.5">
      <c r="A12" s="46" t="s">
        <v>113</v>
      </c>
      <c r="D12" s="3"/>
      <c r="H12" s="3"/>
    </row>
    <row r="13" spans="1:11" x14ac:dyDescent="0.5">
      <c r="A13" s="104" t="s">
        <v>114</v>
      </c>
      <c r="D13" s="3"/>
      <c r="H13" s="3"/>
    </row>
    <row r="14" spans="1:11" x14ac:dyDescent="0.5">
      <c r="A14" s="46" t="s">
        <v>113</v>
      </c>
      <c r="D14" s="3"/>
      <c r="H14" s="3"/>
    </row>
    <row r="15" spans="1:11" x14ac:dyDescent="0.5">
      <c r="A15" s="104" t="s">
        <v>112</v>
      </c>
      <c r="D15" s="3"/>
      <c r="H15" s="3"/>
    </row>
    <row r="16" spans="1:11" x14ac:dyDescent="0.5">
      <c r="A16" s="46" t="s">
        <v>115</v>
      </c>
      <c r="D16" s="3"/>
      <c r="H16" s="3"/>
    </row>
    <row r="17" spans="1:8" x14ac:dyDescent="0.5">
      <c r="A17" s="104" t="s">
        <v>114</v>
      </c>
      <c r="D17" s="3"/>
      <c r="H17" s="3"/>
    </row>
    <row r="18" spans="1:8" x14ac:dyDescent="0.5">
      <c r="A18" s="46" t="s">
        <v>115</v>
      </c>
      <c r="D18" s="3"/>
      <c r="H18" s="3"/>
    </row>
    <row r="19" spans="1:8" x14ac:dyDescent="0.5">
      <c r="A19" s="103" t="s">
        <v>79</v>
      </c>
      <c r="D19" s="3"/>
      <c r="H19" s="3"/>
    </row>
    <row r="20" spans="1:8" x14ac:dyDescent="0.5">
      <c r="A20" s="104" t="s">
        <v>116</v>
      </c>
      <c r="D20" s="3"/>
      <c r="H20" s="3"/>
    </row>
    <row r="21" spans="1:8" x14ac:dyDescent="0.5">
      <c r="A21" s="103" t="s">
        <v>117</v>
      </c>
      <c r="D21" s="3"/>
      <c r="H21" s="3"/>
    </row>
    <row r="22" spans="1:8" x14ac:dyDescent="0.5">
      <c r="A22" s="105" t="s">
        <v>118</v>
      </c>
      <c r="D22" s="3"/>
      <c r="H22" s="3"/>
    </row>
    <row r="23" spans="1:8" x14ac:dyDescent="0.5">
      <c r="A23" s="46" t="s">
        <v>119</v>
      </c>
      <c r="D23" s="3"/>
      <c r="H23" s="3"/>
    </row>
    <row r="24" spans="1:8" x14ac:dyDescent="0.5">
      <c r="A24" s="105" t="s">
        <v>120</v>
      </c>
      <c r="D24" s="3"/>
      <c r="H24" s="3"/>
    </row>
    <row r="25" spans="1:8" x14ac:dyDescent="0.5">
      <c r="A25" s="46" t="s">
        <v>121</v>
      </c>
      <c r="D25" s="3"/>
      <c r="H25" s="3"/>
    </row>
    <row r="26" spans="1:8" x14ac:dyDescent="0.5">
      <c r="A26" s="105" t="s">
        <v>120</v>
      </c>
      <c r="D26" s="3"/>
      <c r="H26" s="3"/>
    </row>
    <row r="27" spans="1:8" x14ac:dyDescent="0.5">
      <c r="A27" s="46" t="s">
        <v>122</v>
      </c>
      <c r="D27" s="3"/>
      <c r="H27" s="3"/>
    </row>
    <row r="28" spans="1:8" x14ac:dyDescent="0.5">
      <c r="A28" s="104" t="s">
        <v>123</v>
      </c>
      <c r="D28" s="3"/>
      <c r="H28" s="3"/>
    </row>
    <row r="29" spans="1:8" x14ac:dyDescent="0.5">
      <c r="A29" s="46" t="s">
        <v>122</v>
      </c>
      <c r="D29" s="3"/>
      <c r="H29" s="3"/>
    </row>
    <row r="30" spans="1:8" x14ac:dyDescent="0.5">
      <c r="A30" s="105" t="s">
        <v>124</v>
      </c>
      <c r="D30" s="3"/>
      <c r="H30" s="3"/>
    </row>
    <row r="31" spans="1:8" x14ac:dyDescent="0.5">
      <c r="A31" s="46" t="s">
        <v>119</v>
      </c>
      <c r="D31" s="3"/>
      <c r="H31" s="3"/>
    </row>
    <row r="32" spans="1:8" x14ac:dyDescent="0.5">
      <c r="A32" s="104" t="s">
        <v>125</v>
      </c>
      <c r="D32" s="3"/>
      <c r="H32" s="3"/>
    </row>
    <row r="33" spans="1:8" x14ac:dyDescent="0.5">
      <c r="A33" s="46" t="s">
        <v>126</v>
      </c>
      <c r="D33" s="3"/>
      <c r="H33" s="3"/>
    </row>
    <row r="34" spans="1:8" x14ac:dyDescent="0.5">
      <c r="A34" s="104" t="s">
        <v>114</v>
      </c>
      <c r="D34" s="3"/>
      <c r="H34" s="3"/>
    </row>
    <row r="35" spans="1:8" x14ac:dyDescent="0.5">
      <c r="A35" s="46" t="s">
        <v>126</v>
      </c>
      <c r="D35" s="3"/>
      <c r="H35" s="3"/>
    </row>
    <row r="36" spans="1:8" x14ac:dyDescent="0.5">
      <c r="A36" s="104" t="s">
        <v>127</v>
      </c>
      <c r="D36" s="3"/>
      <c r="H36" s="3"/>
    </row>
    <row r="37" spans="1:8" x14ac:dyDescent="0.5">
      <c r="A37" s="46" t="s">
        <v>122</v>
      </c>
      <c r="D37" s="3"/>
      <c r="H37" s="3"/>
    </row>
    <row r="38" spans="1:8" x14ac:dyDescent="0.5">
      <c r="A38" s="104" t="s">
        <v>127</v>
      </c>
      <c r="D38" s="3"/>
      <c r="H38" s="3"/>
    </row>
    <row r="39" spans="1:8" x14ac:dyDescent="0.5">
      <c r="A39" s="46" t="s">
        <v>119</v>
      </c>
      <c r="D39" s="3"/>
      <c r="H39" s="3"/>
    </row>
    <row r="40" spans="1:8" x14ac:dyDescent="0.5">
      <c r="A40" s="106" t="s">
        <v>128</v>
      </c>
      <c r="D40" s="3"/>
      <c r="H40" s="3"/>
    </row>
    <row r="41" spans="1:8" s="21" customFormat="1" x14ac:dyDescent="0.5">
      <c r="A41" s="50" t="s">
        <v>105</v>
      </c>
      <c r="B41" s="74">
        <v>-28420</v>
      </c>
      <c r="C41" s="74"/>
      <c r="D41" s="74">
        <v>-8930</v>
      </c>
      <c r="E41" s="12"/>
      <c r="F41" s="12">
        <v>-28420</v>
      </c>
      <c r="G41" s="12"/>
      <c r="H41" s="74">
        <v>-8930</v>
      </c>
    </row>
    <row r="42" spans="1:8" s="21" customFormat="1" x14ac:dyDescent="0.5">
      <c r="A42" s="50" t="s">
        <v>79</v>
      </c>
      <c r="B42" s="79">
        <v>0</v>
      </c>
      <c r="C42" s="76"/>
      <c r="D42" s="79">
        <v>258</v>
      </c>
      <c r="E42" s="20"/>
      <c r="F42" s="55">
        <v>0</v>
      </c>
      <c r="G42" s="20"/>
      <c r="H42" s="79">
        <v>258</v>
      </c>
    </row>
    <row r="43" spans="1:8" s="21" customFormat="1" x14ac:dyDescent="0.5">
      <c r="A43" s="50" t="s">
        <v>83</v>
      </c>
      <c r="B43" s="79">
        <v>6123</v>
      </c>
      <c r="C43" s="76"/>
      <c r="D43" s="79">
        <v>0</v>
      </c>
      <c r="E43" s="20"/>
      <c r="F43" s="55">
        <v>6123</v>
      </c>
      <c r="G43" s="20"/>
      <c r="H43" s="77">
        <v>0</v>
      </c>
    </row>
    <row r="44" spans="1:8" s="21" customFormat="1" x14ac:dyDescent="0.5">
      <c r="A44" s="50" t="s">
        <v>102</v>
      </c>
      <c r="B44" s="79">
        <v>255</v>
      </c>
      <c r="C44" s="76"/>
      <c r="D44" s="79">
        <v>240</v>
      </c>
      <c r="E44" s="20"/>
      <c r="F44" s="55">
        <v>255</v>
      </c>
      <c r="G44" s="20"/>
      <c r="H44" s="79">
        <v>240</v>
      </c>
    </row>
    <row r="45" spans="1:8" s="21" customFormat="1" x14ac:dyDescent="0.5">
      <c r="A45" s="50" t="s">
        <v>28</v>
      </c>
      <c r="B45" s="75">
        <v>1193</v>
      </c>
      <c r="C45" s="78"/>
      <c r="D45" s="75">
        <v>814</v>
      </c>
      <c r="E45" s="19"/>
      <c r="F45" s="29">
        <v>1193</v>
      </c>
      <c r="G45" s="19"/>
      <c r="H45" s="75">
        <v>814</v>
      </c>
    </row>
    <row r="46" spans="1:8" s="21" customFormat="1" x14ac:dyDescent="0.5">
      <c r="A46" s="50" t="s">
        <v>10</v>
      </c>
      <c r="B46" s="74">
        <f>-12656-113</f>
        <v>-12769</v>
      </c>
      <c r="C46" s="78"/>
      <c r="D46" s="74">
        <v>-4061</v>
      </c>
      <c r="E46" s="19"/>
      <c r="F46" s="12">
        <v>-12769</v>
      </c>
      <c r="G46" s="12"/>
      <c r="H46" s="74">
        <v>-4061</v>
      </c>
    </row>
    <row r="47" spans="1:8" s="21" customFormat="1" x14ac:dyDescent="0.5">
      <c r="A47" s="50" t="s">
        <v>18</v>
      </c>
      <c r="B47" s="74">
        <v>-16</v>
      </c>
      <c r="C47" s="76"/>
      <c r="D47" s="74">
        <v>-12</v>
      </c>
      <c r="E47" s="19"/>
      <c r="F47" s="12">
        <v>-16</v>
      </c>
      <c r="G47" s="12"/>
      <c r="H47" s="74">
        <v>-12</v>
      </c>
    </row>
    <row r="48" spans="1:8" s="21" customFormat="1" x14ac:dyDescent="0.5">
      <c r="A48" s="51" t="s">
        <v>68</v>
      </c>
      <c r="B48" s="79">
        <v>7</v>
      </c>
      <c r="C48" s="78"/>
      <c r="D48" s="79">
        <v>405</v>
      </c>
      <c r="E48" s="19"/>
      <c r="F48" s="55">
        <v>7</v>
      </c>
      <c r="G48" s="19"/>
      <c r="H48" s="79">
        <v>405</v>
      </c>
    </row>
    <row r="49" spans="1:15" s="21" customFormat="1" x14ac:dyDescent="0.5">
      <c r="A49" s="50" t="s">
        <v>103</v>
      </c>
      <c r="B49" s="75">
        <v>7711</v>
      </c>
      <c r="C49" s="76"/>
      <c r="D49" s="75">
        <v>11076</v>
      </c>
      <c r="E49" s="20"/>
      <c r="F49" s="29">
        <v>7711</v>
      </c>
      <c r="G49" s="20"/>
      <c r="H49" s="75">
        <v>11076</v>
      </c>
    </row>
    <row r="50" spans="1:15" s="21" customFormat="1" x14ac:dyDescent="0.5">
      <c r="A50" s="5" t="s">
        <v>86</v>
      </c>
      <c r="B50" s="80">
        <f>SUM(B41:B49)</f>
        <v>-25916</v>
      </c>
      <c r="C50" s="81"/>
      <c r="D50" s="80">
        <f>SUM(D41:D49)</f>
        <v>-210</v>
      </c>
      <c r="E50" s="66"/>
      <c r="F50" s="67">
        <f>SUM(F41:F49)</f>
        <v>-25916</v>
      </c>
      <c r="G50" s="23"/>
      <c r="H50" s="67">
        <f>SUM(H41:H49)</f>
        <v>-210</v>
      </c>
    </row>
    <row r="51" spans="1:15" s="21" customFormat="1" x14ac:dyDescent="0.5">
      <c r="A51" s="1"/>
      <c r="B51" s="16"/>
      <c r="C51" s="16"/>
      <c r="D51" s="16"/>
      <c r="E51" s="16"/>
      <c r="F51" s="16"/>
      <c r="G51" s="16"/>
      <c r="H51" s="16"/>
    </row>
    <row r="52" spans="1:15" s="21" customFormat="1" x14ac:dyDescent="0.5">
      <c r="A52" s="5" t="s">
        <v>3</v>
      </c>
      <c r="B52" s="15"/>
      <c r="C52" s="16"/>
      <c r="D52" s="15"/>
      <c r="E52" s="16"/>
      <c r="F52" s="15"/>
      <c r="G52" s="16"/>
      <c r="H52" s="15"/>
    </row>
    <row r="53" spans="1:15" s="21" customFormat="1" hidden="1" x14ac:dyDescent="0.5">
      <c r="A53" s="52" t="s">
        <v>69</v>
      </c>
      <c r="B53" s="31"/>
      <c r="C53" s="10"/>
      <c r="D53" s="31">
        <v>0</v>
      </c>
      <c r="E53" s="10"/>
      <c r="F53" s="31">
        <v>0</v>
      </c>
      <c r="G53" s="48"/>
      <c r="H53" s="31">
        <v>0</v>
      </c>
    </row>
    <row r="54" spans="1:15" s="21" customFormat="1" x14ac:dyDescent="0.5">
      <c r="A54" s="52" t="s">
        <v>70</v>
      </c>
      <c r="B54" s="82">
        <v>-17280</v>
      </c>
      <c r="C54" s="83"/>
      <c r="D54" s="77">
        <v>0</v>
      </c>
      <c r="E54" s="41"/>
      <c r="F54" s="65">
        <v>-17280</v>
      </c>
      <c r="G54" s="42"/>
      <c r="H54" s="31">
        <v>0</v>
      </c>
    </row>
    <row r="55" spans="1:15" s="21" customFormat="1" x14ac:dyDescent="0.5">
      <c r="A55" s="5" t="s">
        <v>47</v>
      </c>
      <c r="B55" s="80">
        <f>SUM(B53:B54)</f>
        <v>-17280</v>
      </c>
      <c r="C55" s="84"/>
      <c r="D55" s="85">
        <f>SUM(D53:D54)</f>
        <v>0</v>
      </c>
      <c r="E55" s="10"/>
      <c r="F55" s="67">
        <f>SUM(F53:F54)</f>
        <v>-17280</v>
      </c>
      <c r="G55" s="10"/>
      <c r="H55" s="45">
        <f>SUM(H53:H54)</f>
        <v>0</v>
      </c>
    </row>
    <row r="56" spans="1:15" s="30" customFormat="1" x14ac:dyDescent="0.5">
      <c r="A56" s="5" t="s">
        <v>30</v>
      </c>
      <c r="B56" s="86">
        <f>+'งบกระแสเงินสด 1'!B43+'งบกระแสเงินสด 2'!B50+'งบกระแสเงินสด 2'!B55</f>
        <v>272625</v>
      </c>
      <c r="C56" s="81"/>
      <c r="D56" s="81">
        <f>+'งบกระแสเงินสด 1'!D43+'งบกระแสเงินสด 2'!D50+'งบกระแสเงินสด 2'!D55</f>
        <v>45928</v>
      </c>
      <c r="E56" s="23"/>
      <c r="F56" s="66">
        <f>+'งบกระแสเงินสด 1'!F43+'งบกระแสเงินสด 2'!F50+'งบกระแสเงินสด 2'!F55</f>
        <v>311286</v>
      </c>
      <c r="G56" s="23"/>
      <c r="H56" s="23">
        <f>+'งบกระแสเงินสด 1'!H43+'งบกระแสเงินสด 2'!H50+'งบกระแสเงินสด 2'!H55</f>
        <v>187767</v>
      </c>
      <c r="M56" s="21"/>
      <c r="N56" s="21"/>
      <c r="O56" s="21"/>
    </row>
    <row r="57" spans="1:15" s="21" customFormat="1" ht="22.5" x14ac:dyDescent="0.5">
      <c r="A57" s="52" t="s">
        <v>37</v>
      </c>
      <c r="B57" s="72">
        <f>'BS1'!F12</f>
        <v>198441</v>
      </c>
      <c r="C57" s="71"/>
      <c r="D57" s="72">
        <v>181158</v>
      </c>
      <c r="E57" s="16"/>
      <c r="F57" s="26">
        <f>'BS1'!J12</f>
        <v>157764</v>
      </c>
      <c r="G57" s="16"/>
      <c r="H57" s="26">
        <v>162012</v>
      </c>
      <c r="J57" s="57" t="s">
        <v>72</v>
      </c>
      <c r="K57" s="58" t="s">
        <v>73</v>
      </c>
      <c r="L57" s="59" t="s">
        <v>74</v>
      </c>
      <c r="M57" s="60" t="s">
        <v>75</v>
      </c>
    </row>
    <row r="58" spans="1:15" s="30" customFormat="1" thickBot="1" x14ac:dyDescent="0.5">
      <c r="A58" s="5" t="s">
        <v>35</v>
      </c>
      <c r="B58" s="73">
        <f>SUM(B56:B57)</f>
        <v>471066</v>
      </c>
      <c r="C58" s="69"/>
      <c r="D58" s="73">
        <f>SUM(D56:D57)</f>
        <v>227086</v>
      </c>
      <c r="E58" s="23"/>
      <c r="F58" s="17">
        <f>SUM(F56:F57)</f>
        <v>469050</v>
      </c>
      <c r="G58" s="18"/>
      <c r="H58" s="17">
        <f>SUM(H56:H57)</f>
        <v>349779</v>
      </c>
      <c r="J58" s="62">
        <f>B58-'BS1'!D12</f>
        <v>292852</v>
      </c>
      <c r="K58" s="62">
        <f>50194-D58</f>
        <v>-176892</v>
      </c>
      <c r="L58" s="63">
        <f>F58-'BS1'!H12</f>
        <v>317820</v>
      </c>
      <c r="M58" s="62">
        <f>48729-H58</f>
        <v>-301050</v>
      </c>
    </row>
    <row r="59" spans="1:15" s="21" customFormat="1" ht="22.5" thickTop="1" x14ac:dyDescent="0.5">
      <c r="A59" s="1"/>
      <c r="B59" s="15"/>
      <c r="C59" s="16"/>
      <c r="D59" s="15"/>
      <c r="E59" s="16"/>
      <c r="F59" s="15"/>
      <c r="G59" s="16"/>
      <c r="H59" s="15"/>
    </row>
    <row r="60" spans="1:15" s="21" customFormat="1" ht="23.25" x14ac:dyDescent="0.55000000000000004">
      <c r="A60" s="5" t="s">
        <v>7</v>
      </c>
      <c r="K60" s="34"/>
      <c r="L60" s="35"/>
      <c r="M60" s="34">
        <v>77043</v>
      </c>
      <c r="N60" s="35"/>
      <c r="O60" s="34"/>
    </row>
    <row r="61" spans="1:15" s="21" customFormat="1" x14ac:dyDescent="0.5">
      <c r="A61" s="21" t="s">
        <v>71</v>
      </c>
    </row>
    <row r="62" spans="1:15" s="21" customFormat="1" x14ac:dyDescent="0.5">
      <c r="A62" s="51" t="s">
        <v>104</v>
      </c>
      <c r="B62" s="10" t="e">
        <f>'PL2 9M'!#REF!</f>
        <v>#REF!</v>
      </c>
      <c r="C62" s="31"/>
      <c r="D62" s="10" t="e">
        <f>'PL2 9M'!#REF!</f>
        <v>#REF!</v>
      </c>
      <c r="E62" s="31"/>
      <c r="F62" s="10" t="e">
        <f>'PL2 9M'!#REF!</f>
        <v>#REF!</v>
      </c>
      <c r="G62" s="31"/>
      <c r="H62" s="10" t="e">
        <f>'PL2 9M'!#REF!</f>
        <v>#REF!</v>
      </c>
      <c r="I62" s="19"/>
      <c r="K62" s="21" t="e">
        <f>H62*0.2</f>
        <v>#REF!</v>
      </c>
    </row>
    <row r="63" spans="1:15" s="21" customFormat="1" x14ac:dyDescent="0.5">
      <c r="A63" s="51" t="s">
        <v>96</v>
      </c>
      <c r="B63" s="12"/>
      <c r="C63" s="29"/>
      <c r="D63" s="12"/>
      <c r="E63" s="29"/>
      <c r="F63" s="12"/>
      <c r="G63" s="29"/>
      <c r="H63" s="12"/>
      <c r="I63" s="19"/>
    </row>
    <row r="64" spans="1:15" s="21" customFormat="1" x14ac:dyDescent="0.5">
      <c r="A64" s="68" t="s">
        <v>97</v>
      </c>
      <c r="B64" s="12">
        <f>'PL2 9M'!D15</f>
        <v>-71353</v>
      </c>
      <c r="C64" s="12"/>
      <c r="D64" s="12">
        <f>'PL2 9M'!F15</f>
        <v>0</v>
      </c>
      <c r="E64" s="12"/>
      <c r="F64" s="12">
        <f>'PL2 9M'!H15</f>
        <v>-71353</v>
      </c>
      <c r="G64" s="12"/>
      <c r="H64" s="12">
        <f>'PL2 9M'!J15</f>
        <v>0</v>
      </c>
      <c r="I64" s="19"/>
    </row>
    <row r="65" spans="1:13" s="21" customFormat="1" x14ac:dyDescent="0.5">
      <c r="A65" s="53" t="s">
        <v>88</v>
      </c>
      <c r="B65" s="47">
        <f>'BS2'!D13</f>
        <v>0</v>
      </c>
      <c r="C65" s="47"/>
      <c r="D65" s="47">
        <f>'BS2'!F13</f>
        <v>0</v>
      </c>
      <c r="E65" s="47"/>
      <c r="F65" s="47">
        <f>'BS2'!H13</f>
        <v>0</v>
      </c>
      <c r="G65" s="47"/>
      <c r="H65" s="47">
        <f>'BS2'!J13</f>
        <v>0</v>
      </c>
      <c r="I65" s="19"/>
    </row>
    <row r="66" spans="1:13" s="21" customFormat="1" hidden="1" x14ac:dyDescent="0.5">
      <c r="A66" s="53" t="s">
        <v>20</v>
      </c>
      <c r="B66" s="47"/>
      <c r="C66" s="29"/>
      <c r="D66" s="47">
        <v>4876</v>
      </c>
      <c r="E66" s="29"/>
      <c r="F66" s="47"/>
      <c r="G66" s="29"/>
      <c r="H66" s="47">
        <v>4856</v>
      </c>
    </row>
    <row r="67" spans="1:13" s="21" customFormat="1" hidden="1" x14ac:dyDescent="0.5">
      <c r="A67" s="53" t="s">
        <v>49</v>
      </c>
      <c r="B67" s="47"/>
      <c r="C67" s="29"/>
      <c r="D67" s="47">
        <v>24140</v>
      </c>
      <c r="E67" s="29"/>
      <c r="F67" s="47"/>
      <c r="G67" s="29"/>
      <c r="H67" s="47">
        <v>24140</v>
      </c>
    </row>
    <row r="68" spans="1:13" s="21" customFormat="1" hidden="1" x14ac:dyDescent="0.5">
      <c r="A68" s="53" t="s">
        <v>29</v>
      </c>
      <c r="B68" s="47"/>
      <c r="C68" s="29"/>
      <c r="D68" s="47">
        <v>11696</v>
      </c>
      <c r="E68" s="29"/>
      <c r="F68" s="47"/>
      <c r="G68" s="29"/>
      <c r="H68" s="47">
        <v>11696</v>
      </c>
    </row>
    <row r="69" spans="1:13" s="21" customFormat="1" x14ac:dyDescent="0.5">
      <c r="A69" s="53"/>
      <c r="B69" s="47"/>
      <c r="C69" s="29"/>
      <c r="D69" s="31"/>
      <c r="E69" s="29"/>
      <c r="F69" s="47"/>
      <c r="G69" s="29"/>
      <c r="H69" s="8"/>
      <c r="K69" s="21" t="e">
        <f>H62-K62</f>
        <v>#REF!</v>
      </c>
    </row>
    <row r="70" spans="1:13" s="21" customFormat="1" ht="7.5" customHeight="1" x14ac:dyDescent="0.5">
      <c r="A70" s="38"/>
      <c r="B70" s="47"/>
      <c r="C70" s="29"/>
      <c r="D70" s="31"/>
      <c r="E70" s="29"/>
      <c r="F70" s="47"/>
      <c r="G70" s="29"/>
      <c r="H70" s="8"/>
    </row>
    <row r="71" spans="1:13" s="21" customFormat="1" x14ac:dyDescent="0.5">
      <c r="A71" s="246" t="s">
        <v>32</v>
      </c>
      <c r="B71" s="246"/>
      <c r="C71" s="246"/>
      <c r="D71" s="246"/>
      <c r="E71" s="246"/>
      <c r="F71" s="246"/>
    </row>
    <row r="72" spans="1:13" s="21" customFormat="1" x14ac:dyDescent="0.5">
      <c r="F72" s="15"/>
      <c r="H72" s="29"/>
    </row>
    <row r="73" spans="1:13" ht="9" customHeight="1" x14ac:dyDescent="0.5"/>
    <row r="77" spans="1:13" x14ac:dyDescent="0.5">
      <c r="H77" s="21"/>
      <c r="I77" s="247" t="s">
        <v>59</v>
      </c>
      <c r="J77" s="247"/>
      <c r="K77" s="247"/>
      <c r="L77" s="247"/>
      <c r="M77" s="21"/>
    </row>
    <row r="78" spans="1:13" x14ac:dyDescent="0.5">
      <c r="H78" s="21"/>
      <c r="I78" s="21" t="s">
        <v>52</v>
      </c>
      <c r="J78" s="21" t="s">
        <v>53</v>
      </c>
      <c r="K78" s="21" t="s">
        <v>54</v>
      </c>
      <c r="L78" s="21" t="s">
        <v>55</v>
      </c>
      <c r="M78" s="21"/>
    </row>
    <row r="79" spans="1:13" x14ac:dyDescent="0.5">
      <c r="H79" s="21"/>
      <c r="I79" s="21">
        <v>174899999.99973649</v>
      </c>
      <c r="J79" s="21">
        <v>390879999.99547219</v>
      </c>
      <c r="K79" s="21">
        <v>3413259.06</v>
      </c>
      <c r="L79" s="21">
        <v>-6222778.7813657802</v>
      </c>
      <c r="M79" s="21" t="s">
        <v>58</v>
      </c>
    </row>
    <row r="80" spans="1:13" x14ac:dyDescent="0.5">
      <c r="H80" s="21"/>
      <c r="I80" s="21">
        <v>300279999.99510986</v>
      </c>
      <c r="J80" s="21">
        <v>42000000</v>
      </c>
      <c r="K80" s="21"/>
      <c r="L80" s="21">
        <v>275765.45273911953</v>
      </c>
      <c r="M80" s="21" t="s">
        <v>56</v>
      </c>
    </row>
    <row r="81" spans="8:13" x14ac:dyDescent="0.5">
      <c r="H81" s="21"/>
      <c r="I81" s="56"/>
      <c r="J81" s="56"/>
      <c r="K81" s="56"/>
      <c r="L81" s="56">
        <v>5068122.54</v>
      </c>
      <c r="M81" s="21" t="s">
        <v>57</v>
      </c>
    </row>
    <row r="82" spans="8:13" x14ac:dyDescent="0.5">
      <c r="H82" s="21"/>
      <c r="I82" s="21"/>
      <c r="J82" s="21"/>
      <c r="K82" s="21"/>
      <c r="L82" s="21"/>
      <c r="M82" s="21"/>
    </row>
    <row r="83" spans="8:13" x14ac:dyDescent="0.5">
      <c r="H83" s="21" t="s">
        <v>61</v>
      </c>
      <c r="I83" s="21">
        <v>1200000</v>
      </c>
      <c r="J83" s="21">
        <v>3250000</v>
      </c>
      <c r="K83" s="21">
        <v>31569.148542334791</v>
      </c>
      <c r="L83" s="21">
        <v>-107184.90527376199</v>
      </c>
      <c r="M83" s="21"/>
    </row>
    <row r="84" spans="8:13" x14ac:dyDescent="0.5">
      <c r="H84" s="21" t="s">
        <v>60</v>
      </c>
      <c r="I84" s="21">
        <f>SUM(I79:I83)</f>
        <v>476379999.99484634</v>
      </c>
      <c r="J84" s="21">
        <f>SUM(J79:J83)</f>
        <v>436129999.99547219</v>
      </c>
      <c r="K84" s="21">
        <f>SUM(K79:K83)</f>
        <v>3444828.2085423348</v>
      </c>
      <c r="L84" s="21">
        <f>SUM(L79:L83)</f>
        <v>-986075.69390042254</v>
      </c>
      <c r="M84" s="21"/>
    </row>
    <row r="85" spans="8:13" x14ac:dyDescent="0.5">
      <c r="H85" s="21"/>
      <c r="I85" s="21">
        <f>SUM(I84:I84)</f>
        <v>476379999.99484634</v>
      </c>
      <c r="J85" s="21">
        <f>SUM(J84:J84)</f>
        <v>436129999.99547219</v>
      </c>
      <c r="K85" s="21"/>
      <c r="L85" s="21">
        <v>109160.87215762585</v>
      </c>
      <c r="M85" s="21"/>
    </row>
    <row r="86" spans="8:13" x14ac:dyDescent="0.5">
      <c r="H86" s="21"/>
      <c r="I86" s="21"/>
      <c r="J86" s="21">
        <f>I85-J85</f>
        <v>40249999.999374151</v>
      </c>
      <c r="K86" s="21">
        <f>SUM(K84:K85)</f>
        <v>3444828.2085423348</v>
      </c>
      <c r="L86" s="21">
        <f>SUM(L84:L85)</f>
        <v>-876914.82174279669</v>
      </c>
      <c r="M86" s="21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  <pageSetUpPr fitToPage="1"/>
  </sheetPr>
  <dimension ref="A1:J87"/>
  <sheetViews>
    <sheetView showGridLines="0" zoomScaleNormal="100" zoomScaleSheetLayoutView="90" workbookViewId="0">
      <selection activeCell="A6" sqref="A6"/>
    </sheetView>
  </sheetViews>
  <sheetFormatPr defaultColWidth="2.5703125" defaultRowHeight="23.25" x14ac:dyDescent="0.5"/>
  <cols>
    <col min="1" max="1" width="68.42578125" style="321" customWidth="1"/>
    <col min="2" max="2" width="14.140625" style="321" customWidth="1"/>
    <col min="3" max="3" width="1.7109375" style="321" customWidth="1"/>
    <col min="4" max="4" width="14.140625" style="321" customWidth="1"/>
    <col min="5" max="5" width="1.7109375" style="321" customWidth="1"/>
    <col min="6" max="6" width="14.140625" style="321" customWidth="1"/>
    <col min="7" max="7" width="1.7109375" style="321" customWidth="1"/>
    <col min="8" max="8" width="14.140625" style="321" customWidth="1"/>
    <col min="9" max="9" width="2.5703125" style="321" customWidth="1"/>
    <col min="10" max="10" width="14.7109375" style="321" customWidth="1"/>
    <col min="11" max="64" width="2.5703125" style="321" customWidth="1"/>
    <col min="65" max="16384" width="2.5703125" style="321"/>
  </cols>
  <sheetData>
    <row r="1" spans="1:10" x14ac:dyDescent="0.5">
      <c r="H1" s="322" t="s">
        <v>146</v>
      </c>
    </row>
    <row r="2" spans="1:10" x14ac:dyDescent="0.5">
      <c r="A2" s="323" t="s">
        <v>341</v>
      </c>
      <c r="B2" s="323"/>
      <c r="C2" s="324"/>
      <c r="D2" s="324"/>
      <c r="E2" s="324"/>
      <c r="F2" s="324"/>
      <c r="G2" s="324"/>
      <c r="H2" s="322"/>
    </row>
    <row r="3" spans="1:10" x14ac:dyDescent="0.5">
      <c r="A3" s="325" t="s">
        <v>149</v>
      </c>
      <c r="B3" s="325"/>
      <c r="C3" s="324"/>
      <c r="D3" s="324"/>
      <c r="E3" s="324"/>
      <c r="F3" s="324"/>
      <c r="G3" s="324"/>
      <c r="H3" s="324"/>
    </row>
    <row r="4" spans="1:10" x14ac:dyDescent="0.5">
      <c r="A4" s="323" t="s">
        <v>355</v>
      </c>
      <c r="B4" s="323"/>
      <c r="C4" s="323"/>
      <c r="D4" s="323"/>
      <c r="E4" s="324"/>
      <c r="F4" s="324"/>
      <c r="G4" s="324"/>
      <c r="H4" s="324"/>
    </row>
    <row r="5" spans="1:10" x14ac:dyDescent="0.5">
      <c r="H5" s="254" t="s">
        <v>142</v>
      </c>
    </row>
    <row r="6" spans="1:10" ht="43.5" customHeight="1" x14ac:dyDescent="0.5">
      <c r="B6" s="326" t="s">
        <v>147</v>
      </c>
      <c r="C6" s="327"/>
      <c r="D6" s="327"/>
      <c r="E6" s="328"/>
      <c r="F6" s="326" t="s">
        <v>148</v>
      </c>
      <c r="G6" s="327"/>
      <c r="H6" s="327"/>
    </row>
    <row r="7" spans="1:10" x14ac:dyDescent="0.5">
      <c r="B7" s="297">
        <v>2022</v>
      </c>
      <c r="C7" s="258"/>
      <c r="D7" s="297">
        <v>2021</v>
      </c>
      <c r="E7" s="258"/>
      <c r="F7" s="297">
        <v>2022</v>
      </c>
      <c r="G7" s="258"/>
      <c r="H7" s="297">
        <v>2021</v>
      </c>
    </row>
    <row r="8" spans="1:10" x14ac:dyDescent="0.5">
      <c r="A8" s="325" t="s">
        <v>298</v>
      </c>
      <c r="D8" s="329"/>
      <c r="H8" s="329"/>
    </row>
    <row r="9" spans="1:10" x14ac:dyDescent="0.5">
      <c r="A9" s="330" t="s">
        <v>321</v>
      </c>
      <c r="B9" s="120">
        <v>221118</v>
      </c>
      <c r="C9" s="121"/>
      <c r="D9" s="120">
        <v>74023</v>
      </c>
      <c r="E9" s="121"/>
      <c r="F9" s="120">
        <v>233224</v>
      </c>
      <c r="G9" s="121"/>
      <c r="H9" s="120">
        <v>82265</v>
      </c>
    </row>
    <row r="10" spans="1:10" x14ac:dyDescent="0.5">
      <c r="A10" s="330" t="s">
        <v>263</v>
      </c>
      <c r="B10" s="120"/>
      <c r="C10" s="121"/>
      <c r="D10" s="120"/>
      <c r="E10" s="121"/>
      <c r="F10" s="120"/>
      <c r="G10" s="121"/>
      <c r="H10" s="120"/>
    </row>
    <row r="11" spans="1:10" x14ac:dyDescent="0.5">
      <c r="A11" s="331" t="s">
        <v>373</v>
      </c>
      <c r="B11" s="120">
        <v>-21336</v>
      </c>
      <c r="C11" s="121"/>
      <c r="D11" s="120">
        <v>3964</v>
      </c>
      <c r="E11" s="121"/>
      <c r="F11" s="120">
        <v>-17096</v>
      </c>
      <c r="G11" s="121"/>
      <c r="H11" s="120">
        <v>3964</v>
      </c>
    </row>
    <row r="12" spans="1:10" x14ac:dyDescent="0.5">
      <c r="A12" s="332" t="s">
        <v>262</v>
      </c>
      <c r="B12" s="121">
        <v>53305</v>
      </c>
      <c r="C12" s="121"/>
      <c r="D12" s="120">
        <v>50615</v>
      </c>
      <c r="E12" s="121"/>
      <c r="F12" s="121">
        <v>51582</v>
      </c>
      <c r="G12" s="121"/>
      <c r="H12" s="121">
        <v>48894</v>
      </c>
      <c r="J12" s="123"/>
    </row>
    <row r="13" spans="1:10" x14ac:dyDescent="0.5">
      <c r="A13" s="332" t="s">
        <v>297</v>
      </c>
      <c r="B13" s="121">
        <v>1020</v>
      </c>
      <c r="C13" s="121"/>
      <c r="D13" s="121">
        <v>251</v>
      </c>
      <c r="E13" s="121"/>
      <c r="F13" s="121">
        <v>1020</v>
      </c>
      <c r="G13" s="121"/>
      <c r="H13" s="121">
        <v>251</v>
      </c>
      <c r="J13" s="123"/>
    </row>
    <row r="14" spans="1:10" x14ac:dyDescent="0.5">
      <c r="A14" s="332" t="s">
        <v>261</v>
      </c>
      <c r="B14" s="121">
        <v>1959</v>
      </c>
      <c r="C14" s="121"/>
      <c r="D14" s="121">
        <v>2656</v>
      </c>
      <c r="E14" s="121"/>
      <c r="F14" s="121">
        <v>1959</v>
      </c>
      <c r="G14" s="121"/>
      <c r="H14" s="121">
        <v>2715</v>
      </c>
      <c r="J14" s="123"/>
    </row>
    <row r="15" spans="1:10" hidden="1" x14ac:dyDescent="0.5">
      <c r="A15" s="332" t="s">
        <v>129</v>
      </c>
      <c r="B15" s="113"/>
      <c r="C15" s="121"/>
      <c r="D15" s="113"/>
      <c r="E15" s="113"/>
      <c r="F15" s="113"/>
      <c r="G15" s="113"/>
      <c r="H15" s="113">
        <v>0</v>
      </c>
    </row>
    <row r="16" spans="1:10" x14ac:dyDescent="0.5">
      <c r="A16" s="332" t="s">
        <v>346</v>
      </c>
      <c r="B16" s="146">
        <v>21139</v>
      </c>
      <c r="C16" s="121"/>
      <c r="D16" s="132">
        <v>0</v>
      </c>
      <c r="E16" s="113"/>
      <c r="F16" s="113">
        <v>0</v>
      </c>
      <c r="G16" s="113"/>
      <c r="H16" s="113">
        <v>0</v>
      </c>
    </row>
    <row r="17" spans="1:8" x14ac:dyDescent="0.5">
      <c r="A17" s="332" t="s">
        <v>247</v>
      </c>
      <c r="B17" s="146">
        <v>0</v>
      </c>
      <c r="C17" s="121"/>
      <c r="D17" s="113">
        <v>0</v>
      </c>
      <c r="E17" s="113"/>
      <c r="F17" s="121">
        <v>18123</v>
      </c>
      <c r="G17" s="113"/>
      <c r="H17" s="120">
        <v>1345</v>
      </c>
    </row>
    <row r="18" spans="1:8" x14ac:dyDescent="0.5">
      <c r="A18" s="332" t="s">
        <v>335</v>
      </c>
      <c r="B18" s="146">
        <v>0</v>
      </c>
      <c r="C18" s="121"/>
      <c r="D18" s="146">
        <v>142</v>
      </c>
      <c r="E18" s="113"/>
      <c r="F18" s="113">
        <v>0</v>
      </c>
      <c r="G18" s="113"/>
      <c r="H18" s="120">
        <v>142</v>
      </c>
    </row>
    <row r="19" spans="1:8" x14ac:dyDescent="0.5">
      <c r="A19" s="332" t="s">
        <v>347</v>
      </c>
      <c r="B19" s="146">
        <v>43555</v>
      </c>
      <c r="C19" s="121"/>
      <c r="D19" s="121">
        <v>-4992</v>
      </c>
      <c r="E19" s="113"/>
      <c r="F19" s="121">
        <v>43573</v>
      </c>
      <c r="G19" s="113"/>
      <c r="H19" s="120">
        <v>-5008</v>
      </c>
    </row>
    <row r="20" spans="1:8" x14ac:dyDescent="0.5">
      <c r="A20" s="332" t="s">
        <v>348</v>
      </c>
      <c r="B20" s="120">
        <v>-930</v>
      </c>
      <c r="C20" s="121"/>
      <c r="D20" s="120">
        <v>-2966</v>
      </c>
      <c r="E20" s="121"/>
      <c r="F20" s="120">
        <v>-912</v>
      </c>
      <c r="G20" s="121"/>
      <c r="H20" s="120">
        <v>-2941</v>
      </c>
    </row>
    <row r="21" spans="1:8" x14ac:dyDescent="0.5">
      <c r="A21" s="332" t="s">
        <v>336</v>
      </c>
      <c r="B21" s="146">
        <v>0</v>
      </c>
      <c r="C21" s="121"/>
      <c r="D21" s="120">
        <v>-997</v>
      </c>
      <c r="E21" s="121"/>
      <c r="F21" s="113">
        <v>0</v>
      </c>
      <c r="G21" s="121"/>
      <c r="H21" s="120">
        <v>-997</v>
      </c>
    </row>
    <row r="22" spans="1:8" x14ac:dyDescent="0.5">
      <c r="A22" s="332" t="s">
        <v>242</v>
      </c>
      <c r="B22" s="121">
        <v>-43</v>
      </c>
      <c r="C22" s="121"/>
      <c r="D22" s="147">
        <v>-1424</v>
      </c>
      <c r="E22" s="121"/>
      <c r="F22" s="147">
        <v>-43</v>
      </c>
      <c r="G22" s="121"/>
      <c r="H22" s="147">
        <v>-1424</v>
      </c>
    </row>
    <row r="23" spans="1:8" x14ac:dyDescent="0.5">
      <c r="A23" s="332" t="s">
        <v>264</v>
      </c>
      <c r="B23" s="121">
        <v>340</v>
      </c>
      <c r="C23" s="121"/>
      <c r="D23" s="155">
        <v>356</v>
      </c>
      <c r="E23" s="121"/>
      <c r="F23" s="121">
        <v>340</v>
      </c>
      <c r="G23" s="130"/>
      <c r="H23" s="155">
        <v>356</v>
      </c>
    </row>
    <row r="24" spans="1:8" x14ac:dyDescent="0.5">
      <c r="A24" s="332" t="s">
        <v>315</v>
      </c>
      <c r="B24" s="121"/>
      <c r="C24" s="121"/>
      <c r="E24" s="121"/>
      <c r="F24" s="121"/>
      <c r="G24" s="130"/>
    </row>
    <row r="25" spans="1:8" x14ac:dyDescent="0.5">
      <c r="A25" s="333" t="s">
        <v>316</v>
      </c>
      <c r="B25" s="121">
        <v>-2037</v>
      </c>
      <c r="C25" s="121"/>
      <c r="D25" s="123">
        <v>0</v>
      </c>
      <c r="E25" s="121"/>
      <c r="F25" s="121">
        <v>-2037</v>
      </c>
      <c r="G25" s="130"/>
      <c r="H25" s="113">
        <v>0</v>
      </c>
    </row>
    <row r="26" spans="1:8" ht="24" customHeight="1" x14ac:dyDescent="0.5">
      <c r="A26" s="332" t="s">
        <v>356</v>
      </c>
      <c r="B26" s="121">
        <v>26673</v>
      </c>
      <c r="C26" s="121"/>
      <c r="D26" s="155">
        <v>322</v>
      </c>
      <c r="E26" s="121"/>
      <c r="F26" s="121">
        <v>26673</v>
      </c>
      <c r="G26" s="234"/>
      <c r="H26" s="155">
        <v>322</v>
      </c>
    </row>
    <row r="27" spans="1:8" x14ac:dyDescent="0.5">
      <c r="A27" s="332" t="s">
        <v>314</v>
      </c>
      <c r="B27" s="121">
        <v>-6542</v>
      </c>
      <c r="C27" s="121"/>
      <c r="D27" s="148">
        <v>-5381</v>
      </c>
      <c r="E27" s="121"/>
      <c r="F27" s="121">
        <v>-6549</v>
      </c>
      <c r="G27" s="130"/>
      <c r="H27" s="120">
        <v>-5381</v>
      </c>
    </row>
    <row r="28" spans="1:8" x14ac:dyDescent="0.5">
      <c r="A28" s="332" t="s">
        <v>241</v>
      </c>
      <c r="B28" s="121">
        <v>-39600</v>
      </c>
      <c r="C28" s="121"/>
      <c r="D28" s="121">
        <v>-34768</v>
      </c>
      <c r="E28" s="121"/>
      <c r="F28" s="121">
        <v>-39600</v>
      </c>
      <c r="G28" s="130"/>
      <c r="H28" s="147">
        <v>-34768</v>
      </c>
    </row>
    <row r="29" spans="1:8" x14ac:dyDescent="0.5">
      <c r="A29" s="332" t="s">
        <v>287</v>
      </c>
      <c r="B29" s="222">
        <v>0</v>
      </c>
      <c r="C29" s="113"/>
      <c r="D29" s="121">
        <v>1067</v>
      </c>
      <c r="E29" s="121"/>
      <c r="F29" s="222">
        <v>0</v>
      </c>
      <c r="G29" s="130"/>
      <c r="H29" s="147">
        <v>1067</v>
      </c>
    </row>
    <row r="30" spans="1:8" x14ac:dyDescent="0.5">
      <c r="A30" s="332" t="s">
        <v>239</v>
      </c>
      <c r="B30" s="121">
        <v>-2141</v>
      </c>
      <c r="C30" s="121"/>
      <c r="D30" s="121">
        <v>-2658</v>
      </c>
      <c r="E30" s="121"/>
      <c r="F30" s="121">
        <v>-1985</v>
      </c>
      <c r="G30" s="130"/>
      <c r="H30" s="147">
        <v>-2564</v>
      </c>
    </row>
    <row r="31" spans="1:8" x14ac:dyDescent="0.5">
      <c r="A31" s="334" t="s">
        <v>290</v>
      </c>
      <c r="B31" s="150">
        <v>8645</v>
      </c>
      <c r="C31" s="150"/>
      <c r="D31" s="150">
        <v>9653</v>
      </c>
      <c r="E31" s="121"/>
      <c r="F31" s="151">
        <v>0</v>
      </c>
      <c r="G31" s="113"/>
      <c r="H31" s="151">
        <v>0</v>
      </c>
    </row>
    <row r="32" spans="1:8" x14ac:dyDescent="0.5">
      <c r="A32" s="335" t="s">
        <v>320</v>
      </c>
      <c r="B32" s="152">
        <v>305125</v>
      </c>
      <c r="C32" s="129"/>
      <c r="D32" s="152">
        <v>89863</v>
      </c>
      <c r="E32" s="129"/>
      <c r="F32" s="152">
        <v>308272</v>
      </c>
      <c r="G32" s="129"/>
      <c r="H32" s="152">
        <v>88238</v>
      </c>
    </row>
    <row r="33" spans="1:10" x14ac:dyDescent="0.5">
      <c r="A33" s="330" t="s">
        <v>265</v>
      </c>
      <c r="B33" s="120"/>
      <c r="C33" s="121"/>
      <c r="D33" s="120"/>
      <c r="E33" s="121"/>
      <c r="F33" s="120"/>
      <c r="G33" s="121"/>
      <c r="H33" s="120"/>
    </row>
    <row r="34" spans="1:10" x14ac:dyDescent="0.5">
      <c r="A34" s="332" t="s">
        <v>288</v>
      </c>
      <c r="B34" s="153">
        <v>-65452</v>
      </c>
      <c r="C34" s="121"/>
      <c r="D34" s="153">
        <v>6543</v>
      </c>
      <c r="E34" s="121"/>
      <c r="F34" s="153">
        <v>-59560</v>
      </c>
      <c r="G34" s="121"/>
      <c r="H34" s="153">
        <v>5807</v>
      </c>
    </row>
    <row r="35" spans="1:10" x14ac:dyDescent="0.5">
      <c r="A35" s="332" t="s">
        <v>266</v>
      </c>
      <c r="B35" s="120">
        <v>-88301</v>
      </c>
      <c r="C35" s="121"/>
      <c r="D35" s="154">
        <v>-25741</v>
      </c>
      <c r="E35" s="121"/>
      <c r="F35" s="120">
        <v>-89276</v>
      </c>
      <c r="G35" s="121"/>
      <c r="H35" s="154">
        <v>-23143</v>
      </c>
    </row>
    <row r="36" spans="1:10" x14ac:dyDescent="0.5">
      <c r="A36" s="332" t="s">
        <v>300</v>
      </c>
      <c r="B36" s="120">
        <v>-29556</v>
      </c>
      <c r="C36" s="121"/>
      <c r="D36" s="240">
        <v>0</v>
      </c>
      <c r="E36" s="121"/>
      <c r="F36" s="222">
        <v>0</v>
      </c>
      <c r="G36" s="121"/>
      <c r="H36" s="222">
        <v>0</v>
      </c>
    </row>
    <row r="37" spans="1:10" x14ac:dyDescent="0.5">
      <c r="A37" s="332" t="s">
        <v>192</v>
      </c>
      <c r="B37" s="120">
        <v>-780</v>
      </c>
      <c r="C37" s="121"/>
      <c r="D37" s="153">
        <v>-284</v>
      </c>
      <c r="E37" s="153"/>
      <c r="F37" s="153">
        <v>-287</v>
      </c>
      <c r="G37" s="130"/>
      <c r="H37" s="153">
        <v>-285</v>
      </c>
    </row>
    <row r="38" spans="1:10" x14ac:dyDescent="0.5">
      <c r="A38" s="332" t="s">
        <v>202</v>
      </c>
      <c r="B38" s="120">
        <v>4</v>
      </c>
      <c r="C38" s="121"/>
      <c r="D38" s="153">
        <v>7733</v>
      </c>
      <c r="E38" s="121"/>
      <c r="F38" s="222">
        <v>0</v>
      </c>
      <c r="G38" s="121"/>
      <c r="H38" s="153">
        <v>7733</v>
      </c>
    </row>
    <row r="39" spans="1:10" x14ac:dyDescent="0.5">
      <c r="A39" s="330" t="s">
        <v>267</v>
      </c>
      <c r="B39" s="153"/>
      <c r="C39" s="121"/>
      <c r="D39" s="153"/>
      <c r="E39" s="121"/>
      <c r="F39" s="153"/>
      <c r="G39" s="121"/>
      <c r="H39" s="153"/>
      <c r="J39" s="336"/>
    </row>
    <row r="40" spans="1:10" x14ac:dyDescent="0.5">
      <c r="A40" s="332" t="s">
        <v>286</v>
      </c>
      <c r="B40" s="153">
        <v>77496</v>
      </c>
      <c r="C40" s="121"/>
      <c r="D40" s="153">
        <v>-14962</v>
      </c>
      <c r="E40" s="121"/>
      <c r="F40" s="153">
        <v>68436</v>
      </c>
      <c r="G40" s="121"/>
      <c r="H40" s="153">
        <v>-14118</v>
      </c>
    </row>
    <row r="41" spans="1:10" ht="22.9" customHeight="1" x14ac:dyDescent="0.5">
      <c r="A41" s="332" t="s">
        <v>208</v>
      </c>
      <c r="B41" s="219">
        <v>297</v>
      </c>
      <c r="C41" s="121"/>
      <c r="D41" s="241">
        <v>0</v>
      </c>
      <c r="E41" s="121"/>
      <c r="F41" s="219">
        <v>297</v>
      </c>
      <c r="G41" s="121"/>
      <c r="H41" s="222">
        <v>0</v>
      </c>
    </row>
    <row r="42" spans="1:10" x14ac:dyDescent="0.5">
      <c r="A42" s="332" t="s">
        <v>213</v>
      </c>
      <c r="B42" s="220">
        <v>5152</v>
      </c>
      <c r="C42" s="121"/>
      <c r="D42" s="220">
        <v>5603</v>
      </c>
      <c r="E42" s="121"/>
      <c r="F42" s="220">
        <v>5004</v>
      </c>
      <c r="G42" s="121"/>
      <c r="H42" s="220">
        <v>5386</v>
      </c>
    </row>
    <row r="43" spans="1:10" x14ac:dyDescent="0.5">
      <c r="A43" s="332" t="s">
        <v>214</v>
      </c>
      <c r="B43" s="221">
        <v>54</v>
      </c>
      <c r="C43" s="113"/>
      <c r="D43" s="157">
        <v>0</v>
      </c>
      <c r="E43" s="113"/>
      <c r="F43" s="156">
        <v>54</v>
      </c>
      <c r="G43" s="113"/>
      <c r="H43" s="157">
        <v>0</v>
      </c>
    </row>
    <row r="44" spans="1:10" ht="24" customHeight="1" x14ac:dyDescent="0.5">
      <c r="A44" s="325" t="s">
        <v>349</v>
      </c>
      <c r="B44" s="129">
        <v>204039</v>
      </c>
      <c r="C44" s="129"/>
      <c r="D44" s="129">
        <v>68755</v>
      </c>
      <c r="E44" s="129"/>
      <c r="F44" s="129">
        <v>232940</v>
      </c>
      <c r="G44" s="129"/>
      <c r="H44" s="129">
        <v>69618</v>
      </c>
    </row>
    <row r="45" spans="1:10" hidden="1" x14ac:dyDescent="0.5">
      <c r="A45" s="330" t="s">
        <v>110</v>
      </c>
      <c r="B45" s="127"/>
      <c r="C45" s="113"/>
      <c r="D45" s="121"/>
      <c r="E45" s="121"/>
      <c r="F45" s="127"/>
      <c r="G45" s="121"/>
      <c r="H45" s="113">
        <v>0</v>
      </c>
    </row>
    <row r="46" spans="1:10" x14ac:dyDescent="0.5">
      <c r="A46" s="330" t="s">
        <v>185</v>
      </c>
      <c r="B46" s="121">
        <v>-943</v>
      </c>
      <c r="C46" s="121"/>
      <c r="D46" s="121">
        <v>-1258</v>
      </c>
      <c r="E46" s="121"/>
      <c r="F46" s="149">
        <v>-923</v>
      </c>
      <c r="G46" s="121"/>
      <c r="H46" s="149">
        <v>-1054</v>
      </c>
    </row>
    <row r="47" spans="1:10" ht="24" customHeight="1" x14ac:dyDescent="0.5">
      <c r="A47" s="325" t="s">
        <v>350</v>
      </c>
      <c r="B47" s="226">
        <v>203096</v>
      </c>
      <c r="C47" s="227"/>
      <c r="D47" s="226">
        <v>67497</v>
      </c>
      <c r="E47" s="227"/>
      <c r="F47" s="226">
        <v>232017</v>
      </c>
      <c r="G47" s="227"/>
      <c r="H47" s="226">
        <v>68564</v>
      </c>
    </row>
    <row r="48" spans="1:10" ht="6.75" customHeight="1" x14ac:dyDescent="0.5">
      <c r="A48" s="325"/>
      <c r="B48" s="129">
        <v>915356</v>
      </c>
      <c r="C48" s="129"/>
      <c r="D48" s="129"/>
      <c r="E48" s="129"/>
      <c r="F48" s="129"/>
      <c r="G48" s="129"/>
      <c r="H48" s="129"/>
    </row>
    <row r="49" spans="1:8" ht="30" customHeight="1" x14ac:dyDescent="0.5">
      <c r="A49" s="337" t="s">
        <v>362</v>
      </c>
      <c r="B49" s="337"/>
      <c r="C49" s="337"/>
      <c r="D49" s="337"/>
      <c r="E49" s="337"/>
      <c r="F49" s="337"/>
      <c r="H49" s="149"/>
    </row>
    <row r="50" spans="1:8" x14ac:dyDescent="0.5">
      <c r="B50" s="158"/>
      <c r="C50" s="158"/>
      <c r="D50" s="149"/>
      <c r="E50" s="149"/>
      <c r="F50" s="338"/>
      <c r="G50" s="339"/>
      <c r="H50" s="149"/>
    </row>
    <row r="51" spans="1:8" x14ac:dyDescent="0.5">
      <c r="B51" s="158"/>
      <c r="C51" s="158"/>
      <c r="D51" s="149"/>
      <c r="E51" s="149"/>
      <c r="F51" s="338"/>
      <c r="G51" s="339"/>
      <c r="H51" s="340"/>
    </row>
    <row r="52" spans="1:8" x14ac:dyDescent="0.5">
      <c r="B52" s="158"/>
      <c r="C52" s="158"/>
      <c r="D52" s="149"/>
      <c r="E52" s="149"/>
      <c r="F52" s="159"/>
      <c r="G52" s="160"/>
      <c r="H52" s="149"/>
    </row>
    <row r="53" spans="1:8" x14ac:dyDescent="0.5">
      <c r="B53" s="158"/>
      <c r="C53" s="158"/>
      <c r="D53" s="149"/>
      <c r="E53" s="149"/>
      <c r="F53" s="159"/>
      <c r="G53" s="160"/>
      <c r="H53" s="340"/>
    </row>
    <row r="54" spans="1:8" x14ac:dyDescent="0.5">
      <c r="B54" s="158"/>
      <c r="C54" s="158"/>
      <c r="D54" s="149"/>
      <c r="E54" s="149"/>
      <c r="F54" s="341"/>
      <c r="H54" s="149"/>
    </row>
    <row r="55" spans="1:8" x14ac:dyDescent="0.5">
      <c r="F55" s="341"/>
    </row>
    <row r="56" spans="1:8" x14ac:dyDescent="0.5">
      <c r="F56" s="341"/>
    </row>
    <row r="57" spans="1:8" x14ac:dyDescent="0.5">
      <c r="F57" s="341"/>
    </row>
    <row r="58" spans="1:8" x14ac:dyDescent="0.5">
      <c r="F58" s="341"/>
    </row>
    <row r="59" spans="1:8" x14ac:dyDescent="0.5">
      <c r="F59" s="341"/>
    </row>
    <row r="60" spans="1:8" x14ac:dyDescent="0.5">
      <c r="F60" s="341"/>
    </row>
    <row r="61" spans="1:8" x14ac:dyDescent="0.5">
      <c r="F61" s="341"/>
    </row>
    <row r="62" spans="1:8" x14ac:dyDescent="0.5">
      <c r="F62" s="341"/>
    </row>
    <row r="63" spans="1:8" x14ac:dyDescent="0.5">
      <c r="F63" s="341"/>
    </row>
    <row r="64" spans="1:8" x14ac:dyDescent="0.5">
      <c r="F64" s="341"/>
    </row>
    <row r="65" spans="6:6" x14ac:dyDescent="0.5">
      <c r="F65" s="341"/>
    </row>
    <row r="66" spans="6:6" x14ac:dyDescent="0.5">
      <c r="F66" s="341"/>
    </row>
    <row r="67" spans="6:6" x14ac:dyDescent="0.5">
      <c r="F67" s="341"/>
    </row>
    <row r="68" spans="6:6" x14ac:dyDescent="0.5">
      <c r="F68" s="341"/>
    </row>
    <row r="69" spans="6:6" x14ac:dyDescent="0.5">
      <c r="F69" s="341"/>
    </row>
    <row r="70" spans="6:6" x14ac:dyDescent="0.5">
      <c r="F70" s="341"/>
    </row>
    <row r="71" spans="6:6" x14ac:dyDescent="0.5">
      <c r="F71" s="341"/>
    </row>
    <row r="72" spans="6:6" x14ac:dyDescent="0.5">
      <c r="F72" s="341"/>
    </row>
    <row r="73" spans="6:6" x14ac:dyDescent="0.5">
      <c r="F73" s="341"/>
    </row>
    <row r="74" spans="6:6" x14ac:dyDescent="0.5">
      <c r="F74" s="341"/>
    </row>
    <row r="75" spans="6:6" x14ac:dyDescent="0.5">
      <c r="F75" s="341"/>
    </row>
    <row r="76" spans="6:6" x14ac:dyDescent="0.5">
      <c r="F76" s="341"/>
    </row>
    <row r="77" spans="6:6" x14ac:dyDescent="0.5">
      <c r="F77" s="341"/>
    </row>
    <row r="78" spans="6:6" x14ac:dyDescent="0.5">
      <c r="F78" s="341"/>
    </row>
    <row r="79" spans="6:6" x14ac:dyDescent="0.5">
      <c r="F79" s="341"/>
    </row>
    <row r="80" spans="6:6" x14ac:dyDescent="0.5">
      <c r="F80" s="341"/>
    </row>
    <row r="81" spans="6:6" x14ac:dyDescent="0.5">
      <c r="F81" s="341"/>
    </row>
    <row r="82" spans="6:6" x14ac:dyDescent="0.5">
      <c r="F82" s="341"/>
    </row>
    <row r="83" spans="6:6" x14ac:dyDescent="0.5">
      <c r="F83" s="341"/>
    </row>
    <row r="84" spans="6:6" x14ac:dyDescent="0.5">
      <c r="F84" s="341"/>
    </row>
    <row r="85" spans="6:6" x14ac:dyDescent="0.5">
      <c r="F85" s="341"/>
    </row>
    <row r="86" spans="6:6" x14ac:dyDescent="0.5">
      <c r="F86" s="341"/>
    </row>
    <row r="87" spans="6:6" x14ac:dyDescent="0.5">
      <c r="F87" s="341"/>
    </row>
  </sheetData>
  <mergeCells count="5">
    <mergeCell ref="A2:B2"/>
    <mergeCell ref="A4:D4"/>
    <mergeCell ref="B6:D6"/>
    <mergeCell ref="F6:H6"/>
    <mergeCell ref="A49:F49"/>
  </mergeCells>
  <pageMargins left="0.70866141732283505" right="0.196850393700787" top="0.39370078740157499" bottom="0.196850393700787" header="0.43307086614173201" footer="0.23622047244094499"/>
  <pageSetup paperSize="9" scale="77" fitToWidth="0" orientation="portrait" r:id="rId1"/>
  <headerFooter>
    <oddFooter>&amp;R&amp;"Angsana New,Regular"&amp;16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59999389629810485"/>
  </sheetPr>
  <dimension ref="A1:L70"/>
  <sheetViews>
    <sheetView showGridLines="0" zoomScaleNormal="100" zoomScaleSheetLayoutView="90" workbookViewId="0">
      <selection activeCell="A6" sqref="A6"/>
    </sheetView>
  </sheetViews>
  <sheetFormatPr defaultColWidth="9.140625" defaultRowHeight="23.25" x14ac:dyDescent="0.5"/>
  <cols>
    <col min="1" max="1" width="67.7109375" style="321" customWidth="1"/>
    <col min="2" max="2" width="12.5703125" style="321" customWidth="1"/>
    <col min="3" max="3" width="1.7109375" style="321" customWidth="1"/>
    <col min="4" max="4" width="12.5703125" style="321" customWidth="1"/>
    <col min="5" max="5" width="1.7109375" style="321" customWidth="1"/>
    <col min="6" max="6" width="12.5703125" style="321" customWidth="1"/>
    <col min="7" max="7" width="1.7109375" style="321" customWidth="1"/>
    <col min="8" max="8" width="12.5703125" style="321" customWidth="1"/>
    <col min="9" max="65" width="17" style="321" customWidth="1"/>
    <col min="66" max="16384" width="9.140625" style="321"/>
  </cols>
  <sheetData>
    <row r="1" spans="1:12" x14ac:dyDescent="0.5">
      <c r="H1" s="322" t="s">
        <v>146</v>
      </c>
    </row>
    <row r="2" spans="1:12" x14ac:dyDescent="0.5">
      <c r="A2" s="323" t="s">
        <v>341</v>
      </c>
      <c r="B2" s="323"/>
      <c r="C2" s="324"/>
      <c r="D2" s="324"/>
      <c r="E2" s="324"/>
      <c r="F2" s="324"/>
      <c r="G2" s="324"/>
      <c r="H2" s="322"/>
      <c r="J2" s="125"/>
      <c r="K2" s="123"/>
      <c r="L2" s="123"/>
    </row>
    <row r="3" spans="1:12" x14ac:dyDescent="0.5">
      <c r="A3" s="325" t="s">
        <v>150</v>
      </c>
      <c r="B3" s="325"/>
      <c r="C3" s="324"/>
      <c r="D3" s="324"/>
      <c r="E3" s="324"/>
      <c r="F3" s="324"/>
      <c r="G3" s="324"/>
      <c r="H3" s="324"/>
    </row>
    <row r="4" spans="1:12" x14ac:dyDescent="0.5">
      <c r="A4" s="325" t="s">
        <v>355</v>
      </c>
      <c r="B4" s="325"/>
      <c r="C4" s="324"/>
      <c r="D4" s="324"/>
      <c r="E4" s="324"/>
      <c r="F4" s="324"/>
      <c r="G4" s="324"/>
      <c r="H4" s="324"/>
    </row>
    <row r="5" spans="1:12" x14ac:dyDescent="0.5">
      <c r="H5" s="329" t="s">
        <v>142</v>
      </c>
    </row>
    <row r="6" spans="1:12" ht="43.5" customHeight="1" x14ac:dyDescent="0.5">
      <c r="B6" s="326" t="s">
        <v>147</v>
      </c>
      <c r="C6" s="327"/>
      <c r="D6" s="327"/>
      <c r="E6" s="328"/>
      <c r="F6" s="326" t="s">
        <v>148</v>
      </c>
      <c r="G6" s="327"/>
      <c r="H6" s="327"/>
    </row>
    <row r="7" spans="1:12" x14ac:dyDescent="0.5">
      <c r="B7" s="342">
        <v>2022</v>
      </c>
      <c r="C7" s="322"/>
      <c r="D7" s="342">
        <v>2021</v>
      </c>
      <c r="E7" s="322"/>
      <c r="F7" s="342">
        <v>2022</v>
      </c>
      <c r="G7" s="322"/>
      <c r="H7" s="342">
        <v>2021</v>
      </c>
    </row>
    <row r="8" spans="1:12" x14ac:dyDescent="0.5">
      <c r="A8" s="343" t="s">
        <v>295</v>
      </c>
      <c r="D8" s="329"/>
      <c r="H8" s="329"/>
    </row>
    <row r="9" spans="1:12" hidden="1" x14ac:dyDescent="0.5">
      <c r="A9" s="117" t="s">
        <v>268</v>
      </c>
      <c r="B9" s="118"/>
      <c r="D9" s="119"/>
      <c r="E9" s="120"/>
      <c r="F9" s="118"/>
      <c r="G9" s="121"/>
      <c r="H9" s="122"/>
    </row>
    <row r="10" spans="1:12" x14ac:dyDescent="0.5">
      <c r="A10" s="124" t="s">
        <v>269</v>
      </c>
      <c r="B10" s="125"/>
      <c r="D10" s="329"/>
      <c r="F10" s="125"/>
      <c r="H10" s="126"/>
    </row>
    <row r="11" spans="1:12" x14ac:dyDescent="0.5">
      <c r="A11" s="344" t="s">
        <v>270</v>
      </c>
      <c r="B11" s="125">
        <v>292900</v>
      </c>
      <c r="D11" s="119">
        <v>289250</v>
      </c>
      <c r="F11" s="125">
        <v>269700</v>
      </c>
      <c r="H11" s="122">
        <v>284700</v>
      </c>
    </row>
    <row r="12" spans="1:12" x14ac:dyDescent="0.5">
      <c r="A12" s="124" t="s">
        <v>271</v>
      </c>
      <c r="D12" s="329"/>
      <c r="H12" s="329"/>
    </row>
    <row r="13" spans="1:12" x14ac:dyDescent="0.5">
      <c r="A13" s="344" t="s">
        <v>272</v>
      </c>
      <c r="B13" s="119">
        <v>-409900</v>
      </c>
      <c r="D13" s="119">
        <v>-249400</v>
      </c>
      <c r="F13" s="119">
        <v>-402000</v>
      </c>
      <c r="H13" s="119">
        <v>-245700</v>
      </c>
    </row>
    <row r="14" spans="1:12" x14ac:dyDescent="0.5">
      <c r="A14" s="124" t="s">
        <v>273</v>
      </c>
      <c r="D14" s="345"/>
      <c r="H14" s="329"/>
    </row>
    <row r="15" spans="1:12" x14ac:dyDescent="0.5">
      <c r="A15" s="344" t="s">
        <v>274</v>
      </c>
      <c r="B15" s="125">
        <v>77834</v>
      </c>
      <c r="D15" s="223">
        <v>87993</v>
      </c>
      <c r="F15" s="125">
        <v>77834</v>
      </c>
      <c r="H15" s="122">
        <v>87993</v>
      </c>
    </row>
    <row r="16" spans="1:12" x14ac:dyDescent="0.5">
      <c r="A16" s="124" t="s">
        <v>271</v>
      </c>
      <c r="D16" s="329"/>
      <c r="H16" s="329"/>
    </row>
    <row r="17" spans="1:8" x14ac:dyDescent="0.5">
      <c r="A17" s="344" t="s">
        <v>275</v>
      </c>
      <c r="B17" s="119">
        <v>-58851</v>
      </c>
      <c r="D17" s="119">
        <v>-77013</v>
      </c>
      <c r="F17" s="119">
        <v>-58851</v>
      </c>
      <c r="H17" s="119">
        <v>-77013</v>
      </c>
    </row>
    <row r="18" spans="1:8" x14ac:dyDescent="0.5">
      <c r="A18" s="127" t="s">
        <v>368</v>
      </c>
      <c r="D18" s="329"/>
      <c r="H18" s="345"/>
    </row>
    <row r="19" spans="1:8" x14ac:dyDescent="0.5">
      <c r="A19" s="344" t="s">
        <v>369</v>
      </c>
      <c r="B19" s="125">
        <v>2035</v>
      </c>
      <c r="D19" s="119">
        <v>612</v>
      </c>
      <c r="F19" s="125">
        <v>2035</v>
      </c>
      <c r="H19" s="122">
        <v>612</v>
      </c>
    </row>
    <row r="20" spans="1:8" x14ac:dyDescent="0.5">
      <c r="A20" s="127" t="s">
        <v>276</v>
      </c>
      <c r="D20" s="329"/>
      <c r="H20" s="126"/>
    </row>
    <row r="21" spans="1:8" x14ac:dyDescent="0.5">
      <c r="A21" s="344" t="s">
        <v>277</v>
      </c>
      <c r="B21" s="125">
        <v>2683</v>
      </c>
      <c r="D21" s="122">
        <v>1467</v>
      </c>
      <c r="F21" s="125">
        <v>2683</v>
      </c>
      <c r="H21" s="122">
        <v>1467</v>
      </c>
    </row>
    <row r="22" spans="1:8" hidden="1" x14ac:dyDescent="0.5">
      <c r="A22" s="127" t="s">
        <v>120</v>
      </c>
      <c r="D22" s="329"/>
      <c r="H22" s="329"/>
    </row>
    <row r="23" spans="1:8" hidden="1" x14ac:dyDescent="0.5">
      <c r="A23" s="344" t="s">
        <v>122</v>
      </c>
      <c r="B23" s="118"/>
      <c r="D23" s="122"/>
      <c r="F23" s="118"/>
      <c r="H23" s="122"/>
    </row>
    <row r="24" spans="1:8" hidden="1" x14ac:dyDescent="0.5">
      <c r="A24" s="124" t="s">
        <v>123</v>
      </c>
      <c r="D24" s="329"/>
      <c r="H24" s="329"/>
    </row>
    <row r="25" spans="1:8" hidden="1" x14ac:dyDescent="0.5">
      <c r="A25" s="344" t="s">
        <v>122</v>
      </c>
      <c r="B25" s="119"/>
      <c r="D25" s="122"/>
      <c r="E25" s="120"/>
      <c r="F25" s="125"/>
      <c r="G25" s="120"/>
      <c r="H25" s="122"/>
    </row>
    <row r="26" spans="1:8" hidden="1" x14ac:dyDescent="0.5">
      <c r="A26" s="127" t="s">
        <v>124</v>
      </c>
      <c r="D26" s="329"/>
      <c r="H26" s="329"/>
    </row>
    <row r="27" spans="1:8" hidden="1" x14ac:dyDescent="0.5">
      <c r="A27" s="344" t="s">
        <v>119</v>
      </c>
      <c r="B27" s="123"/>
      <c r="D27" s="122"/>
      <c r="E27" s="121"/>
      <c r="F27" s="118"/>
      <c r="G27" s="121"/>
      <c r="H27" s="122"/>
    </row>
    <row r="28" spans="1:8" hidden="1" x14ac:dyDescent="0.5">
      <c r="A28" s="124" t="s">
        <v>125</v>
      </c>
      <c r="D28" s="329"/>
      <c r="F28" s="123"/>
      <c r="H28" s="329"/>
    </row>
    <row r="29" spans="1:8" hidden="1" x14ac:dyDescent="0.5">
      <c r="A29" s="344" t="s">
        <v>126</v>
      </c>
      <c r="B29" s="119"/>
      <c r="D29" s="118"/>
      <c r="E29" s="121"/>
      <c r="F29" s="125"/>
      <c r="G29" s="121"/>
      <c r="H29" s="118"/>
    </row>
    <row r="30" spans="1:8" hidden="1" x14ac:dyDescent="0.5">
      <c r="A30" s="124" t="s">
        <v>114</v>
      </c>
      <c r="D30" s="329"/>
      <c r="F30" s="123"/>
      <c r="H30" s="329"/>
    </row>
    <row r="31" spans="1:8" hidden="1" x14ac:dyDescent="0.5">
      <c r="A31" s="344" t="s">
        <v>126</v>
      </c>
      <c r="B31" s="118"/>
      <c r="D31" s="122"/>
      <c r="E31" s="121"/>
      <c r="F31" s="118"/>
      <c r="G31" s="121"/>
      <c r="H31" s="122"/>
    </row>
    <row r="32" spans="1:8" hidden="1" x14ac:dyDescent="0.5">
      <c r="A32" s="124" t="s">
        <v>127</v>
      </c>
      <c r="B32" s="118"/>
      <c r="D32" s="119"/>
      <c r="E32" s="121"/>
      <c r="F32" s="118"/>
      <c r="G32" s="121"/>
      <c r="H32" s="119"/>
    </row>
    <row r="33" spans="1:8" hidden="1" x14ac:dyDescent="0.5">
      <c r="A33" s="344" t="s">
        <v>122</v>
      </c>
      <c r="B33" s="118"/>
      <c r="D33" s="122"/>
      <c r="E33" s="121"/>
      <c r="F33" s="118"/>
      <c r="G33" s="121"/>
      <c r="H33" s="122"/>
    </row>
    <row r="34" spans="1:8" hidden="1" x14ac:dyDescent="0.5">
      <c r="A34" s="124" t="s">
        <v>127</v>
      </c>
      <c r="B34" s="118"/>
      <c r="D34" s="119"/>
      <c r="E34" s="121"/>
      <c r="F34" s="118"/>
      <c r="G34" s="121"/>
      <c r="H34" s="119"/>
    </row>
    <row r="35" spans="1:8" hidden="1" x14ac:dyDescent="0.5">
      <c r="A35" s="344" t="s">
        <v>119</v>
      </c>
      <c r="B35" s="118"/>
      <c r="D35" s="122"/>
      <c r="E35" s="121"/>
      <c r="F35" s="118"/>
      <c r="G35" s="121"/>
      <c r="H35" s="122"/>
    </row>
    <row r="36" spans="1:8" s="336" customFormat="1" hidden="1" x14ac:dyDescent="0.5">
      <c r="A36" s="336" t="s">
        <v>128</v>
      </c>
      <c r="B36" s="118"/>
      <c r="C36" s="121"/>
      <c r="D36" s="118"/>
      <c r="E36" s="120"/>
      <c r="F36" s="118"/>
      <c r="G36" s="121"/>
      <c r="H36" s="118"/>
    </row>
    <row r="37" spans="1:8" s="336" customFormat="1" x14ac:dyDescent="0.5">
      <c r="A37" s="336" t="s">
        <v>278</v>
      </c>
      <c r="B37" s="119">
        <v>1984</v>
      </c>
      <c r="C37" s="120"/>
      <c r="D37" s="119">
        <v>2739</v>
      </c>
      <c r="E37" s="120"/>
      <c r="F37" s="119">
        <v>1826</v>
      </c>
      <c r="G37" s="120"/>
      <c r="H37" s="122">
        <v>2644</v>
      </c>
    </row>
    <row r="38" spans="1:8" s="336" customFormat="1" x14ac:dyDescent="0.5">
      <c r="A38" s="336" t="s">
        <v>279</v>
      </c>
      <c r="B38" s="119">
        <v>-78122</v>
      </c>
      <c r="C38" s="120"/>
      <c r="D38" s="119">
        <v>-48381</v>
      </c>
      <c r="E38" s="120"/>
      <c r="F38" s="119">
        <v>-77899</v>
      </c>
      <c r="G38" s="120"/>
      <c r="H38" s="119">
        <v>-48325</v>
      </c>
    </row>
    <row r="39" spans="1:8" s="336" customFormat="1" x14ac:dyDescent="0.5">
      <c r="A39" s="336" t="s">
        <v>317</v>
      </c>
      <c r="B39" s="119">
        <v>-835</v>
      </c>
      <c r="C39" s="121"/>
      <c r="D39" s="119">
        <v>-258</v>
      </c>
      <c r="E39" s="120"/>
      <c r="F39" s="119">
        <v>-828</v>
      </c>
      <c r="G39" s="121"/>
      <c r="H39" s="119">
        <v>-258</v>
      </c>
    </row>
    <row r="40" spans="1:8" s="336" customFormat="1" x14ac:dyDescent="0.5">
      <c r="A40" s="336" t="s">
        <v>318</v>
      </c>
      <c r="B40" s="119">
        <v>-10398</v>
      </c>
      <c r="C40" s="121"/>
      <c r="D40" s="231">
        <v>-3990</v>
      </c>
      <c r="E40" s="120"/>
      <c r="F40" s="119">
        <v>-10398</v>
      </c>
      <c r="G40" s="121"/>
      <c r="H40" s="231">
        <v>-3990</v>
      </c>
    </row>
    <row r="41" spans="1:8" s="336" customFormat="1" x14ac:dyDescent="0.5">
      <c r="A41" s="336" t="s">
        <v>280</v>
      </c>
      <c r="B41" s="231">
        <v>43</v>
      </c>
      <c r="C41" s="121"/>
      <c r="D41" s="122">
        <v>1426</v>
      </c>
      <c r="E41" s="121"/>
      <c r="F41" s="235">
        <v>43</v>
      </c>
      <c r="G41" s="121"/>
      <c r="H41" s="122">
        <v>1426</v>
      </c>
    </row>
    <row r="42" spans="1:8" s="336" customFormat="1" x14ac:dyDescent="0.5">
      <c r="A42" s="336" t="s">
        <v>296</v>
      </c>
      <c r="B42" s="119">
        <v>38304</v>
      </c>
      <c r="C42" s="121"/>
      <c r="D42" s="122">
        <v>33812</v>
      </c>
      <c r="E42" s="121"/>
      <c r="F42" s="119">
        <v>38304</v>
      </c>
      <c r="G42" s="121"/>
      <c r="H42" s="122">
        <v>33812</v>
      </c>
    </row>
    <row r="43" spans="1:8" s="336" customFormat="1" x14ac:dyDescent="0.5">
      <c r="A43" s="346" t="s">
        <v>340</v>
      </c>
      <c r="B43" s="128">
        <v>-142323</v>
      </c>
      <c r="C43" s="113"/>
      <c r="D43" s="128">
        <v>38257</v>
      </c>
      <c r="E43" s="113"/>
      <c r="F43" s="128">
        <v>-157551</v>
      </c>
      <c r="G43" s="113"/>
      <c r="H43" s="128">
        <v>37368</v>
      </c>
    </row>
    <row r="44" spans="1:8" s="336" customFormat="1" ht="5.0999999999999996" customHeight="1" x14ac:dyDescent="0.5">
      <c r="B44" s="130"/>
      <c r="C44" s="130"/>
      <c r="D44" s="130"/>
      <c r="E44" s="130"/>
      <c r="F44" s="130"/>
      <c r="G44" s="130"/>
      <c r="H44" s="130"/>
    </row>
    <row r="45" spans="1:8" s="336" customFormat="1" x14ac:dyDescent="0.5">
      <c r="A45" s="343" t="s">
        <v>183</v>
      </c>
      <c r="B45" s="131"/>
      <c r="C45" s="130"/>
      <c r="D45" s="131"/>
      <c r="E45" s="130"/>
      <c r="F45" s="131"/>
      <c r="G45" s="130"/>
      <c r="H45" s="131"/>
    </row>
    <row r="46" spans="1:8" s="336" customFormat="1" x14ac:dyDescent="0.5">
      <c r="A46" s="336" t="s">
        <v>337</v>
      </c>
      <c r="B46" s="108">
        <v>0</v>
      </c>
      <c r="C46" s="108">
        <v>0</v>
      </c>
      <c r="D46" s="231">
        <v>-33637</v>
      </c>
      <c r="E46" s="130"/>
      <c r="F46" s="108">
        <v>0</v>
      </c>
      <c r="G46" s="130"/>
      <c r="H46" s="231">
        <v>-33637</v>
      </c>
    </row>
    <row r="47" spans="1:8" s="336" customFormat="1" x14ac:dyDescent="0.5">
      <c r="A47" s="336" t="s">
        <v>184</v>
      </c>
      <c r="B47" s="119">
        <v>-81000</v>
      </c>
      <c r="C47" s="130"/>
      <c r="D47" s="119">
        <v>-64800</v>
      </c>
      <c r="E47" s="130"/>
      <c r="F47" s="119">
        <v>-81000</v>
      </c>
      <c r="G47" s="130"/>
      <c r="H47" s="119">
        <v>-64800</v>
      </c>
    </row>
    <row r="48" spans="1:8" s="336" customFormat="1" hidden="1" x14ac:dyDescent="0.5">
      <c r="A48" s="336" t="s">
        <v>130</v>
      </c>
      <c r="B48" s="123">
        <v>0</v>
      </c>
      <c r="C48" s="130"/>
      <c r="D48" s="131">
        <v>0</v>
      </c>
      <c r="E48" s="130"/>
      <c r="F48" s="118">
        <v>0</v>
      </c>
      <c r="G48" s="130"/>
      <c r="H48" s="118">
        <v>0</v>
      </c>
    </row>
    <row r="49" spans="1:8" s="336" customFormat="1" hidden="1" x14ac:dyDescent="0.5">
      <c r="A49" s="336" t="s">
        <v>131</v>
      </c>
      <c r="B49" s="118">
        <v>0</v>
      </c>
      <c r="C49" s="132"/>
      <c r="D49" s="118">
        <v>0</v>
      </c>
      <c r="E49" s="132"/>
      <c r="F49" s="133">
        <v>0</v>
      </c>
      <c r="G49" s="134"/>
      <c r="H49" s="133">
        <v>0</v>
      </c>
    </row>
    <row r="50" spans="1:8" s="336" customFormat="1" x14ac:dyDescent="0.5">
      <c r="A50" s="343" t="s">
        <v>182</v>
      </c>
      <c r="B50" s="128">
        <v>-81000</v>
      </c>
      <c r="C50" s="113"/>
      <c r="D50" s="128">
        <v>-98437</v>
      </c>
      <c r="E50" s="113"/>
      <c r="F50" s="128">
        <v>-81000</v>
      </c>
      <c r="G50" s="113"/>
      <c r="H50" s="128">
        <v>-98437</v>
      </c>
    </row>
    <row r="51" spans="1:8" s="336" customFormat="1" ht="5.0999999999999996" customHeight="1" x14ac:dyDescent="0.5">
      <c r="B51" s="121"/>
      <c r="C51" s="121"/>
      <c r="D51" s="121"/>
      <c r="E51" s="121"/>
      <c r="F51" s="121"/>
      <c r="G51" s="121"/>
      <c r="H51" s="121"/>
    </row>
    <row r="52" spans="1:8" s="347" customFormat="1" hidden="1" x14ac:dyDescent="0.5">
      <c r="A52" s="343" t="s">
        <v>132</v>
      </c>
      <c r="B52" s="136"/>
      <c r="C52" s="137"/>
      <c r="D52" s="136"/>
      <c r="E52" s="137"/>
      <c r="F52" s="136"/>
      <c r="G52" s="137"/>
      <c r="H52" s="136"/>
    </row>
    <row r="53" spans="1:8" s="347" customFormat="1" hidden="1" x14ac:dyDescent="0.5">
      <c r="A53" s="348" t="s">
        <v>38</v>
      </c>
      <c r="B53" s="135">
        <v>0</v>
      </c>
      <c r="C53" s="138"/>
      <c r="D53" s="139">
        <v>0</v>
      </c>
      <c r="E53" s="138"/>
      <c r="F53" s="135">
        <v>0</v>
      </c>
      <c r="G53" s="138"/>
      <c r="H53" s="135">
        <v>0</v>
      </c>
    </row>
    <row r="54" spans="1:8" s="336" customFormat="1" ht="5.0999999999999996" customHeight="1" x14ac:dyDescent="0.5">
      <c r="B54" s="121"/>
      <c r="C54" s="121"/>
      <c r="D54" s="121"/>
      <c r="E54" s="121"/>
      <c r="F54" s="121"/>
      <c r="G54" s="121"/>
      <c r="H54" s="121"/>
    </row>
    <row r="55" spans="1:8" s="346" customFormat="1" x14ac:dyDescent="0.5">
      <c r="A55" s="346" t="s">
        <v>339</v>
      </c>
      <c r="B55" s="224">
        <v>-20227</v>
      </c>
      <c r="C55" s="225"/>
      <c r="D55" s="224">
        <v>7317</v>
      </c>
      <c r="E55" s="225"/>
      <c r="F55" s="224">
        <v>-6534</v>
      </c>
      <c r="G55" s="225"/>
      <c r="H55" s="224">
        <v>7495</v>
      </c>
    </row>
    <row r="56" spans="1:8" s="336" customFormat="1" x14ac:dyDescent="0.5">
      <c r="A56" s="336" t="s">
        <v>181</v>
      </c>
      <c r="B56" s="141">
        <v>198441</v>
      </c>
      <c r="C56" s="130"/>
      <c r="D56" s="141">
        <v>145806</v>
      </c>
      <c r="E56" s="130"/>
      <c r="F56" s="141">
        <v>157764</v>
      </c>
      <c r="G56" s="130"/>
      <c r="H56" s="142">
        <v>129832</v>
      </c>
    </row>
    <row r="57" spans="1:8" s="347" customFormat="1" ht="24" thickBot="1" x14ac:dyDescent="0.55000000000000004">
      <c r="A57" s="343" t="s">
        <v>370</v>
      </c>
      <c r="B57" s="143">
        <v>178214</v>
      </c>
      <c r="C57" s="137"/>
      <c r="D57" s="143">
        <v>153123</v>
      </c>
      <c r="E57" s="129"/>
      <c r="F57" s="143">
        <v>151230</v>
      </c>
      <c r="G57" s="137"/>
      <c r="H57" s="144">
        <v>137327</v>
      </c>
    </row>
    <row r="58" spans="1:8" s="336" customFormat="1" ht="5.0999999999999996" customHeight="1" thickTop="1" x14ac:dyDescent="0.5">
      <c r="B58" s="131"/>
      <c r="C58" s="130"/>
      <c r="D58" s="131"/>
      <c r="E58" s="130"/>
      <c r="F58" s="131"/>
      <c r="G58" s="130"/>
      <c r="H58" s="131"/>
    </row>
    <row r="59" spans="1:8" s="336" customFormat="1" x14ac:dyDescent="0.5">
      <c r="A59" s="349" t="s">
        <v>281</v>
      </c>
      <c r="B59" s="349"/>
      <c r="C59" s="349"/>
      <c r="D59" s="349"/>
    </row>
    <row r="60" spans="1:8" s="336" customFormat="1" x14ac:dyDescent="0.5">
      <c r="A60" s="336" t="s">
        <v>282</v>
      </c>
    </row>
    <row r="61" spans="1:8" s="336" customFormat="1" x14ac:dyDescent="0.5">
      <c r="A61" s="350" t="s">
        <v>319</v>
      </c>
    </row>
    <row r="62" spans="1:8" s="336" customFormat="1" x14ac:dyDescent="0.5">
      <c r="A62" s="351" t="s">
        <v>255</v>
      </c>
      <c r="B62" s="119">
        <v>2434</v>
      </c>
      <c r="C62" s="119"/>
      <c r="D62" s="119">
        <v>19016</v>
      </c>
      <c r="E62" s="119"/>
      <c r="F62" s="119">
        <v>2434</v>
      </c>
      <c r="G62" s="119"/>
      <c r="H62" s="119">
        <v>19016</v>
      </c>
    </row>
    <row r="63" spans="1:8" s="336" customFormat="1" hidden="1" x14ac:dyDescent="0.5">
      <c r="A63" s="350" t="s">
        <v>63</v>
      </c>
      <c r="B63" s="123">
        <v>0</v>
      </c>
      <c r="C63" s="118"/>
      <c r="D63" s="123">
        <v>0</v>
      </c>
      <c r="E63" s="118"/>
      <c r="F63" s="123">
        <v>0</v>
      </c>
      <c r="G63" s="118"/>
      <c r="H63" s="123">
        <v>0</v>
      </c>
    </row>
    <row r="64" spans="1:8" s="336" customFormat="1" hidden="1" x14ac:dyDescent="0.5">
      <c r="A64" s="350" t="s">
        <v>283</v>
      </c>
      <c r="B64" s="125">
        <v>0</v>
      </c>
      <c r="C64" s="122"/>
      <c r="D64" s="125">
        <v>0</v>
      </c>
      <c r="E64" s="122"/>
      <c r="F64" s="125">
        <v>0</v>
      </c>
      <c r="G64" s="122"/>
      <c r="H64" s="125">
        <v>0</v>
      </c>
    </row>
    <row r="65" spans="1:8" s="336" customFormat="1" hidden="1" x14ac:dyDescent="0.5">
      <c r="A65" s="352" t="s">
        <v>133</v>
      </c>
      <c r="C65" s="119"/>
      <c r="E65" s="119"/>
      <c r="G65" s="119"/>
    </row>
    <row r="66" spans="1:8" s="336" customFormat="1" hidden="1" x14ac:dyDescent="0.5">
      <c r="A66" s="353" t="s">
        <v>134</v>
      </c>
      <c r="B66" s="123">
        <v>0</v>
      </c>
      <c r="C66" s="119"/>
      <c r="D66" s="125">
        <v>0</v>
      </c>
      <c r="E66" s="122"/>
      <c r="F66" s="354">
        <v>0</v>
      </c>
      <c r="G66" s="122"/>
      <c r="H66" s="125">
        <v>0</v>
      </c>
    </row>
    <row r="67" spans="1:8" s="336" customFormat="1" ht="15" customHeight="1" x14ac:dyDescent="0.5">
      <c r="A67" s="355"/>
      <c r="B67" s="123"/>
      <c r="C67" s="119"/>
      <c r="D67" s="118"/>
      <c r="E67" s="119"/>
      <c r="G67" s="119"/>
      <c r="H67" s="118"/>
    </row>
    <row r="68" spans="1:8" s="336" customFormat="1" ht="15" customHeight="1" x14ac:dyDescent="0.5">
      <c r="A68" s="355"/>
      <c r="B68" s="123"/>
      <c r="C68" s="119"/>
      <c r="D68" s="118"/>
      <c r="E68" s="119"/>
      <c r="G68" s="119"/>
      <c r="H68" s="118"/>
    </row>
    <row r="69" spans="1:8" s="336" customFormat="1" ht="15" customHeight="1" x14ac:dyDescent="0.5">
      <c r="A69" s="355"/>
      <c r="B69" s="123"/>
      <c r="C69" s="119"/>
      <c r="D69" s="118"/>
      <c r="E69" s="119"/>
      <c r="G69" s="119"/>
      <c r="H69" s="118"/>
    </row>
    <row r="70" spans="1:8" s="336" customFormat="1" x14ac:dyDescent="0.5">
      <c r="A70" s="321" t="s">
        <v>362</v>
      </c>
      <c r="B70" s="321"/>
      <c r="C70" s="321"/>
      <c r="D70" s="321"/>
      <c r="E70" s="321"/>
      <c r="F70" s="321"/>
    </row>
  </sheetData>
  <mergeCells count="4">
    <mergeCell ref="B6:D6"/>
    <mergeCell ref="F6:H6"/>
    <mergeCell ref="A59:D59"/>
    <mergeCell ref="A2:B2"/>
  </mergeCells>
  <pageMargins left="0.511811023622047" right="0.23622047244094499" top="0.27559055118110198" bottom="0.196850393700787" header="0.31496062992126" footer="0.196850393700787"/>
  <pageSetup paperSize="9" scale="82" fitToHeight="0" orientation="portrait" r:id="rId1"/>
  <headerFooter>
    <oddFooter>&amp;R&amp;"Angsana New,Regular"&amp;16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5" ma:contentTypeDescription="Create a new document." ma:contentTypeScope="" ma:versionID="3fe578a8a9bdb93f4c34702cacf3859b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64088d5cd541000edaa1f8d4e8150075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B83E3-7EEE-4494-92EA-B3BE526858D7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d97f414-fcb6-440d-ba65-b94455fba3c5"/>
    <ds:schemaRef ds:uri="http://purl.org/dc/elements/1.1/"/>
    <ds:schemaRef ds:uri="3e63d8b6-852d-4812-8f71-cfa9130d7d1d"/>
  </ds:schemaRefs>
</ds:datastoreItem>
</file>

<file path=customXml/itemProps3.xml><?xml version="1.0" encoding="utf-8"?>
<ds:datastoreItem xmlns:ds="http://schemas.openxmlformats.org/officeDocument/2006/customXml" ds:itemID="{7348AED7-CBDF-413C-ACC1-D264ACE68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BS1</vt:lpstr>
      <vt:lpstr>BS2</vt:lpstr>
      <vt:lpstr>BS3</vt:lpstr>
      <vt:lpstr>PL1 3M</vt:lpstr>
      <vt:lpstr>PL2 3M</vt:lpstr>
      <vt:lpstr>PL1 9M</vt:lpstr>
      <vt:lpstr>PL2 9M</vt:lpstr>
      <vt:lpstr>Change Conso</vt:lpstr>
      <vt:lpstr>Change Separate</vt:lpstr>
      <vt:lpstr>งบกระแสเงินสด 1</vt:lpstr>
      <vt:lpstr>งบกระแสเงินสด 2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 3M'!Print_Area</vt:lpstr>
      <vt:lpstr>'PL1 9M'!Print_Area</vt:lpstr>
      <vt:lpstr>'PL2 3M'!Print_Area</vt:lpstr>
      <vt:lpstr>'PL2 9M'!Print_Area</vt:lpstr>
      <vt:lpstr>'งบกระแสเงินสด 1'!Print_Area</vt:lpstr>
      <vt:lpstr>'งบกระแสเงินสด 2'!Print_Area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somjai</cp:lastModifiedBy>
  <cp:lastPrinted>2022-11-09T09:08:11Z</cp:lastPrinted>
  <dcterms:created xsi:type="dcterms:W3CDTF">1998-11-05T08:50:11Z</dcterms:created>
  <dcterms:modified xsi:type="dcterms:W3CDTF">2022-11-11T06:52:12Z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