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CGD (3032474)\"/>
    </mc:Choice>
  </mc:AlternateContent>
  <xr:revisionPtr revIDLastSave="0" documentId="13_ncr:1_{D414546B-0153-4820-B194-17886DA1F1FE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25" r:id="rId1"/>
    <sheet name="3M" sheetId="21" r:id="rId2"/>
    <sheet name="9M" sheetId="26" r:id="rId3"/>
    <sheet name="conso" sheetId="14" r:id="rId4"/>
    <sheet name="separate" sheetId="15" r:id="rId5"/>
    <sheet name="CF" sheetId="10" r:id="rId6"/>
  </sheets>
  <definedNames>
    <definedName name="_GoBack">#REF!</definedName>
    <definedName name="INC" localSheetId="5">#REF!</definedName>
    <definedName name="IN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2" i="10" l="1"/>
  <c r="H82" i="10"/>
  <c r="F82" i="10"/>
  <c r="D82" i="10"/>
  <c r="J69" i="10"/>
  <c r="F69" i="10"/>
  <c r="H69" i="10"/>
  <c r="D69" i="10"/>
  <c r="C27" i="10"/>
  <c r="J26" i="10"/>
  <c r="J45" i="10" s="1"/>
  <c r="J50" i="10" s="1"/>
  <c r="F26" i="10"/>
  <c r="F45" i="10" s="1"/>
  <c r="F50" i="10" s="1"/>
  <c r="H26" i="10"/>
  <c r="H45" i="10" s="1"/>
  <c r="H50" i="10" s="1"/>
  <c r="D26" i="10"/>
  <c r="D45" i="10" s="1"/>
  <c r="D50" i="10" s="1"/>
  <c r="P23" i="15"/>
  <c r="R23" i="15"/>
  <c r="N24" i="15"/>
  <c r="P24" i="15" s="1"/>
  <c r="L24" i="15"/>
  <c r="J24" i="15"/>
  <c r="H24" i="15"/>
  <c r="F24" i="15"/>
  <c r="D24" i="15"/>
  <c r="N20" i="15"/>
  <c r="P20" i="15" s="1"/>
  <c r="L20" i="15"/>
  <c r="J20" i="15"/>
  <c r="H20" i="15"/>
  <c r="F20" i="15"/>
  <c r="D20" i="15"/>
  <c r="P19" i="15"/>
  <c r="R19" i="15" s="1"/>
  <c r="R16" i="15"/>
  <c r="P15" i="15"/>
  <c r="R15" i="15" s="1"/>
  <c r="V29" i="14"/>
  <c r="X29" i="14" s="1"/>
  <c r="AB29" i="14" s="1"/>
  <c r="AB28" i="14"/>
  <c r="Z30" i="14"/>
  <c r="T30" i="14"/>
  <c r="R30" i="14"/>
  <c r="P30" i="14"/>
  <c r="N30" i="14"/>
  <c r="L30" i="14"/>
  <c r="J30" i="14"/>
  <c r="H30" i="14"/>
  <c r="F30" i="14"/>
  <c r="C27" i="14"/>
  <c r="Z25" i="14"/>
  <c r="T25" i="14"/>
  <c r="R25" i="14"/>
  <c r="P25" i="14"/>
  <c r="N25" i="14"/>
  <c r="L25" i="14"/>
  <c r="J25" i="14"/>
  <c r="H25" i="14"/>
  <c r="F25" i="14"/>
  <c r="D25" i="14"/>
  <c r="V24" i="14"/>
  <c r="X24" i="14" s="1"/>
  <c r="AB24" i="14" s="1"/>
  <c r="AB20" i="14"/>
  <c r="AB19" i="14"/>
  <c r="V18" i="14"/>
  <c r="D111" i="26"/>
  <c r="J111" i="26"/>
  <c r="F111" i="26"/>
  <c r="F97" i="26"/>
  <c r="D97" i="26"/>
  <c r="J92" i="26"/>
  <c r="J98" i="26" s="1"/>
  <c r="H92" i="26"/>
  <c r="H98" i="26" s="1"/>
  <c r="F92" i="26"/>
  <c r="F98" i="26" s="1"/>
  <c r="D92" i="26"/>
  <c r="F86" i="26"/>
  <c r="D86" i="26"/>
  <c r="J82" i="26"/>
  <c r="J116" i="26" s="1"/>
  <c r="H82" i="26"/>
  <c r="H116" i="26" s="1"/>
  <c r="F82" i="26"/>
  <c r="F116" i="26" s="1"/>
  <c r="H111" i="26"/>
  <c r="D82" i="26"/>
  <c r="J73" i="26"/>
  <c r="J75" i="26" s="1"/>
  <c r="H73" i="26"/>
  <c r="H75" i="26" s="1"/>
  <c r="F73" i="26"/>
  <c r="D73" i="26"/>
  <c r="F66" i="26"/>
  <c r="F75" i="26" s="1"/>
  <c r="D66" i="26"/>
  <c r="J26" i="26"/>
  <c r="H26" i="26"/>
  <c r="F26" i="26"/>
  <c r="D26" i="26"/>
  <c r="J17" i="26"/>
  <c r="H17" i="26"/>
  <c r="F17" i="26"/>
  <c r="F27" i="26" s="1"/>
  <c r="F30" i="26" s="1"/>
  <c r="F33" i="26" s="1"/>
  <c r="F37" i="26" s="1"/>
  <c r="D17" i="26"/>
  <c r="J111" i="21"/>
  <c r="F111" i="21"/>
  <c r="F97" i="21"/>
  <c r="D97" i="21"/>
  <c r="J92" i="21"/>
  <c r="J98" i="21" s="1"/>
  <c r="H92" i="21"/>
  <c r="H98" i="21" s="1"/>
  <c r="F92" i="21"/>
  <c r="F98" i="21" s="1"/>
  <c r="D92" i="21"/>
  <c r="F86" i="21"/>
  <c r="D86" i="21"/>
  <c r="J82" i="21"/>
  <c r="J116" i="21" s="1"/>
  <c r="F82" i="21"/>
  <c r="F116" i="21" s="1"/>
  <c r="H111" i="21"/>
  <c r="D111" i="21"/>
  <c r="J73" i="21"/>
  <c r="J75" i="21" s="1"/>
  <c r="F73" i="21"/>
  <c r="H73" i="21"/>
  <c r="H75" i="21" s="1"/>
  <c r="D73" i="21"/>
  <c r="F66" i="21"/>
  <c r="D66" i="21"/>
  <c r="J25" i="21"/>
  <c r="F25" i="21"/>
  <c r="H25" i="21"/>
  <c r="D25" i="21"/>
  <c r="J15" i="21"/>
  <c r="F15" i="21"/>
  <c r="D15" i="21"/>
  <c r="H15" i="21"/>
  <c r="I128" i="25"/>
  <c r="I131" i="25" s="1"/>
  <c r="I133" i="25" s="1"/>
  <c r="G128" i="25"/>
  <c r="G131" i="25" s="1"/>
  <c r="G133" i="25" s="1"/>
  <c r="E128" i="25"/>
  <c r="E131" i="25" s="1"/>
  <c r="E133" i="25" s="1"/>
  <c r="C128" i="25"/>
  <c r="C131" i="25" s="1"/>
  <c r="C133" i="25" s="1"/>
  <c r="I81" i="25"/>
  <c r="E81" i="25"/>
  <c r="C81" i="25"/>
  <c r="G81" i="25"/>
  <c r="I73" i="25"/>
  <c r="G73" i="25"/>
  <c r="E73" i="25"/>
  <c r="C73" i="25"/>
  <c r="I36" i="25"/>
  <c r="E36" i="25"/>
  <c r="G36" i="25"/>
  <c r="C36" i="25"/>
  <c r="I23" i="25"/>
  <c r="E23" i="25"/>
  <c r="C23" i="25"/>
  <c r="C37" i="25" s="1"/>
  <c r="G23" i="25"/>
  <c r="E37" i="25" l="1"/>
  <c r="D87" i="10"/>
  <c r="J84" i="10"/>
  <c r="J87" i="10" s="1"/>
  <c r="J27" i="26"/>
  <c r="J30" i="26" s="1"/>
  <c r="J33" i="26" s="1"/>
  <c r="J37" i="26" s="1"/>
  <c r="J76" i="26" s="1"/>
  <c r="J26" i="21"/>
  <c r="J29" i="21" s="1"/>
  <c r="J32" i="21" s="1"/>
  <c r="J36" i="21" s="1"/>
  <c r="J76" i="21" s="1"/>
  <c r="G82" i="25"/>
  <c r="G134" i="25" s="1"/>
  <c r="E82" i="25"/>
  <c r="E134" i="25" s="1"/>
  <c r="I37" i="25"/>
  <c r="I82" i="25"/>
  <c r="I134" i="25" s="1"/>
  <c r="H27" i="26"/>
  <c r="H30" i="26" s="1"/>
  <c r="H33" i="26" s="1"/>
  <c r="H37" i="26" s="1"/>
  <c r="H76" i="26" s="1"/>
  <c r="H26" i="21"/>
  <c r="H29" i="21" s="1"/>
  <c r="H32" i="21" s="1"/>
  <c r="H36" i="21" s="1"/>
  <c r="H76" i="21" s="1"/>
  <c r="D75" i="21"/>
  <c r="F76" i="26"/>
  <c r="F26" i="21"/>
  <c r="F29" i="21" s="1"/>
  <c r="F32" i="21" s="1"/>
  <c r="F36" i="21" s="1"/>
  <c r="F76" i="21" s="1"/>
  <c r="D98" i="26"/>
  <c r="F84" i="10"/>
  <c r="F87" i="10" s="1"/>
  <c r="V25" i="14"/>
  <c r="G37" i="25"/>
  <c r="C82" i="25"/>
  <c r="C134" i="25" s="1"/>
  <c r="F75" i="21"/>
  <c r="H84" i="10"/>
  <c r="H87" i="10" s="1"/>
  <c r="R20" i="15"/>
  <c r="P22" i="15"/>
  <c r="R22" i="15"/>
  <c r="R24" i="15" s="1"/>
  <c r="V27" i="14"/>
  <c r="V30" i="14" s="1"/>
  <c r="D30" i="14"/>
  <c r="X18" i="14"/>
  <c r="D116" i="26"/>
  <c r="D87" i="26"/>
  <c r="D27" i="26"/>
  <c r="D30" i="26" s="1"/>
  <c r="D33" i="26" s="1"/>
  <c r="D37" i="26" s="1"/>
  <c r="D75" i="26"/>
  <c r="F87" i="26"/>
  <c r="H87" i="26"/>
  <c r="J87" i="26"/>
  <c r="D98" i="21"/>
  <c r="D26" i="21"/>
  <c r="D29" i="21" s="1"/>
  <c r="D32" i="21" s="1"/>
  <c r="D36" i="21" s="1"/>
  <c r="D76" i="21" s="1"/>
  <c r="F87" i="21"/>
  <c r="H82" i="21"/>
  <c r="D82" i="21"/>
  <c r="J87" i="21"/>
  <c r="AB18" i="14" l="1"/>
  <c r="AB25" i="14" s="1"/>
  <c r="X25" i="14"/>
  <c r="X27" i="14"/>
  <c r="D76" i="26"/>
  <c r="H116" i="21"/>
  <c r="H87" i="21"/>
  <c r="D116" i="21"/>
  <c r="D87" i="21"/>
  <c r="X30" i="14" l="1"/>
  <c r="AB27" i="14"/>
  <c r="AB30" i="14" s="1"/>
  <c r="O25" i="14"/>
</calcChain>
</file>

<file path=xl/sharedStrings.xml><?xml version="1.0" encoding="utf-8"?>
<sst xmlns="http://schemas.openxmlformats.org/spreadsheetml/2006/main" count="640" uniqueCount="312">
  <si>
    <t>-</t>
  </si>
  <si>
    <t>CONSOLIDATED</t>
  </si>
  <si>
    <t xml:space="preserve">Issued and </t>
  </si>
  <si>
    <t>Total</t>
  </si>
  <si>
    <t>Administrative expenses</t>
  </si>
  <si>
    <t>Other income</t>
  </si>
  <si>
    <t>Interest income</t>
  </si>
  <si>
    <t>Non-controlling interests</t>
  </si>
  <si>
    <t>Non-controlling</t>
  </si>
  <si>
    <t>interests</t>
  </si>
  <si>
    <t>Cost of condominium sale</t>
  </si>
  <si>
    <t>Total other</t>
  </si>
  <si>
    <t xml:space="preserve">components of </t>
  </si>
  <si>
    <t>equity</t>
  </si>
  <si>
    <t xml:space="preserve">under reverse </t>
  </si>
  <si>
    <t>acquisition</t>
  </si>
  <si>
    <t>statements</t>
  </si>
  <si>
    <t>financial</t>
  </si>
  <si>
    <t>Notes</t>
  </si>
  <si>
    <t xml:space="preserve"> FINANCIAL  STATEMENTS</t>
  </si>
  <si>
    <t>REVENUES</t>
  </si>
  <si>
    <t>EXPENSES</t>
  </si>
  <si>
    <t>CASH  FLOWS  FROM  OPERATING  ACTIVITIES</t>
  </si>
  <si>
    <t>CASH  FLOWS  FROM  INVESTING  ACTIVITIES</t>
  </si>
  <si>
    <t>CASH  FLOWS  FROM  FINANCING  ACTIVITIES</t>
  </si>
  <si>
    <t>Cash and cash equivalents</t>
  </si>
  <si>
    <t>ASSETS</t>
  </si>
  <si>
    <t>CURRENT  ASSETS</t>
  </si>
  <si>
    <t>Other current assets</t>
  </si>
  <si>
    <t>NON-CURRENT  ASSETS</t>
  </si>
  <si>
    <t>As at</t>
  </si>
  <si>
    <t>December 31,</t>
  </si>
  <si>
    <t>Goodwill</t>
  </si>
  <si>
    <t>Other non-current assets</t>
  </si>
  <si>
    <t>Total Current Assets</t>
  </si>
  <si>
    <t>TOTAL  ASSETS</t>
  </si>
  <si>
    <t>NON-CURRENT LIABILITIES</t>
  </si>
  <si>
    <t xml:space="preserve">TOTAL LIABILITIES </t>
  </si>
  <si>
    <t>CURRENT  LIABILITIES</t>
  </si>
  <si>
    <t>Short-term loans to related companies</t>
  </si>
  <si>
    <t>TOTAL  SHAREHOLDERS’  EQUITY</t>
  </si>
  <si>
    <t>TOTAL  LIABILITIES  AND  SHAREHOLDERS’  EQUITY</t>
  </si>
  <si>
    <t>LIABILITIES  AND  SHAREHOLDERS’  EQUITY</t>
  </si>
  <si>
    <t>SHAREHOLDERS’  EQUITY</t>
  </si>
  <si>
    <t>Owners of the parent</t>
  </si>
  <si>
    <t>fully paid</t>
  </si>
  <si>
    <t xml:space="preserve">     Total Current Liabilities</t>
  </si>
  <si>
    <t xml:space="preserve">STATEMENT  OF  CHANGES  IN  SHAREHOLDERS’  EQUITY </t>
  </si>
  <si>
    <t>Total Revenues</t>
  </si>
  <si>
    <t>Total Expenses</t>
  </si>
  <si>
    <t>on ordinary</t>
  </si>
  <si>
    <t>owners of</t>
  </si>
  <si>
    <t>the parent</t>
  </si>
  <si>
    <t>Accumulated</t>
  </si>
  <si>
    <t>deficit</t>
  </si>
  <si>
    <t xml:space="preserve">Exchange </t>
  </si>
  <si>
    <t>differences</t>
  </si>
  <si>
    <t xml:space="preserve">on translating </t>
  </si>
  <si>
    <t>Finance costs</t>
  </si>
  <si>
    <t>(Increase) decrease in operating assets</t>
  </si>
  <si>
    <t>Increase (decrease) in operating liabilities</t>
  </si>
  <si>
    <t>SEPARATE</t>
  </si>
  <si>
    <t>SEPARATE  FINANCIAL  STATEMENTS</t>
  </si>
  <si>
    <t>UNIT : BAHT</t>
  </si>
  <si>
    <t xml:space="preserve"> equity</t>
  </si>
  <si>
    <t>STATEMENT  OF  FINANCIAL  POSITION</t>
  </si>
  <si>
    <t>Exchange differences on translating</t>
  </si>
  <si>
    <t>Cash paid for purchase of fixed assets</t>
  </si>
  <si>
    <t>Cash paid for finance costs</t>
  </si>
  <si>
    <t>Cash paid for income tax</t>
  </si>
  <si>
    <t>Depreciation and amortization</t>
  </si>
  <si>
    <t>6</t>
  </si>
  <si>
    <t xml:space="preserve">ADJUSTMENT  OF  EQUITY  INTERESTS </t>
  </si>
  <si>
    <t>UNDER  REVERSE  ACQUISITION</t>
  </si>
  <si>
    <t xml:space="preserve">interests </t>
  </si>
  <si>
    <t>of equity</t>
  </si>
  <si>
    <t>Adjustment</t>
  </si>
  <si>
    <t>financial statements of foreign operations</t>
  </si>
  <si>
    <t>STATEMENT  OF  CASH  FLOWS</t>
  </si>
  <si>
    <t>ACCUMULATED  DEFICIT</t>
  </si>
  <si>
    <t>Baht</t>
  </si>
  <si>
    <t>Shares</t>
  </si>
  <si>
    <t xml:space="preserve">Weighted average number of ordinary shares </t>
  </si>
  <si>
    <t>operations</t>
  </si>
  <si>
    <t>STATEMENT  OF  PROFIT  OR  LOSS  AND  OTHER  COMPREHENSIVE  INCOME</t>
  </si>
  <si>
    <t>5</t>
  </si>
  <si>
    <t xml:space="preserve">Other non-current liabilities </t>
  </si>
  <si>
    <t xml:space="preserve">change in </t>
  </si>
  <si>
    <t>ownership</t>
  </si>
  <si>
    <t xml:space="preserve"> interest</t>
  </si>
  <si>
    <t xml:space="preserve">SURPLUS  FROM  CHANGE  IN  OWNERSHIP  </t>
  </si>
  <si>
    <t>NON-CONTROLLING  INTERESTS</t>
  </si>
  <si>
    <t>EQUITY  ATTRIBUTABLE  TO  OWNERS  OF  THE  PARENT</t>
  </si>
  <si>
    <t>INTEREST  IN  A  SUBSIDIARY</t>
  </si>
  <si>
    <t xml:space="preserve">    SHARE  CAPITAL </t>
  </si>
  <si>
    <t>Prepaid deposits for construction</t>
  </si>
  <si>
    <t>Deposits at bank used as collateral</t>
  </si>
  <si>
    <t>See condensed notes to the financial statements</t>
  </si>
  <si>
    <t>“Unaudited”</t>
  </si>
  <si>
    <t>“UNAUDITED”</t>
  </si>
  <si>
    <t>shareholders’</t>
  </si>
  <si>
    <t xml:space="preserve">of foreign </t>
  </si>
  <si>
    <t xml:space="preserve">Cash and cash equivalents as at January 1, </t>
  </si>
  <si>
    <t>in a subsidiary</t>
  </si>
  <si>
    <t xml:space="preserve">Accumulated </t>
  </si>
  <si>
    <t>Cash received from interest</t>
  </si>
  <si>
    <t>combination under</t>
  </si>
  <si>
    <t xml:space="preserve"> common control</t>
  </si>
  <si>
    <t>UNDER  COMMON  CONTROL</t>
  </si>
  <si>
    <t>Rental income from investment property</t>
  </si>
  <si>
    <t xml:space="preserve">Surplus from </t>
  </si>
  <si>
    <t>Property, plant and equipment</t>
  </si>
  <si>
    <t xml:space="preserve">Deficit from business </t>
  </si>
  <si>
    <t xml:space="preserve">business </t>
  </si>
  <si>
    <t>under</t>
  </si>
  <si>
    <t xml:space="preserve">combination </t>
  </si>
  <si>
    <t>CONSOLIDATED  FINANCIAL  STATEMENTS</t>
  </si>
  <si>
    <t xml:space="preserve">Deficit from </t>
  </si>
  <si>
    <t>Trade and other current receivables</t>
  </si>
  <si>
    <t>Investments in subsidiaries</t>
  </si>
  <si>
    <t>Trade and other current payables</t>
  </si>
  <si>
    <t>Short-term borrowings</t>
  </si>
  <si>
    <t>Current portion of long-term debentures</t>
  </si>
  <si>
    <t>OTHER  COMPONENTS  OF  SHAREHOLDERS’  EQUITY</t>
  </si>
  <si>
    <t>Distribution costs</t>
  </si>
  <si>
    <t>4.1.1</t>
  </si>
  <si>
    <t>4.1.2</t>
  </si>
  <si>
    <t>Cash paid for purchase of other intangible assets</t>
  </si>
  <si>
    <t>Other components of shareholders’ equity</t>
  </si>
  <si>
    <t>shares</t>
  </si>
  <si>
    <t>capital</t>
  </si>
  <si>
    <t>Employee benefit expense</t>
  </si>
  <si>
    <t>4.2</t>
  </si>
  <si>
    <t>Loss on foreign exchange rate</t>
  </si>
  <si>
    <t>Land and cost of projects under construction and utilities</t>
  </si>
  <si>
    <t>Revenue from sale of condominium</t>
  </si>
  <si>
    <t>9</t>
  </si>
  <si>
    <t>11</t>
  </si>
  <si>
    <t>12</t>
  </si>
  <si>
    <t>Contract deposit and advance from customers</t>
  </si>
  <si>
    <t>Current portion of long-term borrowings</t>
  </si>
  <si>
    <t>OTHER  COMPREHENSIVE  INCOME  (LOSS)</t>
  </si>
  <si>
    <t>8</t>
  </si>
  <si>
    <t>Deferred tax liabilities</t>
  </si>
  <si>
    <t>Other non-current liabilities</t>
  </si>
  <si>
    <t xml:space="preserve">    Authorized share capital </t>
  </si>
  <si>
    <t xml:space="preserve">    Issued and paid share capital </t>
  </si>
  <si>
    <t>Lease liabilities</t>
  </si>
  <si>
    <t>Current portion of lease liabilities</t>
  </si>
  <si>
    <t>Short-term debentures</t>
  </si>
  <si>
    <t>will not be reclassified to profit or loss</t>
  </si>
  <si>
    <t>Components of other comprehensive income (loss) that</t>
  </si>
  <si>
    <t>Cash paid for lease liabilities</t>
  </si>
  <si>
    <t>15</t>
  </si>
  <si>
    <t>17</t>
  </si>
  <si>
    <t xml:space="preserve"> investments in</t>
  </si>
  <si>
    <t>income</t>
  </si>
  <si>
    <t>comprehensive income</t>
  </si>
  <si>
    <t>through other</t>
  </si>
  <si>
    <t>FINANCE  INCOME</t>
  </si>
  <si>
    <t>FINANCE  COSTS</t>
  </si>
  <si>
    <t xml:space="preserve">comprehensive </t>
  </si>
  <si>
    <t xml:space="preserve"> through other </t>
  </si>
  <si>
    <t>in equity instruments</t>
  </si>
  <si>
    <t>equity instruments</t>
  </si>
  <si>
    <t>19</t>
  </si>
  <si>
    <t>Cash received from share subscription of a subsidiary</t>
  </si>
  <si>
    <t>Direct operating expenses arising from investment property</t>
  </si>
  <si>
    <t>Cash paid for short-term loan to a related company</t>
  </si>
  <si>
    <t>will be reclassified to profit or loss</t>
  </si>
  <si>
    <t>Beginning balance as at January 1, 2021</t>
  </si>
  <si>
    <t>Inventories</t>
  </si>
  <si>
    <t xml:space="preserve">Contract costs </t>
  </si>
  <si>
    <t>Other non-current financial assets</t>
  </si>
  <si>
    <t>14</t>
  </si>
  <si>
    <t>Other intangible assets other than goodwill</t>
  </si>
  <si>
    <t>Short-term borrowings from related companies</t>
  </si>
  <si>
    <t>Provisions for employee benefit</t>
  </si>
  <si>
    <t>DISCOUNT  FROM  BUSINESS  COMBINATION</t>
  </si>
  <si>
    <t>2.8</t>
  </si>
  <si>
    <t>Reduce the par value of the shares to offset</t>
  </si>
  <si>
    <t>Adjustment for:</t>
  </si>
  <si>
    <t>Income tax expense (revenue)</t>
  </si>
  <si>
    <t xml:space="preserve"> share capital</t>
  </si>
  <si>
    <t>Contract costs</t>
  </si>
  <si>
    <t>Loss on impairment of assets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</si>
  <si>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</si>
  <si>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</si>
  <si>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</si>
  <si>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</si>
  <si>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</si>
  <si>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Gain (loss) on</t>
  </si>
  <si>
    <t>Total comprehensive income (loss) for the period</t>
  </si>
  <si>
    <t>Gain (loss) on investments</t>
  </si>
  <si>
    <t>PROFIT (LOSS)  FROM   OPERATING  ACTIVITIES</t>
  </si>
  <si>
    <t>Operating gain (loss) before changes in operating assets and liabilities</t>
  </si>
  <si>
    <t>COUNTRY  GROUP  DEVELOPMENT  PUBLIC  COMPANY  LIMITED  AND  ITS  SUBSIDIARIES</t>
  </si>
  <si>
    <t xml:space="preserve">Director and managements’ remuneration </t>
  </si>
  <si>
    <t xml:space="preserve">CONTINUING  OPERATIONS  </t>
  </si>
  <si>
    <t xml:space="preserve">Non-current assets or disposal groups </t>
  </si>
  <si>
    <t>Other non-current receivables</t>
  </si>
  <si>
    <t>designated at</t>
  </si>
  <si>
    <t xml:space="preserve"> fair value</t>
  </si>
  <si>
    <t xml:space="preserve">designated at fair value </t>
  </si>
  <si>
    <t>accumulated deficit</t>
  </si>
  <si>
    <t>Net cash flows provided by (used in) operating activities</t>
  </si>
  <si>
    <t>of exchange rate</t>
  </si>
  <si>
    <t xml:space="preserve">at fair value through other comprehensive income </t>
  </si>
  <si>
    <t xml:space="preserve">Reduce the par value of the shares to offset the discount on </t>
  </si>
  <si>
    <t xml:space="preserve"> ordinary shares and the Company’s accumulated deficit </t>
  </si>
  <si>
    <t>Effect of exchange rate changes on cash and cash equivalents</t>
  </si>
  <si>
    <t>the discount on ordinary shares and the Company’s</t>
  </si>
  <si>
    <t>DISCONTINUED  OPERATIONS</t>
  </si>
  <si>
    <t>Increase in paid share capital of non-controlling interests</t>
  </si>
  <si>
    <t xml:space="preserve">  12,438,219,198 ordinary shares of Baht 0.61 each</t>
  </si>
  <si>
    <t>Gain (loss) from continuing operations</t>
  </si>
  <si>
    <t>PROFIT (LOSS) FOR  THE  PERIOD  FROM</t>
  </si>
  <si>
    <t>Bills of exchange</t>
  </si>
  <si>
    <t xml:space="preserve">  8,266,128,517 ordinary shares of Baht 0.61 each,</t>
  </si>
  <si>
    <t>23.1</t>
  </si>
  <si>
    <t>revaluation of</t>
  </si>
  <si>
    <t>assets</t>
  </si>
  <si>
    <t>Net cash flows used in financing activities</t>
  </si>
  <si>
    <t>Net cash flows provided by operation</t>
  </si>
  <si>
    <t>CONTINUING  OPERATIONS</t>
  </si>
  <si>
    <t xml:space="preserve">SURPLUS  ON  REVALUATION  OF  ASSETS </t>
  </si>
  <si>
    <t>Surplus on</t>
  </si>
  <si>
    <t>TOTAL  COMPREHENSIVE  INCOME  (LOSS)  ATTRIBUTABLE  TO</t>
  </si>
  <si>
    <t>Net cash flows provided by (used in) investing activities</t>
  </si>
  <si>
    <t xml:space="preserve">OTHER  COMPREHENSIVE  INCOME  (LOSS)  </t>
  </si>
  <si>
    <t>Beginning balance as at January 1, 2022</t>
  </si>
  <si>
    <t xml:space="preserve">Loss on sale non-current assets or disposal groups </t>
  </si>
  <si>
    <t>PROFIT  (LOSS)  FOR  THE  PERIOD</t>
  </si>
  <si>
    <t>Profit (loss) for the period</t>
  </si>
  <si>
    <t>(Gain) loss on foreign exchange rate</t>
  </si>
  <si>
    <t>7</t>
  </si>
  <si>
    <t>10</t>
  </si>
  <si>
    <t>18</t>
  </si>
  <si>
    <t>23.2</t>
  </si>
  <si>
    <t>23.3</t>
  </si>
  <si>
    <t>13</t>
  </si>
  <si>
    <t>23.4</t>
  </si>
  <si>
    <t xml:space="preserve">                will be reclassified to profit or loss</t>
  </si>
  <si>
    <t xml:space="preserve">PROFIT (LOSS)  ATTRIBUTABLE  TO </t>
  </si>
  <si>
    <t>FOR  THE  PERIOD - NET  OF  TAX</t>
  </si>
  <si>
    <t>Loss from discontinued operations</t>
  </si>
  <si>
    <t>Current tax assets</t>
  </si>
  <si>
    <t xml:space="preserve">   classified as held-for-sale</t>
  </si>
  <si>
    <t>Long-term loans to related companies</t>
  </si>
  <si>
    <t>Investment properties</t>
  </si>
  <si>
    <t>Total Non-current Assets</t>
  </si>
  <si>
    <t xml:space="preserve">     Total Non-current Liabilities</t>
  </si>
  <si>
    <t xml:space="preserve">PROFIT (LOSS) BEFORE  INCOME  TAX </t>
  </si>
  <si>
    <t>INCOME  TAX  EXPENSE  (INCOME)</t>
  </si>
  <si>
    <t>PREMIUM  ON  ORDINARY  SHARES</t>
  </si>
  <si>
    <t>Basic earnings (loss) per share</t>
  </si>
  <si>
    <t>EARNINGS  (LOSS)  PER  SHARE FROM CONTINUING OPERATIONS</t>
  </si>
  <si>
    <t xml:space="preserve">EARNINGS  (LOSS)  PER  SHARE  FROM  CONTINUING  AND  </t>
  </si>
  <si>
    <t>Note</t>
  </si>
  <si>
    <t>Cash paid for long-term debentures</t>
  </si>
  <si>
    <t xml:space="preserve">Loss for the period from discontinued operations </t>
  </si>
  <si>
    <t>Long-term debentures</t>
  </si>
  <si>
    <t>Premium</t>
  </si>
  <si>
    <t>(discount)</t>
  </si>
  <si>
    <t>Cash paid for long-term borrowings</t>
  </si>
  <si>
    <t>Gain on financial assets designated at fair value through profit or loss</t>
  </si>
  <si>
    <t>Prepaid deposit for construction</t>
  </si>
  <si>
    <t>Proceeds from sale financial assets designated</t>
  </si>
  <si>
    <t>at fair value through profit or loss</t>
  </si>
  <si>
    <t>Cash received from short-term borrowing</t>
  </si>
  <si>
    <t>Total comprehensive loss for the period</t>
  </si>
  <si>
    <t>Dividend income</t>
  </si>
  <si>
    <t>Cash received from divident</t>
  </si>
  <si>
    <t xml:space="preserve">Direct operating expenses arising from </t>
  </si>
  <si>
    <t>TOTAL  COMPREHENSIVE  INCOME (LOSS)  FOR  THE  PERIOD</t>
  </si>
  <si>
    <t>classified as held-for-sale</t>
  </si>
  <si>
    <t>Cash received from short-term loan to a related company</t>
  </si>
  <si>
    <t xml:space="preserve">Gain (loss) on investments in equity instruments designated </t>
  </si>
  <si>
    <t xml:space="preserve">             Total components of other comprehensive income (loss) that</t>
  </si>
  <si>
    <t xml:space="preserve">   from non-controlling interest</t>
  </si>
  <si>
    <t>Cash and cash equivalents as at September 30,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</si>
  <si>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30,  2022</t>
    </r>
  </si>
  <si>
    <r>
      <t xml:space="preserve">FOR  THE  NINE-MONTH  PERIOD  ENDED  SEPTEMBER </t>
    </r>
    <r>
      <rPr>
        <b/>
        <sz val="12"/>
        <color theme="1"/>
        <rFont val="Times New Roman"/>
        <family val="1"/>
      </rPr>
      <t xml:space="preserve"> 30,  2022</t>
    </r>
  </si>
  <si>
    <t>Ending balance as at September 30, 2021</t>
  </si>
  <si>
    <t>Ending balance as at September 30, 2022</t>
  </si>
  <si>
    <r>
      <t xml:space="preserve">FOR  THE  THREE-MONTH  PERIOD  ENDED  SPTEMBER  </t>
    </r>
    <r>
      <rPr>
        <b/>
        <sz val="12"/>
        <color theme="1"/>
        <rFont val="Times New Roman"/>
        <family val="1"/>
      </rPr>
      <t>30,  2022</t>
    </r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</si>
  <si>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30,  2022</t>
    </r>
  </si>
  <si>
    <r>
      <t xml:space="preserve">AS  AT  SEPTEMBER  </t>
    </r>
    <r>
      <rPr>
        <b/>
        <sz val="12"/>
        <color theme="1"/>
        <rFont val="Times New Roman"/>
        <family val="1"/>
      </rPr>
      <t>30,  2022</t>
    </r>
  </si>
  <si>
    <t>September 30,</t>
  </si>
  <si>
    <t>Gain on revaluation of assets</t>
  </si>
  <si>
    <t>Gain on financial assets designated</t>
  </si>
  <si>
    <t xml:space="preserve">   at fair value through profit or loss</t>
  </si>
  <si>
    <t>Increase in paid share capital</t>
  </si>
  <si>
    <t>Loss on sale and write-off of fixed assets</t>
  </si>
  <si>
    <t>Liability directly related to non-current assets</t>
  </si>
  <si>
    <t xml:space="preserve">Cash received from deposit for sale of </t>
  </si>
  <si>
    <t>investment in subsidiaries</t>
  </si>
  <si>
    <t>Cash received from share capital</t>
  </si>
  <si>
    <t>Deposits with restrictions on use</t>
  </si>
  <si>
    <t>Cash paid for bills of exchange</t>
  </si>
  <si>
    <t>Cash received from long-term debentures</t>
  </si>
  <si>
    <t>Cash received from bills of exchange</t>
  </si>
  <si>
    <t xml:space="preserve">       investment property</t>
  </si>
  <si>
    <t xml:space="preserve">Loss on investments in equity instruments designated </t>
  </si>
  <si>
    <t xml:space="preserve">                will not be reclassified to profit or loss</t>
  </si>
  <si>
    <t>Issued and paid-up</t>
  </si>
  <si>
    <t>paid-up share</t>
  </si>
  <si>
    <t>CONTINUING  AND  DISCONTINUED  OPERATIONS</t>
  </si>
  <si>
    <t>or disposal groups classified as held-for-sale</t>
  </si>
  <si>
    <t>Gain (loss) from discontinued operations</t>
  </si>
  <si>
    <t xml:space="preserve">Net increase (decrease) in cash and cash equivalents before effect </t>
  </si>
  <si>
    <t xml:space="preserve">Gain (loss) for the period from discontinued operations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</si>
</sst>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00_);_(* \(#,##0.000\);_(* &quot;-&quot;??_);_(@_)"/>
    <numFmt numFmtId="168" formatCode="_(* #,##0.0_);_(* \(#,##0.0\);_(* &quot;-&quot;?_);_(@_)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_);_(@_)"/>
    <numFmt numFmtId="172" formatCode="_(* #,##0.0_);_(* \(#,##0.0\);_(* &quot;-&quot;??_);_(@_)"/>
    <numFmt numFmtId="173" formatCode="_(* #,##0_);_(* \(#,##0\);_(* &quot;-&quot;?????_);_(@_)"/>
  </numFmts>
  <fonts count="23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</cellStyleXfs>
  <cellXfs count="275">
    <xf numFmtId="39" fontId="0" fillId="0" borderId="0" xfId="0"/>
    <xf numFmtId="39" fontId="7" fillId="0" borderId="0" xfId="0" applyFont="1" applyFill="1" applyAlignment="1">
      <alignment vertical="center"/>
    </xf>
    <xf numFmtId="39" fontId="6" fillId="0" borderId="0" xfId="0" applyFont="1" applyFill="1" applyAlignment="1">
      <alignment vertical="center"/>
    </xf>
    <xf numFmtId="39" fontId="7" fillId="0" borderId="0" xfId="0" applyFont="1" applyFill="1" applyAlignment="1">
      <alignment horizontal="left" vertical="center" indent="2"/>
    </xf>
    <xf numFmtId="39" fontId="7" fillId="0" borderId="0" xfId="0" applyFont="1" applyFill="1" applyAlignment="1">
      <alignment horizontal="left" vertical="center" indent="1"/>
    </xf>
    <xf numFmtId="39" fontId="7" fillId="0" borderId="0" xfId="0" applyFont="1" applyFill="1" applyAlignment="1">
      <alignment horizontal="left" vertical="center"/>
    </xf>
    <xf numFmtId="39" fontId="8" fillId="0" borderId="0" xfId="0" applyFont="1" applyFill="1"/>
    <xf numFmtId="39" fontId="7" fillId="0" borderId="0" xfId="0" applyFont="1" applyFill="1"/>
    <xf numFmtId="39" fontId="6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39" fontId="8" fillId="0" borderId="0" xfId="14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39" fontId="9" fillId="0" borderId="0" xfId="0" applyFont="1" applyFill="1" applyAlignment="1">
      <alignment horizontal="center" vertical="center"/>
    </xf>
    <xf numFmtId="39" fontId="9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39" fontId="9" fillId="0" borderId="0" xfId="0" applyFont="1" applyFill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Fill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quotePrefix="1" applyFont="1" applyFill="1" applyAlignment="1">
      <alignment horizontal="left" vertical="center" indent="2"/>
    </xf>
    <xf numFmtId="39" fontId="8" fillId="0" borderId="0" xfId="0" applyFont="1" applyFill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Fill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Fill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Fill="1" applyAlignment="1">
      <alignment vertical="center"/>
    </xf>
    <xf numFmtId="39" fontId="8" fillId="0" borderId="0" xfId="14" applyFont="1" applyFill="1"/>
    <xf numFmtId="49" fontId="9" fillId="0" borderId="0" xfId="0" applyNumberFormat="1" applyFont="1" applyFill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70" fontId="8" fillId="0" borderId="0" xfId="5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Fill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Fill="1" applyAlignment="1">
      <alignment horizontal="left" vertical="center" indent="1"/>
    </xf>
    <xf numFmtId="37" fontId="8" fillId="0" borderId="5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left" indent="2"/>
    </xf>
    <xf numFmtId="168" fontId="8" fillId="0" borderId="0" xfId="1" applyNumberFormat="1" applyFont="1" applyFill="1" applyAlignment="1">
      <alignment horizontal="left" vertical="center" indent="4"/>
    </xf>
    <xf numFmtId="170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39" fontId="9" fillId="0" borderId="0" xfId="0" applyFont="1" applyFill="1" applyAlignment="1" applyProtection="1">
      <alignment horizontal="center"/>
    </xf>
    <xf numFmtId="39" fontId="9" fillId="0" borderId="0" xfId="0" applyFont="1" applyFill="1"/>
    <xf numFmtId="39" fontId="9" fillId="0" borderId="0" xfId="0" applyFont="1" applyFill="1" applyAlignment="1" applyProtection="1">
      <alignment horizontal="right"/>
    </xf>
    <xf numFmtId="39" fontId="6" fillId="0" borderId="0" xfId="0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39" fontId="6" fillId="0" borderId="0" xfId="0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165" fontId="8" fillId="0" borderId="0" xfId="0" applyNumberFormat="1" applyFont="1" applyFill="1" applyAlignment="1" applyProtection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39" fontId="8" fillId="0" borderId="0" xfId="0" applyFont="1" applyFill="1" applyAlignment="1" applyProtection="1">
      <alignment horizontal="left" vertical="center" indent="2"/>
    </xf>
    <xf numFmtId="37" fontId="8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horizontal="center" vertical="center"/>
    </xf>
    <xf numFmtId="39" fontId="8" fillId="0" borderId="0" xfId="0" applyFont="1" applyFill="1" applyAlignment="1" applyProtection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Fill="1" applyAlignment="1" applyProtection="1">
      <alignment horizontal="left" vertical="center" indent="4"/>
    </xf>
    <xf numFmtId="37" fontId="8" fillId="0" borderId="0" xfId="0" applyNumberFormat="1" applyFont="1" applyFill="1" applyAlignment="1" applyProtection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Fill="1" applyAlignment="1" applyProtection="1">
      <alignment horizontal="left" vertical="center" indent="2"/>
    </xf>
    <xf numFmtId="39" fontId="8" fillId="0" borderId="0" xfId="0" quotePrefix="1" applyFont="1" applyFill="1" applyAlignment="1" applyProtection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Fill="1" applyAlignment="1" applyProtection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Fill="1" applyAlignment="1" applyProtection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166" fontId="8" fillId="0" borderId="2" xfId="4" applyNumberFormat="1" applyFont="1" applyFill="1" applyBorder="1" applyAlignment="1">
      <alignment horizontal="center" vertical="center"/>
    </xf>
    <xf numFmtId="39" fontId="6" fillId="0" borderId="0" xfId="0" applyFont="1" applyFill="1" applyAlignment="1">
      <alignment horizontal="left" vertical="center" indent="2"/>
    </xf>
    <xf numFmtId="39" fontId="8" fillId="0" borderId="0" xfId="0" applyFont="1" applyFill="1" applyAlignment="1" applyProtection="1">
      <alignment horizontal="center"/>
    </xf>
    <xf numFmtId="39" fontId="8" fillId="0" borderId="0" xfId="0" applyFont="1" applyFill="1" applyAlignment="1" applyProtection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164" fontId="8" fillId="0" borderId="0" xfId="0" quotePrefix="1" applyNumberFormat="1" applyFont="1" applyFill="1" applyAlignment="1">
      <alignment horizontal="left" vertical="center" indent="1"/>
    </xf>
    <xf numFmtId="0" fontId="8" fillId="0" borderId="0" xfId="7" applyFont="1" applyFill="1" applyAlignment="1">
      <alignment horizontal="left" vertical="center" indent="3"/>
    </xf>
    <xf numFmtId="0" fontId="8" fillId="0" borderId="0" xfId="7" quotePrefix="1" applyFont="1" applyFill="1" applyAlignment="1">
      <alignment horizontal="left" vertical="center" indent="1"/>
    </xf>
    <xf numFmtId="0" fontId="8" fillId="0" borderId="0" xfId="7" applyFont="1" applyFill="1" applyAlignment="1">
      <alignment horizontal="left" vertical="center" wrapText="1" indent="3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9" fontId="8" fillId="0" borderId="0" xfId="0" applyFont="1" applyFill="1" applyAlignment="1" applyProtection="1">
      <alignment horizontal="left" vertical="center" indent="1"/>
    </xf>
    <xf numFmtId="37" fontId="8" fillId="0" borderId="0" xfId="4" applyNumberFormat="1" applyFont="1" applyFill="1" applyBorder="1" applyAlignment="1" applyProtection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39" fontId="8" fillId="0" borderId="0" xfId="0" applyNumberFormat="1" applyFont="1" applyFill="1"/>
    <xf numFmtId="49" fontId="8" fillId="0" borderId="0" xfId="0" quotePrefix="1" applyNumberFormat="1" applyFont="1" applyFill="1" applyAlignment="1" applyProtection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8" fillId="0" borderId="0" xfId="7" applyFont="1" applyFill="1" applyAlignment="1">
      <alignment horizontal="left" indent="3"/>
    </xf>
    <xf numFmtId="39" fontId="9" fillId="0" borderId="0" xfId="0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9" fontId="9" fillId="0" borderId="0" xfId="0" applyFont="1" applyFill="1" applyAlignment="1">
      <alignment horizontal="right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NumberFormat="1" applyFont="1" applyFill="1" applyBorder="1"/>
    <xf numFmtId="39" fontId="7" fillId="0" borderId="0" xfId="0" applyFont="1" applyFill="1" applyAlignment="1"/>
    <xf numFmtId="39" fontId="6" fillId="0" borderId="0" xfId="0" applyFont="1" applyFill="1" applyAlignment="1"/>
    <xf numFmtId="39" fontId="6" fillId="0" borderId="0" xfId="0" applyFont="1" applyFill="1" applyBorder="1" applyAlignment="1">
      <alignment horizontal="right"/>
    </xf>
    <xf numFmtId="39" fontId="11" fillId="0" borderId="0" xfId="0" applyFont="1" applyFill="1" applyBorder="1" applyAlignment="1">
      <alignment horizontal="center" vertical="center"/>
    </xf>
    <xf numFmtId="39" fontId="12" fillId="0" borderId="0" xfId="0" applyFont="1" applyFill="1" applyAlignment="1">
      <alignment vertical="center"/>
    </xf>
    <xf numFmtId="39" fontId="13" fillId="0" borderId="0" xfId="0" applyFont="1" applyFill="1" applyAlignment="1">
      <alignment vertical="center"/>
    </xf>
    <xf numFmtId="39" fontId="13" fillId="0" borderId="0" xfId="0" applyFont="1" applyFill="1" applyBorder="1" applyAlignment="1">
      <alignment vertical="center"/>
    </xf>
    <xf numFmtId="39" fontId="12" fillId="0" borderId="0" xfId="0" applyFont="1" applyFill="1" applyAlignment="1"/>
    <xf numFmtId="39" fontId="7" fillId="0" borderId="0" xfId="0" applyFont="1" applyFill="1" applyBorder="1" applyAlignment="1"/>
    <xf numFmtId="39" fontId="6" fillId="0" borderId="0" xfId="0" applyFont="1" applyFill="1" applyAlignment="1">
      <alignment horizontal="center"/>
    </xf>
    <xf numFmtId="39" fontId="8" fillId="0" borderId="0" xfId="0" applyFont="1" applyFill="1" applyBorder="1" applyAlignment="1">
      <alignment vertical="center"/>
    </xf>
    <xf numFmtId="39" fontId="7" fillId="0" borderId="0" xfId="0" applyFont="1" applyFill="1" applyBorder="1"/>
    <xf numFmtId="41" fontId="7" fillId="0" borderId="0" xfId="4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Fill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169" fontId="8" fillId="0" borderId="0" xfId="1" applyNumberFormat="1" applyFont="1" applyFill="1" applyAlignment="1">
      <alignment horizontal="center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43" fontId="8" fillId="0" borderId="0" xfId="1" applyFont="1" applyFill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 vertical="center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171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 vertical="center"/>
    </xf>
    <xf numFmtId="39" fontId="8" fillId="0" borderId="0" xfId="0" applyFont="1" applyFill="1" applyAlignment="1" applyProtection="1">
      <alignment vertical="center"/>
    </xf>
    <xf numFmtId="39" fontId="9" fillId="0" borderId="0" xfId="0" applyFont="1" applyFill="1" applyAlignment="1" applyProtection="1">
      <alignment vertical="center"/>
    </xf>
    <xf numFmtId="49" fontId="8" fillId="0" borderId="0" xfId="0" quotePrefix="1" applyNumberFormat="1" applyFont="1" applyFill="1" applyAlignment="1" applyProtection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37" fontId="8" fillId="0" borderId="0" xfId="1" applyNumberFormat="1" applyFont="1" applyFill="1" applyBorder="1" applyAlignment="1" applyProtection="1">
      <alignment vertical="center"/>
    </xf>
    <xf numFmtId="39" fontId="13" fillId="0" borderId="1" xfId="0" applyFont="1" applyFill="1" applyBorder="1" applyAlignment="1">
      <alignment vertical="center"/>
    </xf>
    <xf numFmtId="166" fontId="15" fillId="0" borderId="0" xfId="4" applyNumberFormat="1" applyFont="1" applyFill="1" applyAlignment="1">
      <alignment horizontal="center" vertical="center"/>
    </xf>
    <xf numFmtId="172" fontId="8" fillId="0" borderId="0" xfId="4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right" vertical="center"/>
    </xf>
    <xf numFmtId="170" fontId="16" fillId="0" borderId="0" xfId="1" applyNumberFormat="1" applyFont="1" applyFill="1" applyBorder="1" applyAlignment="1" applyProtection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 applyFill="1"/>
    <xf numFmtId="0" fontId="1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39" fontId="6" fillId="0" borderId="2" xfId="0" applyFont="1" applyFill="1" applyBorder="1" applyAlignment="1">
      <alignment horizontal="center" vertical="center"/>
    </xf>
    <xf numFmtId="39" fontId="7" fillId="0" borderId="2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0" xfId="4" applyNumberFormat="1" applyFont="1" applyFill="1" applyBorder="1" applyAlignment="1">
      <alignment horizontal="right" vertical="center"/>
    </xf>
    <xf numFmtId="41" fontId="7" fillId="0" borderId="1" xfId="4" applyNumberFormat="1" applyFont="1" applyFill="1" applyBorder="1" applyAlignment="1">
      <alignment horizontal="center" vertical="center"/>
    </xf>
    <xf numFmtId="169" fontId="7" fillId="0" borderId="0" xfId="4" applyNumberFormat="1" applyFont="1" applyFill="1" applyBorder="1" applyAlignment="1">
      <alignment horizontal="center" vertical="center"/>
    </xf>
    <xf numFmtId="41" fontId="7" fillId="0" borderId="3" xfId="4" applyNumberFormat="1" applyFont="1" applyFill="1" applyBorder="1" applyAlignment="1">
      <alignment horizontal="right" vertical="center"/>
    </xf>
    <xf numFmtId="39" fontId="11" fillId="0" borderId="0" xfId="0" applyFont="1" applyFill="1" applyBorder="1" applyAlignment="1">
      <alignment horizontal="center"/>
    </xf>
    <xf numFmtId="39" fontId="13" fillId="0" borderId="0" xfId="0" applyFont="1" applyFill="1" applyAlignment="1"/>
    <xf numFmtId="39" fontId="11" fillId="0" borderId="0" xfId="0" applyFont="1" applyFill="1" applyAlignment="1">
      <alignment horizontal="center" vertical="center"/>
    </xf>
    <xf numFmtId="0" fontId="11" fillId="0" borderId="0" xfId="13" applyFont="1" applyFill="1" applyBorder="1" applyAlignment="1">
      <alignment horizontal="center" vertical="center"/>
    </xf>
    <xf numFmtId="37" fontId="11" fillId="0" borderId="0" xfId="15" applyNumberFormat="1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horizontal="center" vertical="center"/>
    </xf>
    <xf numFmtId="39" fontId="13" fillId="0" borderId="0" xfId="0" quotePrefix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9" fontId="11" fillId="0" borderId="0" xfId="0" applyFont="1" applyFill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9" fontId="13" fillId="0" borderId="0" xfId="0" applyFont="1" applyFill="1" applyAlignment="1">
      <alignment horizontal="left" vertical="center" indent="1"/>
    </xf>
    <xf numFmtId="37" fontId="13" fillId="0" borderId="0" xfId="4" applyNumberFormat="1" applyFont="1" applyFill="1" applyBorder="1" applyAlignment="1">
      <alignment vertical="center"/>
    </xf>
    <xf numFmtId="39" fontId="8" fillId="0" borderId="0" xfId="0" quotePrefix="1" applyFont="1" applyFill="1" applyAlignment="1">
      <alignment horizontal="center" vertical="center"/>
    </xf>
    <xf numFmtId="39" fontId="6" fillId="0" borderId="0" xfId="0" applyFont="1" applyFill="1" applyAlignment="1" applyProtection="1">
      <alignment horizontal="left" vertical="center" indent="1"/>
    </xf>
    <xf numFmtId="37" fontId="21" fillId="0" borderId="0" xfId="1" applyNumberFormat="1" applyFont="1" applyFill="1" applyBorder="1" applyAlignment="1" applyProtection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21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20" fillId="0" borderId="0" xfId="0" applyFont="1" applyFill="1" applyAlignment="1">
      <alignment horizontal="right" vertical="center"/>
    </xf>
    <xf numFmtId="39" fontId="14" fillId="0" borderId="0" xfId="0" applyFont="1" applyFill="1" applyAlignment="1">
      <alignment vertical="center"/>
    </xf>
    <xf numFmtId="39" fontId="14" fillId="0" borderId="0" xfId="0" applyFont="1" applyFill="1" applyAlignment="1">
      <alignment horizontal="left" vertical="center" indent="1"/>
    </xf>
    <xf numFmtId="170" fontId="18" fillId="0" borderId="0" xfId="1" applyNumberFormat="1" applyFont="1" applyFill="1" applyBorder="1" applyAlignment="1">
      <alignment horizontal="center" vertical="center"/>
    </xf>
    <xf numFmtId="170" fontId="19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horizontal="left" vertical="center"/>
    </xf>
    <xf numFmtId="0" fontId="16" fillId="0" borderId="0" xfId="0" applyNumberFormat="1" applyFont="1" applyAlignment="1">
      <alignment horizontal="center" vertical="center"/>
    </xf>
    <xf numFmtId="39" fontId="7" fillId="0" borderId="1" xfId="0" applyFont="1" applyFill="1" applyBorder="1"/>
    <xf numFmtId="0" fontId="8" fillId="0" borderId="0" xfId="7" quotePrefix="1" applyFont="1" applyFill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center" vertical="center"/>
    </xf>
    <xf numFmtId="37" fontId="8" fillId="0" borderId="0" xfId="0" applyNumberFormat="1" applyFont="1" applyFill="1"/>
    <xf numFmtId="171" fontId="8" fillId="0" borderId="0" xfId="1" applyNumberFormat="1" applyFont="1" applyFill="1" applyAlignment="1">
      <alignment horizontal="center" vertical="center"/>
    </xf>
    <xf numFmtId="37" fontId="13" fillId="0" borderId="0" xfId="4" applyNumberFormat="1" applyFont="1" applyFill="1" applyBorder="1" applyAlignment="1">
      <alignment horizontal="center" vertical="center"/>
    </xf>
    <xf numFmtId="37" fontId="13" fillId="0" borderId="0" xfId="4" applyNumberFormat="1" applyFont="1" applyFill="1" applyAlignment="1">
      <alignment horizontal="center" vertical="center"/>
    </xf>
    <xf numFmtId="37" fontId="22" fillId="0" borderId="0" xfId="1" applyNumberFormat="1" applyFont="1" applyFill="1" applyBorder="1" applyAlignment="1" applyProtection="1">
      <alignment horizontal="center" vertical="center"/>
    </xf>
    <xf numFmtId="43" fontId="9" fillId="0" borderId="0" xfId="1" applyFont="1" applyFill="1" applyAlignment="1">
      <alignment horizontal="center" vertical="center"/>
    </xf>
    <xf numFmtId="166" fontId="8" fillId="0" borderId="3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 applyProtection="1">
      <alignment horizontal="right" vertical="center"/>
    </xf>
    <xf numFmtId="173" fontId="8" fillId="0" borderId="0" xfId="5" applyNumberFormat="1" applyFont="1" applyFill="1" applyBorder="1" applyAlignment="1">
      <alignment horizontal="right" vertical="center"/>
    </xf>
    <xf numFmtId="173" fontId="8" fillId="0" borderId="4" xfId="5" applyNumberFormat="1" applyFont="1" applyFill="1" applyBorder="1" applyAlignment="1">
      <alignment horizontal="right" vertical="center"/>
    </xf>
    <xf numFmtId="173" fontId="8" fillId="0" borderId="3" xfId="5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horizontal="center" vertical="center"/>
    </xf>
    <xf numFmtId="39" fontId="6" fillId="0" borderId="0" xfId="0" applyFont="1" applyFill="1" applyBorder="1" applyAlignment="1">
      <alignment horizontal="center" vertical="center"/>
    </xf>
    <xf numFmtId="170" fontId="8" fillId="0" borderId="4" xfId="5" applyNumberFormat="1" applyFont="1" applyFill="1" applyBorder="1" applyAlignment="1">
      <alignment horizontal="right" vertical="center"/>
    </xf>
    <xf numFmtId="39" fontId="11" fillId="0" borderId="1" xfId="0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9" fontId="6" fillId="0" borderId="0" xfId="0" applyFont="1" applyFill="1" applyAlignment="1">
      <alignment horizontal="center" vertical="center"/>
    </xf>
    <xf numFmtId="39" fontId="6" fillId="0" borderId="1" xfId="0" applyFont="1" applyFill="1" applyBorder="1" applyAlignment="1">
      <alignment horizontal="right" vertical="center"/>
    </xf>
    <xf numFmtId="39" fontId="6" fillId="0" borderId="0" xfId="0" applyFont="1" applyFill="1" applyBorder="1" applyAlignment="1">
      <alignment horizontal="center" vertical="center"/>
    </xf>
    <xf numFmtId="39" fontId="6" fillId="0" borderId="0" xfId="0" applyFont="1" applyFill="1" applyAlignment="1" applyProtection="1">
      <alignment horizontal="center" vertical="center"/>
    </xf>
    <xf numFmtId="39" fontId="6" fillId="0" borderId="1" xfId="0" applyFont="1" applyFill="1" applyBorder="1" applyAlignment="1" applyProtection="1">
      <alignment horizontal="right" vertical="center"/>
    </xf>
    <xf numFmtId="39" fontId="11" fillId="0" borderId="2" xfId="0" applyFont="1" applyFill="1" applyBorder="1" applyAlignment="1">
      <alignment horizontal="center" vertical="center"/>
    </xf>
    <xf numFmtId="39" fontId="11" fillId="0" borderId="1" xfId="0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39" fontId="6" fillId="0" borderId="1" xfId="0" quotePrefix="1" applyFont="1" applyFill="1" applyBorder="1" applyAlignment="1">
      <alignment horizontal="right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K343"/>
  <sheetViews>
    <sheetView zoomScale="80" zoomScaleNormal="80" zoomScaleSheetLayoutView="68" workbookViewId="0">
      <selection activeCell="A14" sqref="A14"/>
    </sheetView>
  </sheetViews>
  <sheetFormatPr defaultColWidth="9.58203125" defaultRowHeight="24" customHeight="1" x14ac:dyDescent="0.35"/>
  <cols>
    <col min="1" max="1" width="63.33203125" style="6" customWidth="1"/>
    <col min="2" max="2" width="7.08203125" style="64" customWidth="1"/>
    <col min="3" max="3" width="14.58203125" style="62" customWidth="1"/>
    <col min="4" max="4" width="1.08203125" style="62" customWidth="1"/>
    <col min="5" max="5" width="14.58203125" style="62" customWidth="1"/>
    <col min="6" max="6" width="1.08203125" style="62" customWidth="1"/>
    <col min="7" max="7" width="14.58203125" style="6" customWidth="1"/>
    <col min="8" max="8" width="1.08203125" style="6" customWidth="1"/>
    <col min="9" max="9" width="14.58203125" style="6" customWidth="1"/>
    <col min="10" max="10" width="0.83203125" style="6" customWidth="1"/>
    <col min="11" max="11" width="18.6640625" style="6" bestFit="1" customWidth="1"/>
    <col min="12" max="16384" width="9.58203125" style="6"/>
  </cols>
  <sheetData>
    <row r="1" spans="1:9" ht="24" customHeight="1" x14ac:dyDescent="0.35">
      <c r="A1" s="265" t="s">
        <v>196</v>
      </c>
      <c r="B1" s="265"/>
      <c r="C1" s="265"/>
      <c r="D1" s="265"/>
      <c r="E1" s="265"/>
      <c r="F1" s="265"/>
      <c r="G1" s="265"/>
      <c r="H1" s="265"/>
      <c r="I1" s="265"/>
    </row>
    <row r="2" spans="1:9" ht="24" customHeight="1" x14ac:dyDescent="0.35">
      <c r="A2" s="265" t="s">
        <v>65</v>
      </c>
      <c r="B2" s="265"/>
      <c r="C2" s="265"/>
      <c r="D2" s="265"/>
      <c r="E2" s="265"/>
      <c r="F2" s="265"/>
      <c r="G2" s="265"/>
      <c r="H2" s="265"/>
      <c r="I2" s="265"/>
    </row>
    <row r="3" spans="1:9" s="7" customFormat="1" ht="24" customHeight="1" x14ac:dyDescent="0.3">
      <c r="A3" s="265" t="s">
        <v>287</v>
      </c>
      <c r="B3" s="265"/>
      <c r="C3" s="265"/>
      <c r="D3" s="265"/>
      <c r="E3" s="265"/>
      <c r="F3" s="265"/>
      <c r="G3" s="265"/>
      <c r="H3" s="265"/>
      <c r="I3" s="265"/>
    </row>
    <row r="4" spans="1:9" ht="24" customHeight="1" x14ac:dyDescent="0.35">
      <c r="A4" s="266" t="s">
        <v>63</v>
      </c>
      <c r="B4" s="266"/>
      <c r="C4" s="266"/>
      <c r="D4" s="266"/>
      <c r="E4" s="266"/>
      <c r="F4" s="266"/>
      <c r="G4" s="266"/>
      <c r="H4" s="266"/>
      <c r="I4" s="266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 x14ac:dyDescent="0.35">
      <c r="A6" s="10"/>
      <c r="B6" s="11" t="s">
        <v>18</v>
      </c>
      <c r="C6" s="265" t="s">
        <v>1</v>
      </c>
      <c r="D6" s="265"/>
      <c r="E6" s="265"/>
      <c r="F6" s="12"/>
      <c r="G6" s="265" t="s">
        <v>61</v>
      </c>
      <c r="H6" s="265"/>
      <c r="I6" s="265"/>
    </row>
    <row r="7" spans="1:9" ht="24" customHeight="1" x14ac:dyDescent="0.35">
      <c r="A7" s="10"/>
      <c r="B7" s="11"/>
      <c r="C7" s="265" t="s">
        <v>19</v>
      </c>
      <c r="D7" s="265"/>
      <c r="E7" s="265"/>
      <c r="F7" s="12"/>
      <c r="G7" s="265" t="s">
        <v>19</v>
      </c>
      <c r="H7" s="265"/>
      <c r="I7" s="265"/>
    </row>
    <row r="8" spans="1:9" ht="24" customHeight="1" x14ac:dyDescent="0.35">
      <c r="A8" s="10"/>
      <c r="B8" s="11"/>
      <c r="C8" s="13" t="s">
        <v>98</v>
      </c>
      <c r="D8" s="261"/>
      <c r="E8" s="261"/>
      <c r="F8" s="13"/>
      <c r="G8" s="13" t="s">
        <v>98</v>
      </c>
      <c r="H8" s="261"/>
      <c r="I8" s="261"/>
    </row>
    <row r="9" spans="1:9" ht="24" customHeight="1" x14ac:dyDescent="0.35">
      <c r="A9" s="10"/>
      <c r="B9" s="11"/>
      <c r="C9" s="12" t="s">
        <v>30</v>
      </c>
      <c r="D9" s="13"/>
      <c r="E9" s="12" t="s">
        <v>30</v>
      </c>
      <c r="F9" s="14"/>
      <c r="G9" s="12" t="s">
        <v>30</v>
      </c>
      <c r="H9" s="12"/>
      <c r="I9" s="12" t="s">
        <v>30</v>
      </c>
    </row>
    <row r="10" spans="1:9" ht="24" customHeight="1" x14ac:dyDescent="0.35">
      <c r="A10" s="10"/>
      <c r="B10" s="11"/>
      <c r="C10" s="12" t="s">
        <v>288</v>
      </c>
      <c r="D10" s="12"/>
      <c r="E10" s="12" t="s">
        <v>31</v>
      </c>
      <c r="F10" s="14"/>
      <c r="G10" s="12" t="s">
        <v>288</v>
      </c>
      <c r="H10" s="12"/>
      <c r="I10" s="12" t="s">
        <v>31</v>
      </c>
    </row>
    <row r="11" spans="1:9" ht="24" customHeight="1" x14ac:dyDescent="0.35">
      <c r="A11" s="10"/>
      <c r="B11" s="11"/>
      <c r="C11" s="15">
        <v>2022</v>
      </c>
      <c r="D11" s="16"/>
      <c r="E11" s="15">
        <v>2021</v>
      </c>
      <c r="F11" s="11"/>
      <c r="G11" s="15">
        <v>2022</v>
      </c>
      <c r="H11" s="16"/>
      <c r="I11" s="15">
        <v>2021</v>
      </c>
    </row>
    <row r="12" spans="1:9" ht="24" customHeight="1" x14ac:dyDescent="0.35">
      <c r="A12" s="260" t="s">
        <v>26</v>
      </c>
      <c r="B12" s="11"/>
      <c r="C12" s="15"/>
      <c r="D12" s="16"/>
      <c r="E12" s="15"/>
      <c r="F12" s="11"/>
      <c r="G12" s="15"/>
      <c r="H12" s="16"/>
      <c r="I12" s="15"/>
    </row>
    <row r="13" spans="1:9" ht="24" customHeight="1" x14ac:dyDescent="0.35">
      <c r="A13" s="1" t="s">
        <v>27</v>
      </c>
      <c r="B13" s="11"/>
      <c r="C13" s="17"/>
      <c r="D13" s="17"/>
      <c r="E13" s="17"/>
      <c r="F13" s="17"/>
      <c r="G13" s="17"/>
      <c r="H13" s="17"/>
      <c r="I13" s="17"/>
    </row>
    <row r="14" spans="1:9" ht="24" customHeight="1" x14ac:dyDescent="0.35">
      <c r="A14" s="18" t="s">
        <v>25</v>
      </c>
      <c r="B14" s="19" t="s">
        <v>85</v>
      </c>
      <c r="C14" s="20">
        <v>1501036016</v>
      </c>
      <c r="D14" s="20"/>
      <c r="E14" s="179">
        <v>971916675</v>
      </c>
      <c r="F14" s="20"/>
      <c r="G14" s="20">
        <v>262839040</v>
      </c>
      <c r="H14" s="21"/>
      <c r="I14" s="179">
        <v>389394898</v>
      </c>
    </row>
    <row r="15" spans="1:9" ht="24" customHeight="1" x14ac:dyDescent="0.35">
      <c r="A15" s="18" t="s">
        <v>298</v>
      </c>
      <c r="B15" s="59" t="s">
        <v>174</v>
      </c>
      <c r="C15" s="20">
        <v>434567035</v>
      </c>
      <c r="D15" s="20"/>
      <c r="E15" s="44">
        <v>0</v>
      </c>
      <c r="F15" s="20"/>
      <c r="G15" s="44">
        <v>0</v>
      </c>
      <c r="H15" s="21"/>
      <c r="I15" s="44">
        <v>0</v>
      </c>
    </row>
    <row r="16" spans="1:9" ht="24" customHeight="1" x14ac:dyDescent="0.35">
      <c r="A16" s="22" t="s">
        <v>118</v>
      </c>
      <c r="B16" s="19" t="s">
        <v>71</v>
      </c>
      <c r="C16" s="20">
        <v>1462923754</v>
      </c>
      <c r="D16" s="20"/>
      <c r="E16" s="179">
        <v>967521735</v>
      </c>
      <c r="F16" s="20"/>
      <c r="G16" s="20">
        <v>407063775</v>
      </c>
      <c r="H16" s="21"/>
      <c r="I16" s="179">
        <v>334105931</v>
      </c>
    </row>
    <row r="17" spans="1:11" ht="24" customHeight="1" x14ac:dyDescent="0.35">
      <c r="A17" s="22" t="s">
        <v>172</v>
      </c>
      <c r="B17" s="19" t="s">
        <v>235</v>
      </c>
      <c r="C17" s="20">
        <v>148685477</v>
      </c>
      <c r="D17" s="23"/>
      <c r="E17" s="230">
        <v>206011048</v>
      </c>
      <c r="F17" s="24"/>
      <c r="G17" s="44">
        <v>0</v>
      </c>
      <c r="H17" s="24"/>
      <c r="I17" s="44">
        <v>0</v>
      </c>
    </row>
    <row r="18" spans="1:11" ht="24" customHeight="1" x14ac:dyDescent="0.35">
      <c r="A18" s="22" t="s">
        <v>134</v>
      </c>
      <c r="B18" s="19" t="s">
        <v>142</v>
      </c>
      <c r="C18" s="24">
        <v>5612254667</v>
      </c>
      <c r="D18" s="24"/>
      <c r="E18" s="231">
        <v>8206551538</v>
      </c>
      <c r="F18" s="24"/>
      <c r="G18" s="24">
        <v>619538644</v>
      </c>
      <c r="H18" s="24"/>
      <c r="I18" s="231">
        <v>611349537</v>
      </c>
    </row>
    <row r="19" spans="1:11" ht="24" customHeight="1" x14ac:dyDescent="0.35">
      <c r="A19" s="22" t="s">
        <v>39</v>
      </c>
      <c r="B19" s="19" t="s">
        <v>238</v>
      </c>
      <c r="C19" s="44">
        <v>0</v>
      </c>
      <c r="D19" s="20"/>
      <c r="E19" s="44">
        <v>0</v>
      </c>
      <c r="F19" s="20"/>
      <c r="G19" s="20">
        <v>1755251480</v>
      </c>
      <c r="H19" s="21"/>
      <c r="I19" s="179">
        <v>1814678083</v>
      </c>
    </row>
    <row r="20" spans="1:11" ht="24" customHeight="1" x14ac:dyDescent="0.35">
      <c r="A20" s="22" t="s">
        <v>246</v>
      </c>
      <c r="B20" s="19" t="s">
        <v>136</v>
      </c>
      <c r="C20" s="24">
        <v>11712805</v>
      </c>
      <c r="D20" s="24"/>
      <c r="E20" s="231">
        <v>356284404</v>
      </c>
      <c r="F20" s="24"/>
      <c r="G20" s="24">
        <v>684606</v>
      </c>
      <c r="H20" s="24"/>
      <c r="I20" s="231">
        <v>4012508</v>
      </c>
    </row>
    <row r="21" spans="1:11" ht="24" customHeight="1" x14ac:dyDescent="0.35">
      <c r="A21" s="25" t="s">
        <v>199</v>
      </c>
      <c r="B21" s="6"/>
      <c r="C21" s="6"/>
      <c r="D21" s="6"/>
      <c r="E21" s="6"/>
      <c r="F21" s="6"/>
    </row>
    <row r="22" spans="1:11" ht="24" customHeight="1" x14ac:dyDescent="0.35">
      <c r="A22" s="25" t="s">
        <v>247</v>
      </c>
      <c r="B22" s="19" t="s">
        <v>136</v>
      </c>
      <c r="C22" s="44">
        <v>0</v>
      </c>
      <c r="D22" s="24"/>
      <c r="E22" s="23">
        <v>1346428333</v>
      </c>
      <c r="F22" s="24"/>
      <c r="G22" s="44">
        <v>0</v>
      </c>
      <c r="H22" s="24"/>
      <c r="I22" s="44">
        <v>0</v>
      </c>
    </row>
    <row r="23" spans="1:11" ht="24" customHeight="1" x14ac:dyDescent="0.35">
      <c r="A23" s="26" t="s">
        <v>34</v>
      </c>
      <c r="B23" s="19"/>
      <c r="C23" s="27">
        <f>SUM(C14:C22)</f>
        <v>9171179754</v>
      </c>
      <c r="D23" s="24"/>
      <c r="E23" s="27">
        <f>SUM(E14:E22)</f>
        <v>12054713733</v>
      </c>
      <c r="F23" s="24"/>
      <c r="G23" s="27">
        <f>SUM(G14:G22)</f>
        <v>3045377545</v>
      </c>
      <c r="H23" s="24"/>
      <c r="I23" s="27">
        <f>SUM(I14:I22)</f>
        <v>3153540957</v>
      </c>
    </row>
    <row r="24" spans="1:11" ht="24" customHeight="1" x14ac:dyDescent="0.35">
      <c r="A24" s="28"/>
      <c r="B24" s="29"/>
      <c r="C24" s="24"/>
      <c r="D24" s="24"/>
      <c r="E24" s="24"/>
      <c r="F24" s="24"/>
      <c r="G24" s="24"/>
      <c r="H24" s="24"/>
      <c r="I24" s="24"/>
      <c r="K24" s="30"/>
    </row>
    <row r="25" spans="1:11" ht="24" customHeight="1" x14ac:dyDescent="0.35">
      <c r="A25" s="1" t="s">
        <v>29</v>
      </c>
      <c r="B25" s="29"/>
      <c r="C25" s="24"/>
      <c r="D25" s="24"/>
      <c r="E25" s="24"/>
      <c r="F25" s="24"/>
      <c r="G25" s="24"/>
      <c r="H25" s="24"/>
      <c r="I25" s="24"/>
    </row>
    <row r="26" spans="1:11" ht="24" customHeight="1" x14ac:dyDescent="0.35">
      <c r="A26" s="22" t="s">
        <v>96</v>
      </c>
      <c r="B26" s="19" t="s">
        <v>236</v>
      </c>
      <c r="C26" s="23">
        <v>211196</v>
      </c>
      <c r="D26" s="24"/>
      <c r="E26" s="232">
        <v>211100</v>
      </c>
      <c r="F26" s="24"/>
      <c r="G26" s="44">
        <v>0</v>
      </c>
      <c r="H26" s="24"/>
      <c r="I26" s="44">
        <v>0</v>
      </c>
    </row>
    <row r="27" spans="1:11" ht="24" customHeight="1" x14ac:dyDescent="0.35">
      <c r="A27" s="22" t="s">
        <v>173</v>
      </c>
      <c r="B27" s="19" t="s">
        <v>137</v>
      </c>
      <c r="C27" s="23">
        <v>147012642</v>
      </c>
      <c r="D27" s="24"/>
      <c r="E27" s="232">
        <v>243110958</v>
      </c>
      <c r="F27" s="24"/>
      <c r="G27" s="23">
        <v>147012642</v>
      </c>
      <c r="H27" s="24"/>
      <c r="I27" s="233">
        <v>243110958</v>
      </c>
    </row>
    <row r="28" spans="1:11" ht="24" customHeight="1" x14ac:dyDescent="0.35">
      <c r="A28" s="22" t="s">
        <v>248</v>
      </c>
      <c r="B28" s="19" t="s">
        <v>239</v>
      </c>
      <c r="C28" s="23">
        <v>2000000000</v>
      </c>
      <c r="D28" s="24"/>
      <c r="E28" s="232">
        <v>2000000000</v>
      </c>
      <c r="F28" s="24"/>
      <c r="G28" s="44">
        <v>0</v>
      </c>
      <c r="H28" s="24"/>
      <c r="I28" s="44">
        <v>0</v>
      </c>
    </row>
    <row r="29" spans="1:11" ht="24" customHeight="1" x14ac:dyDescent="0.35">
      <c r="A29" s="22" t="s">
        <v>119</v>
      </c>
      <c r="B29" s="19" t="s">
        <v>219</v>
      </c>
      <c r="C29" s="44">
        <v>0</v>
      </c>
      <c r="D29" s="24"/>
      <c r="E29" s="44">
        <v>0</v>
      </c>
      <c r="F29" s="24"/>
      <c r="G29" s="24">
        <v>4695237021</v>
      </c>
      <c r="H29" s="24"/>
      <c r="I29" s="232">
        <v>4695237021</v>
      </c>
    </row>
    <row r="30" spans="1:11" ht="24" customHeight="1" x14ac:dyDescent="0.35">
      <c r="A30" s="22" t="s">
        <v>95</v>
      </c>
      <c r="B30" s="29"/>
      <c r="C30" s="44">
        <v>0</v>
      </c>
      <c r="D30" s="24"/>
      <c r="E30" s="231">
        <v>168335842</v>
      </c>
      <c r="F30" s="24"/>
      <c r="G30" s="44">
        <v>0</v>
      </c>
      <c r="H30" s="24"/>
      <c r="I30" s="44">
        <v>0</v>
      </c>
    </row>
    <row r="31" spans="1:11" ht="24" customHeight="1" x14ac:dyDescent="0.35">
      <c r="A31" s="22" t="s">
        <v>249</v>
      </c>
      <c r="B31" s="19" t="s">
        <v>138</v>
      </c>
      <c r="C31" s="23">
        <v>1794860105</v>
      </c>
      <c r="D31" s="24"/>
      <c r="E31" s="232">
        <v>1847982228</v>
      </c>
      <c r="F31" s="24"/>
      <c r="G31" s="23">
        <v>1022816000</v>
      </c>
      <c r="H31" s="24"/>
      <c r="I31" s="232">
        <v>1022816000</v>
      </c>
      <c r="K31" s="62"/>
    </row>
    <row r="32" spans="1:11" ht="24" customHeight="1" x14ac:dyDescent="0.35">
      <c r="A32" s="22" t="s">
        <v>111</v>
      </c>
      <c r="B32" s="31"/>
      <c r="C32" s="23">
        <v>1624344816</v>
      </c>
      <c r="D32" s="24"/>
      <c r="E32" s="232">
        <v>1613612352</v>
      </c>
      <c r="F32" s="24"/>
      <c r="G32" s="24">
        <v>1613534856</v>
      </c>
      <c r="H32" s="24"/>
      <c r="I32" s="231">
        <v>1596509006</v>
      </c>
    </row>
    <row r="33" spans="1:9" ht="24" customHeight="1" x14ac:dyDescent="0.35">
      <c r="A33" s="22" t="s">
        <v>32</v>
      </c>
      <c r="B33" s="31" t="s">
        <v>179</v>
      </c>
      <c r="C33" s="24">
        <v>3614375768</v>
      </c>
      <c r="D33" s="24"/>
      <c r="E33" s="231">
        <v>3614375768</v>
      </c>
      <c r="F33" s="24"/>
      <c r="G33" s="44">
        <v>0</v>
      </c>
      <c r="H33" s="24"/>
      <c r="I33" s="44">
        <v>0</v>
      </c>
    </row>
    <row r="34" spans="1:9" ht="24" customHeight="1" x14ac:dyDescent="0.35">
      <c r="A34" s="22" t="s">
        <v>175</v>
      </c>
      <c r="B34" s="19"/>
      <c r="C34" s="24">
        <v>12686363</v>
      </c>
      <c r="D34" s="24"/>
      <c r="E34" s="231">
        <v>11553486</v>
      </c>
      <c r="F34" s="24"/>
      <c r="G34" s="24">
        <v>10165294</v>
      </c>
      <c r="H34" s="24"/>
      <c r="I34" s="231">
        <v>9005495</v>
      </c>
    </row>
    <row r="35" spans="1:9" ht="24" customHeight="1" x14ac:dyDescent="0.35">
      <c r="A35" s="22" t="s">
        <v>33</v>
      </c>
      <c r="B35" s="29"/>
      <c r="C35" s="24">
        <v>9018905</v>
      </c>
      <c r="D35" s="24"/>
      <c r="E35" s="231">
        <v>9949036</v>
      </c>
      <c r="F35" s="24"/>
      <c r="G35" s="24">
        <v>2873011</v>
      </c>
      <c r="H35" s="24"/>
      <c r="I35" s="231">
        <v>3471489</v>
      </c>
    </row>
    <row r="36" spans="1:9" ht="24" customHeight="1" x14ac:dyDescent="0.35">
      <c r="A36" s="26" t="s">
        <v>250</v>
      </c>
      <c r="B36" s="29"/>
      <c r="C36" s="27">
        <f>SUM(C26:C35)</f>
        <v>9202509795</v>
      </c>
      <c r="D36" s="24"/>
      <c r="E36" s="27">
        <f>SUM(E26:E35)</f>
        <v>9509130770</v>
      </c>
      <c r="F36" s="24"/>
      <c r="G36" s="27">
        <f>SUM(G26:G35)</f>
        <v>7491638824</v>
      </c>
      <c r="H36" s="24"/>
      <c r="I36" s="27">
        <f>SUM(I26:I35)</f>
        <v>7570149969</v>
      </c>
    </row>
    <row r="37" spans="1:9" ht="24" customHeight="1" thickBot="1" x14ac:dyDescent="0.4">
      <c r="A37" s="2" t="s">
        <v>35</v>
      </c>
      <c r="B37" s="29"/>
      <c r="C37" s="32">
        <f>SUM(C23,C36)</f>
        <v>18373689549</v>
      </c>
      <c r="D37" s="24"/>
      <c r="E37" s="32">
        <f>SUM(E23,E36)</f>
        <v>21563844503</v>
      </c>
      <c r="F37" s="24"/>
      <c r="G37" s="32">
        <f>SUM(G23,G36)</f>
        <v>10537016369</v>
      </c>
      <c r="H37" s="24"/>
      <c r="I37" s="32">
        <f>SUM(I23,I36)</f>
        <v>10723690926</v>
      </c>
    </row>
    <row r="38" spans="1:9" ht="24" customHeight="1" thickTop="1" x14ac:dyDescent="0.35">
      <c r="A38" s="33"/>
      <c r="B38" s="34"/>
      <c r="C38" s="35"/>
      <c r="D38" s="17"/>
      <c r="E38" s="35"/>
      <c r="F38" s="17"/>
      <c r="G38" s="35"/>
      <c r="H38" s="17"/>
      <c r="I38" s="35"/>
    </row>
    <row r="39" spans="1:9" ht="24" customHeight="1" x14ac:dyDescent="0.35">
      <c r="A39" s="33"/>
      <c r="B39" s="34"/>
      <c r="C39" s="17"/>
      <c r="D39" s="17"/>
      <c r="E39" s="17"/>
      <c r="F39" s="17"/>
      <c r="G39" s="36"/>
      <c r="H39" s="17"/>
      <c r="I39" s="17"/>
    </row>
    <row r="40" spans="1:9" ht="24" customHeight="1" x14ac:dyDescent="0.35">
      <c r="A40" s="33"/>
      <c r="B40" s="34"/>
      <c r="C40" s="17"/>
      <c r="D40" s="17"/>
      <c r="E40" s="17"/>
      <c r="F40" s="17"/>
      <c r="G40" s="36"/>
      <c r="H40" s="17"/>
      <c r="I40" s="17"/>
    </row>
    <row r="41" spans="1:9" ht="24" customHeight="1" x14ac:dyDescent="0.35">
      <c r="A41" s="33"/>
      <c r="B41" s="34"/>
      <c r="C41" s="17"/>
      <c r="D41" s="17"/>
      <c r="E41" s="17"/>
      <c r="F41" s="17"/>
      <c r="G41" s="36"/>
      <c r="H41" s="17"/>
      <c r="I41" s="17"/>
    </row>
    <row r="42" spans="1:9" ht="24" customHeight="1" x14ac:dyDescent="0.35">
      <c r="A42" s="33"/>
      <c r="B42" s="34"/>
      <c r="C42" s="17"/>
      <c r="D42" s="17"/>
      <c r="E42" s="17"/>
      <c r="F42" s="17"/>
      <c r="G42" s="36"/>
      <c r="H42" s="17"/>
      <c r="I42" s="17"/>
    </row>
    <row r="43" spans="1:9" ht="24" customHeight="1" x14ac:dyDescent="0.35">
      <c r="A43" s="33"/>
      <c r="B43" s="34"/>
      <c r="C43" s="17"/>
      <c r="D43" s="17"/>
      <c r="E43" s="17"/>
      <c r="F43" s="17"/>
      <c r="G43" s="36"/>
      <c r="H43" s="17"/>
      <c r="I43" s="17"/>
    </row>
    <row r="44" spans="1:9" ht="24" customHeight="1" x14ac:dyDescent="0.35">
      <c r="A44" s="33"/>
      <c r="B44" s="34"/>
      <c r="C44" s="17"/>
      <c r="D44" s="17"/>
      <c r="E44" s="17"/>
      <c r="F44" s="17"/>
      <c r="G44" s="36"/>
      <c r="H44" s="17"/>
      <c r="I44" s="17"/>
    </row>
    <row r="45" spans="1:9" ht="24" customHeight="1" x14ac:dyDescent="0.35">
      <c r="A45" s="33"/>
      <c r="B45" s="34"/>
      <c r="C45" s="17"/>
      <c r="D45" s="17"/>
      <c r="E45" s="17"/>
      <c r="F45" s="17"/>
      <c r="G45" s="36"/>
      <c r="H45" s="17"/>
      <c r="I45" s="17"/>
    </row>
    <row r="46" spans="1:9" ht="24" customHeight="1" x14ac:dyDescent="0.35">
      <c r="A46" s="33"/>
      <c r="B46" s="34"/>
      <c r="C46" s="17"/>
      <c r="D46" s="17"/>
      <c r="E46" s="17"/>
      <c r="F46" s="17"/>
      <c r="G46" s="36"/>
      <c r="H46" s="17"/>
      <c r="I46" s="17"/>
    </row>
    <row r="47" spans="1:9" ht="24" customHeight="1" x14ac:dyDescent="0.35">
      <c r="A47" s="33"/>
      <c r="B47" s="34"/>
      <c r="C47" s="17"/>
      <c r="D47" s="17"/>
      <c r="E47" s="17"/>
      <c r="F47" s="17"/>
      <c r="G47" s="36"/>
      <c r="H47" s="17"/>
      <c r="I47" s="17"/>
    </row>
    <row r="48" spans="1:9" ht="24" customHeight="1" x14ac:dyDescent="0.35">
      <c r="A48" s="33"/>
      <c r="B48" s="34"/>
      <c r="C48" s="17"/>
      <c r="D48" s="17"/>
      <c r="E48" s="17"/>
      <c r="F48" s="17"/>
      <c r="G48" s="36"/>
      <c r="H48" s="17"/>
      <c r="I48" s="17"/>
    </row>
    <row r="49" spans="1:9" ht="24" customHeight="1" x14ac:dyDescent="0.35">
      <c r="A49" s="33"/>
      <c r="B49" s="34"/>
      <c r="C49" s="17"/>
      <c r="D49" s="17"/>
      <c r="E49" s="17"/>
      <c r="F49" s="17"/>
      <c r="G49" s="36"/>
      <c r="H49" s="17"/>
      <c r="I49" s="17"/>
    </row>
    <row r="50" spans="1:9" ht="24" customHeight="1" x14ac:dyDescent="0.35">
      <c r="A50" s="37" t="s">
        <v>97</v>
      </c>
      <c r="B50" s="34"/>
      <c r="C50" s="17"/>
      <c r="D50" s="17"/>
      <c r="E50" s="17"/>
      <c r="F50" s="17"/>
      <c r="G50" s="36"/>
      <c r="H50" s="17"/>
      <c r="I50" s="17"/>
    </row>
    <row r="51" spans="1:9" ht="24" customHeight="1" x14ac:dyDescent="0.35">
      <c r="A51" s="265" t="s">
        <v>196</v>
      </c>
      <c r="B51" s="265"/>
      <c r="C51" s="265"/>
      <c r="D51" s="265"/>
      <c r="E51" s="265"/>
      <c r="F51" s="265"/>
      <c r="G51" s="265"/>
      <c r="H51" s="265"/>
      <c r="I51" s="265"/>
    </row>
    <row r="52" spans="1:9" ht="24" customHeight="1" x14ac:dyDescent="0.35">
      <c r="A52" s="265" t="s">
        <v>186</v>
      </c>
      <c r="B52" s="265"/>
      <c r="C52" s="265"/>
      <c r="D52" s="265"/>
      <c r="E52" s="265"/>
      <c r="F52" s="265"/>
      <c r="G52" s="265"/>
      <c r="H52" s="265"/>
      <c r="I52" s="265"/>
    </row>
    <row r="53" spans="1:9" s="7" customFormat="1" ht="24" customHeight="1" x14ac:dyDescent="0.3">
      <c r="A53" s="265" t="s">
        <v>287</v>
      </c>
      <c r="B53" s="265"/>
      <c r="C53" s="265"/>
      <c r="D53" s="265"/>
      <c r="E53" s="265"/>
      <c r="F53" s="265"/>
      <c r="G53" s="265"/>
      <c r="H53" s="265"/>
      <c r="I53" s="265"/>
    </row>
    <row r="54" spans="1:9" ht="24" customHeight="1" x14ac:dyDescent="0.35">
      <c r="A54" s="266" t="s">
        <v>63</v>
      </c>
      <c r="B54" s="266"/>
      <c r="C54" s="266"/>
      <c r="D54" s="266"/>
      <c r="E54" s="266"/>
      <c r="F54" s="266"/>
      <c r="G54" s="266"/>
      <c r="H54" s="266"/>
      <c r="I54" s="266"/>
    </row>
    <row r="55" spans="1:9" ht="9" customHeight="1" x14ac:dyDescent="0.35">
      <c r="A55" s="8"/>
      <c r="B55" s="9"/>
      <c r="C55" s="8"/>
      <c r="D55" s="8"/>
      <c r="E55" s="8"/>
      <c r="F55" s="8"/>
      <c r="G55" s="8"/>
      <c r="H55" s="8"/>
      <c r="I55" s="8"/>
    </row>
    <row r="56" spans="1:9" ht="24" customHeight="1" x14ac:dyDescent="0.35">
      <c r="A56" s="38"/>
      <c r="B56" s="11" t="s">
        <v>18</v>
      </c>
      <c r="C56" s="265" t="s">
        <v>1</v>
      </c>
      <c r="D56" s="265"/>
      <c r="E56" s="265"/>
      <c r="F56" s="12"/>
      <c r="G56" s="265" t="s">
        <v>61</v>
      </c>
      <c r="H56" s="265"/>
      <c r="I56" s="265"/>
    </row>
    <row r="57" spans="1:9" ht="24" customHeight="1" x14ac:dyDescent="0.35">
      <c r="A57" s="38"/>
      <c r="B57" s="39"/>
      <c r="C57" s="265" t="s">
        <v>19</v>
      </c>
      <c r="D57" s="265"/>
      <c r="E57" s="265"/>
      <c r="F57" s="12"/>
      <c r="G57" s="265" t="s">
        <v>19</v>
      </c>
      <c r="H57" s="265"/>
      <c r="I57" s="265"/>
    </row>
    <row r="58" spans="1:9" ht="24" customHeight="1" x14ac:dyDescent="0.35">
      <c r="A58" s="38"/>
      <c r="B58" s="39"/>
      <c r="C58" s="13" t="s">
        <v>98</v>
      </c>
      <c r="D58" s="261"/>
      <c r="E58" s="261"/>
      <c r="F58" s="13"/>
      <c r="G58" s="13" t="s">
        <v>98</v>
      </c>
      <c r="H58" s="261"/>
      <c r="I58" s="261"/>
    </row>
    <row r="59" spans="1:9" ht="24" customHeight="1" x14ac:dyDescent="0.35">
      <c r="A59" s="38"/>
      <c r="B59" s="39"/>
      <c r="C59" s="12" t="s">
        <v>30</v>
      </c>
      <c r="D59" s="13"/>
      <c r="E59" s="12" t="s">
        <v>30</v>
      </c>
      <c r="F59" s="14"/>
      <c r="G59" s="12" t="s">
        <v>30</v>
      </c>
      <c r="H59" s="12"/>
      <c r="I59" s="12" t="s">
        <v>30</v>
      </c>
    </row>
    <row r="60" spans="1:9" ht="24" customHeight="1" x14ac:dyDescent="0.35">
      <c r="A60" s="38"/>
      <c r="B60" s="39"/>
      <c r="C60" s="12" t="s">
        <v>288</v>
      </c>
      <c r="D60" s="12"/>
      <c r="E60" s="12" t="s">
        <v>31</v>
      </c>
      <c r="F60" s="14"/>
      <c r="G60" s="12" t="s">
        <v>288</v>
      </c>
      <c r="H60" s="12"/>
      <c r="I60" s="12" t="s">
        <v>31</v>
      </c>
    </row>
    <row r="61" spans="1:9" ht="24" customHeight="1" x14ac:dyDescent="0.35">
      <c r="A61" s="33"/>
      <c r="B61" s="29"/>
      <c r="C61" s="15">
        <v>2022</v>
      </c>
      <c r="D61" s="16"/>
      <c r="E61" s="15">
        <v>2021</v>
      </c>
      <c r="F61" s="11"/>
      <c r="G61" s="15">
        <v>2022</v>
      </c>
      <c r="H61" s="16"/>
      <c r="I61" s="15">
        <v>2021</v>
      </c>
    </row>
    <row r="62" spans="1:9" ht="24" customHeight="1" x14ac:dyDescent="0.35">
      <c r="A62" s="260" t="s">
        <v>42</v>
      </c>
      <c r="B62" s="29"/>
      <c r="C62" s="40"/>
      <c r="D62" s="41"/>
      <c r="E62" s="40"/>
      <c r="F62" s="42"/>
      <c r="G62" s="40"/>
      <c r="H62" s="41"/>
      <c r="I62" s="40"/>
    </row>
    <row r="63" spans="1:9" ht="24" customHeight="1" x14ac:dyDescent="0.35">
      <c r="A63" s="1" t="s">
        <v>38</v>
      </c>
      <c r="B63" s="29"/>
      <c r="C63" s="33"/>
      <c r="D63" s="33"/>
      <c r="E63" s="33"/>
      <c r="F63" s="42"/>
      <c r="G63" s="40"/>
      <c r="H63" s="41"/>
      <c r="I63" s="40"/>
    </row>
    <row r="64" spans="1:9" ht="24" customHeight="1" x14ac:dyDescent="0.35">
      <c r="A64" s="22" t="s">
        <v>120</v>
      </c>
      <c r="B64" s="19" t="s">
        <v>240</v>
      </c>
      <c r="C64" s="23">
        <v>6728801405</v>
      </c>
      <c r="D64" s="20"/>
      <c r="E64" s="233">
        <v>8729296821</v>
      </c>
      <c r="F64" s="43"/>
      <c r="G64" s="23">
        <v>2313473073</v>
      </c>
      <c r="H64" s="43"/>
      <c r="I64" s="233">
        <v>1879331303</v>
      </c>
    </row>
    <row r="65" spans="1:11" ht="24" customHeight="1" x14ac:dyDescent="0.35">
      <c r="A65" s="22" t="s">
        <v>139</v>
      </c>
      <c r="B65" s="19"/>
      <c r="C65" s="23">
        <v>1571466537</v>
      </c>
      <c r="D65" s="20"/>
      <c r="E65" s="233">
        <v>3479387929</v>
      </c>
      <c r="F65" s="43"/>
      <c r="G65" s="23">
        <v>1261244</v>
      </c>
      <c r="H65" s="43"/>
      <c r="I65" s="233">
        <v>1261244</v>
      </c>
    </row>
    <row r="66" spans="1:11" ht="24" customHeight="1" x14ac:dyDescent="0.35">
      <c r="A66" s="22" t="s">
        <v>140</v>
      </c>
      <c r="B66" s="19" t="s">
        <v>154</v>
      </c>
      <c r="C66" s="44">
        <v>0</v>
      </c>
      <c r="D66" s="20"/>
      <c r="E66" s="233">
        <v>136044216</v>
      </c>
      <c r="F66" s="47"/>
      <c r="G66" s="44">
        <v>0</v>
      </c>
      <c r="H66" s="47"/>
      <c r="I66" s="44">
        <v>0</v>
      </c>
    </row>
    <row r="67" spans="1:11" ht="24" customHeight="1" x14ac:dyDescent="0.35">
      <c r="A67" s="22" t="s">
        <v>122</v>
      </c>
      <c r="B67" s="19" t="s">
        <v>165</v>
      </c>
      <c r="C67" s="23">
        <v>1085014654</v>
      </c>
      <c r="D67" s="20"/>
      <c r="E67" s="233">
        <v>1521287849</v>
      </c>
      <c r="F67" s="43"/>
      <c r="G67" s="23">
        <v>1105014654</v>
      </c>
      <c r="H67" s="43"/>
      <c r="I67" s="233">
        <v>1521287849</v>
      </c>
    </row>
    <row r="68" spans="1:11" ht="24" customHeight="1" x14ac:dyDescent="0.35">
      <c r="A68" s="22" t="s">
        <v>148</v>
      </c>
      <c r="B68" s="19" t="s">
        <v>237</v>
      </c>
      <c r="C68" s="23">
        <v>8883285</v>
      </c>
      <c r="D68" s="20"/>
      <c r="E68" s="233">
        <v>145928934</v>
      </c>
      <c r="F68" s="43"/>
      <c r="G68" s="23">
        <v>7440978</v>
      </c>
      <c r="H68" s="43"/>
      <c r="I68" s="233">
        <v>8326575</v>
      </c>
    </row>
    <row r="69" spans="1:11" ht="24" customHeight="1" x14ac:dyDescent="0.35">
      <c r="A69" s="22" t="s">
        <v>121</v>
      </c>
      <c r="B69" s="19" t="s">
        <v>174</v>
      </c>
      <c r="C69" s="23">
        <v>651861937</v>
      </c>
      <c r="D69" s="20"/>
      <c r="E69" s="233">
        <v>131867564</v>
      </c>
      <c r="F69" s="43"/>
      <c r="G69" s="23">
        <v>122659506</v>
      </c>
      <c r="H69" s="43"/>
      <c r="I69" s="233">
        <v>122748614</v>
      </c>
    </row>
    <row r="70" spans="1:11" ht="24" customHeight="1" x14ac:dyDescent="0.35">
      <c r="A70" s="22" t="s">
        <v>176</v>
      </c>
      <c r="B70" s="19" t="s">
        <v>241</v>
      </c>
      <c r="C70" s="44">
        <v>0</v>
      </c>
      <c r="D70" s="45"/>
      <c r="E70" s="44">
        <v>0</v>
      </c>
      <c r="F70" s="43"/>
      <c r="G70" s="23">
        <v>449161675</v>
      </c>
      <c r="H70" s="46"/>
      <c r="I70" s="233">
        <v>479685140</v>
      </c>
    </row>
    <row r="71" spans="1:11" ht="24" customHeight="1" x14ac:dyDescent="0.35">
      <c r="A71" s="22" t="s">
        <v>217</v>
      </c>
      <c r="B71" s="19" t="s">
        <v>153</v>
      </c>
      <c r="C71" s="23">
        <v>244041666</v>
      </c>
      <c r="D71" s="20"/>
      <c r="E71" s="233">
        <v>323606196</v>
      </c>
      <c r="F71" s="43"/>
      <c r="G71" s="23">
        <v>244041666</v>
      </c>
      <c r="H71" s="43"/>
      <c r="I71" s="233">
        <v>323606196</v>
      </c>
    </row>
    <row r="72" spans="1:11" ht="24" customHeight="1" x14ac:dyDescent="0.35">
      <c r="A72" s="22" t="s">
        <v>149</v>
      </c>
      <c r="B72" s="19" t="s">
        <v>165</v>
      </c>
      <c r="C72" s="44">
        <v>0</v>
      </c>
      <c r="D72" s="20"/>
      <c r="E72" s="233">
        <v>1950291734</v>
      </c>
      <c r="F72" s="43"/>
      <c r="G72" s="44">
        <v>0</v>
      </c>
      <c r="H72" s="43"/>
      <c r="I72" s="233">
        <v>1950291734</v>
      </c>
    </row>
    <row r="73" spans="1:11" ht="24" customHeight="1" x14ac:dyDescent="0.35">
      <c r="A73" s="22" t="s">
        <v>46</v>
      </c>
      <c r="B73" s="29"/>
      <c r="C73" s="27">
        <f>SUM(C64:C72)</f>
        <v>10290069484</v>
      </c>
      <c r="D73" s="48"/>
      <c r="E73" s="27">
        <f>SUM(E64:E72)</f>
        <v>16417711243</v>
      </c>
      <c r="F73" s="43"/>
      <c r="G73" s="27">
        <f>SUM(G64:G72)</f>
        <v>4243052796</v>
      </c>
      <c r="H73" s="43"/>
      <c r="I73" s="27">
        <f>SUM(I64:I72)</f>
        <v>6286538655</v>
      </c>
    </row>
    <row r="74" spans="1:11" ht="24" customHeight="1" x14ac:dyDescent="0.35">
      <c r="A74" s="49"/>
      <c r="B74" s="29"/>
      <c r="C74" s="48"/>
      <c r="D74" s="48"/>
      <c r="E74" s="48"/>
      <c r="F74" s="50"/>
      <c r="G74" s="51"/>
      <c r="H74" s="50"/>
      <c r="I74" s="51"/>
      <c r="K74" s="248"/>
    </row>
    <row r="75" spans="1:11" ht="24" customHeight="1" x14ac:dyDescent="0.35">
      <c r="A75" s="1" t="s">
        <v>36</v>
      </c>
      <c r="B75" s="29"/>
      <c r="C75" s="48"/>
      <c r="D75" s="48"/>
      <c r="E75" s="48"/>
      <c r="F75" s="50"/>
      <c r="G75" s="51"/>
      <c r="H75" s="50"/>
      <c r="I75" s="51"/>
    </row>
    <row r="76" spans="1:11" ht="24" customHeight="1" x14ac:dyDescent="0.35">
      <c r="A76" s="22" t="s">
        <v>147</v>
      </c>
      <c r="B76" s="19" t="s">
        <v>237</v>
      </c>
      <c r="C76" s="23">
        <v>343648953</v>
      </c>
      <c r="D76" s="20"/>
      <c r="E76" s="232">
        <v>355654755</v>
      </c>
      <c r="F76" s="43"/>
      <c r="G76" s="23">
        <v>3192158</v>
      </c>
      <c r="H76" s="43"/>
      <c r="I76" s="233">
        <v>8623224</v>
      </c>
    </row>
    <row r="77" spans="1:11" ht="24" customHeight="1" x14ac:dyDescent="0.35">
      <c r="A77" s="22" t="s">
        <v>261</v>
      </c>
      <c r="B77" s="19" t="s">
        <v>165</v>
      </c>
      <c r="C77" s="23">
        <v>2184885111</v>
      </c>
      <c r="D77" s="20"/>
      <c r="E77" s="44">
        <v>0</v>
      </c>
      <c r="F77" s="43"/>
      <c r="G77" s="23">
        <v>2184885111</v>
      </c>
      <c r="H77" s="47"/>
      <c r="I77" s="233">
        <v>20000000</v>
      </c>
      <c r="K77" s="248"/>
    </row>
    <row r="78" spans="1:11" ht="24" customHeight="1" x14ac:dyDescent="0.35">
      <c r="A78" s="22" t="s">
        <v>143</v>
      </c>
      <c r="B78" s="19"/>
      <c r="C78" s="23">
        <v>1073762159</v>
      </c>
      <c r="D78" s="20"/>
      <c r="E78" s="232">
        <v>703247556</v>
      </c>
      <c r="F78" s="43"/>
      <c r="G78" s="23">
        <v>111337116</v>
      </c>
      <c r="H78" s="47"/>
      <c r="I78" s="233">
        <v>131078452</v>
      </c>
    </row>
    <row r="79" spans="1:11" ht="24" customHeight="1" x14ac:dyDescent="0.35">
      <c r="A79" s="22" t="s">
        <v>177</v>
      </c>
      <c r="B79" s="19"/>
      <c r="C79" s="23">
        <v>21714365</v>
      </c>
      <c r="D79" s="20"/>
      <c r="E79" s="232">
        <v>19024147</v>
      </c>
      <c r="F79" s="43"/>
      <c r="G79" s="23">
        <v>20336410</v>
      </c>
      <c r="H79" s="43"/>
      <c r="I79" s="232">
        <v>17571468</v>
      </c>
    </row>
    <row r="80" spans="1:11" ht="24" customHeight="1" x14ac:dyDescent="0.35">
      <c r="A80" s="22" t="s">
        <v>144</v>
      </c>
      <c r="B80" s="19"/>
      <c r="C80" s="23">
        <v>19250000</v>
      </c>
      <c r="D80" s="20"/>
      <c r="E80" s="232">
        <v>19250000</v>
      </c>
      <c r="F80" s="43"/>
      <c r="G80" s="44">
        <v>0</v>
      </c>
      <c r="H80" s="47"/>
      <c r="I80" s="44">
        <v>0</v>
      </c>
    </row>
    <row r="81" spans="1:9" ht="24" customHeight="1" x14ac:dyDescent="0.35">
      <c r="A81" s="22" t="s">
        <v>251</v>
      </c>
      <c r="B81" s="29"/>
      <c r="C81" s="27">
        <f>SUM(C76:C80)</f>
        <v>3643260588</v>
      </c>
      <c r="D81" s="46"/>
      <c r="E81" s="27">
        <f>SUM(E76:E80)</f>
        <v>1097176458</v>
      </c>
      <c r="F81" s="23"/>
      <c r="G81" s="27">
        <f>SUM(G76:G80)</f>
        <v>2319750795</v>
      </c>
      <c r="H81" s="23"/>
      <c r="I81" s="27">
        <f>SUM(I76:I80)</f>
        <v>177273144</v>
      </c>
    </row>
    <row r="82" spans="1:9" ht="24" customHeight="1" x14ac:dyDescent="0.35">
      <c r="A82" s="3" t="s">
        <v>37</v>
      </c>
      <c r="B82" s="29"/>
      <c r="C82" s="52">
        <f>C73+C81</f>
        <v>13933330072</v>
      </c>
      <c r="D82" s="46"/>
      <c r="E82" s="52">
        <f>E73+E81</f>
        <v>17514887701</v>
      </c>
      <c r="F82" s="43"/>
      <c r="G82" s="52">
        <f>G73+G81</f>
        <v>6562803591</v>
      </c>
      <c r="H82" s="43"/>
      <c r="I82" s="52">
        <f>I73+I81</f>
        <v>6463811799</v>
      </c>
    </row>
    <row r="83" spans="1:9" ht="24" customHeight="1" x14ac:dyDescent="0.35">
      <c r="A83" s="49"/>
      <c r="B83" s="29"/>
      <c r="C83" s="33"/>
      <c r="D83" s="33"/>
      <c r="E83" s="33"/>
      <c r="F83" s="42"/>
      <c r="G83" s="40"/>
      <c r="H83" s="41"/>
      <c r="I83" s="40"/>
    </row>
    <row r="84" spans="1:9" ht="24" customHeight="1" x14ac:dyDescent="0.35">
      <c r="A84" s="49"/>
      <c r="B84" s="29"/>
      <c r="C84" s="33"/>
      <c r="D84" s="33"/>
      <c r="E84" s="33"/>
      <c r="F84" s="42"/>
      <c r="G84" s="40"/>
      <c r="H84" s="41"/>
      <c r="I84" s="40"/>
    </row>
    <row r="85" spans="1:9" ht="24" customHeight="1" x14ac:dyDescent="0.35">
      <c r="A85" s="49"/>
      <c r="B85" s="29"/>
      <c r="C85" s="33"/>
      <c r="D85" s="33"/>
      <c r="E85" s="33"/>
      <c r="F85" s="42"/>
      <c r="G85" s="40"/>
      <c r="H85" s="41"/>
      <c r="I85" s="40"/>
    </row>
    <row r="86" spans="1:9" ht="24" customHeight="1" x14ac:dyDescent="0.35">
      <c r="A86" s="49"/>
      <c r="B86" s="29"/>
      <c r="C86" s="33"/>
      <c r="D86" s="33"/>
      <c r="E86" s="33"/>
      <c r="F86" s="42"/>
      <c r="G86" s="40"/>
      <c r="H86" s="41"/>
      <c r="I86" s="40"/>
    </row>
    <row r="87" spans="1:9" ht="24" customHeight="1" x14ac:dyDescent="0.35">
      <c r="A87" s="49"/>
      <c r="B87" s="29"/>
      <c r="C87" s="33"/>
      <c r="D87" s="33"/>
      <c r="E87" s="33"/>
      <c r="F87" s="42"/>
      <c r="G87" s="40"/>
      <c r="H87" s="41"/>
      <c r="I87" s="40"/>
    </row>
    <row r="88" spans="1:9" ht="24" customHeight="1" x14ac:dyDescent="0.35">
      <c r="A88" s="49"/>
      <c r="B88" s="29"/>
      <c r="C88" s="33"/>
      <c r="D88" s="33"/>
      <c r="E88" s="33"/>
      <c r="F88" s="42"/>
      <c r="G88" s="40"/>
      <c r="H88" s="41"/>
      <c r="I88" s="40"/>
    </row>
    <row r="89" spans="1:9" ht="24" customHeight="1" x14ac:dyDescent="0.35">
      <c r="A89" s="49"/>
      <c r="B89" s="29"/>
      <c r="C89" s="33"/>
      <c r="D89" s="33"/>
      <c r="E89" s="33"/>
      <c r="F89" s="42"/>
      <c r="G89" s="40"/>
      <c r="H89" s="41"/>
      <c r="I89" s="40"/>
    </row>
    <row r="90" spans="1:9" ht="24" customHeight="1" x14ac:dyDescent="0.35">
      <c r="A90" s="49"/>
      <c r="B90" s="29"/>
      <c r="C90" s="33"/>
      <c r="D90" s="33"/>
      <c r="E90" s="33"/>
      <c r="F90" s="42"/>
      <c r="G90" s="40"/>
      <c r="H90" s="41"/>
      <c r="I90" s="40"/>
    </row>
    <row r="91" spans="1:9" ht="24" customHeight="1" x14ac:dyDescent="0.35">
      <c r="A91" s="49"/>
      <c r="B91" s="29"/>
      <c r="C91" s="33"/>
      <c r="D91" s="33"/>
      <c r="E91" s="33"/>
      <c r="F91" s="42"/>
      <c r="G91" s="40"/>
      <c r="H91" s="41"/>
      <c r="I91" s="40"/>
    </row>
    <row r="92" spans="1:9" ht="24" customHeight="1" x14ac:dyDescent="0.35">
      <c r="A92" s="49"/>
      <c r="B92" s="29"/>
      <c r="C92" s="33"/>
      <c r="D92" s="33"/>
      <c r="E92" s="33"/>
      <c r="F92" s="42"/>
      <c r="G92" s="40"/>
      <c r="H92" s="41"/>
      <c r="I92" s="40"/>
    </row>
    <row r="93" spans="1:9" ht="24" customHeight="1" x14ac:dyDescent="0.35">
      <c r="A93" s="49"/>
      <c r="B93" s="29"/>
      <c r="C93" s="33"/>
      <c r="D93" s="33"/>
      <c r="E93" s="33"/>
      <c r="F93" s="42"/>
      <c r="G93" s="40"/>
      <c r="H93" s="41"/>
      <c r="I93" s="40"/>
    </row>
    <row r="94" spans="1:9" ht="24" customHeight="1" x14ac:dyDescent="0.35">
      <c r="A94" s="49"/>
      <c r="B94" s="29"/>
      <c r="C94" s="33"/>
      <c r="D94" s="33"/>
      <c r="E94" s="33"/>
      <c r="F94" s="42"/>
      <c r="G94" s="40"/>
      <c r="H94" s="41"/>
      <c r="I94" s="40"/>
    </row>
    <row r="95" spans="1:9" ht="24" customHeight="1" x14ac:dyDescent="0.35">
      <c r="A95" s="37"/>
      <c r="B95" s="29"/>
      <c r="C95" s="33"/>
      <c r="D95" s="33"/>
      <c r="E95" s="33"/>
      <c r="F95" s="42"/>
      <c r="G95" s="40"/>
      <c r="H95" s="41"/>
      <c r="I95" s="40"/>
    </row>
    <row r="96" spans="1:9" ht="24" customHeight="1" x14ac:dyDescent="0.35">
      <c r="A96" s="37"/>
      <c r="B96" s="29"/>
      <c r="C96" s="33"/>
      <c r="D96" s="33"/>
      <c r="E96" s="33"/>
      <c r="F96" s="42"/>
      <c r="G96" s="40"/>
      <c r="H96" s="41"/>
      <c r="I96" s="40"/>
    </row>
    <row r="97" spans="1:9" ht="24" customHeight="1" x14ac:dyDescent="0.35">
      <c r="A97" s="37"/>
      <c r="B97" s="29"/>
      <c r="C97" s="33"/>
      <c r="D97" s="33"/>
      <c r="E97" s="33"/>
      <c r="F97" s="42"/>
      <c r="G97" s="40"/>
      <c r="H97" s="41"/>
      <c r="I97" s="40"/>
    </row>
    <row r="98" spans="1:9" ht="24" customHeight="1" x14ac:dyDescent="0.35">
      <c r="A98" s="37"/>
      <c r="B98" s="29"/>
      <c r="C98" s="33"/>
      <c r="D98" s="33"/>
      <c r="E98" s="33"/>
      <c r="F98" s="42"/>
      <c r="G98" s="40"/>
      <c r="H98" s="41"/>
      <c r="I98" s="40"/>
    </row>
    <row r="99" spans="1:9" ht="24" customHeight="1" x14ac:dyDescent="0.35">
      <c r="A99" s="37"/>
      <c r="B99" s="29"/>
      <c r="C99" s="33"/>
      <c r="D99" s="33"/>
      <c r="E99" s="33"/>
      <c r="F99" s="42"/>
      <c r="G99" s="40"/>
      <c r="H99" s="41"/>
      <c r="I99" s="40"/>
    </row>
    <row r="100" spans="1:9" ht="24" customHeight="1" x14ac:dyDescent="0.35">
      <c r="A100" s="37"/>
      <c r="B100" s="29"/>
      <c r="C100" s="33"/>
      <c r="D100" s="33"/>
      <c r="E100" s="33"/>
      <c r="F100" s="42"/>
      <c r="G100" s="40"/>
      <c r="H100" s="41"/>
      <c r="I100" s="40"/>
    </row>
    <row r="101" spans="1:9" ht="24" customHeight="1" x14ac:dyDescent="0.35">
      <c r="A101" s="265" t="s">
        <v>196</v>
      </c>
      <c r="B101" s="265"/>
      <c r="C101" s="265"/>
      <c r="D101" s="265"/>
      <c r="E101" s="265"/>
      <c r="F101" s="265"/>
      <c r="G101" s="265"/>
      <c r="H101" s="265"/>
      <c r="I101" s="265"/>
    </row>
    <row r="102" spans="1:9" ht="24" customHeight="1" x14ac:dyDescent="0.35">
      <c r="A102" s="265" t="s">
        <v>186</v>
      </c>
      <c r="B102" s="265"/>
      <c r="C102" s="265"/>
      <c r="D102" s="265"/>
      <c r="E102" s="265"/>
      <c r="F102" s="265"/>
      <c r="G102" s="265"/>
      <c r="H102" s="265"/>
      <c r="I102" s="265"/>
    </row>
    <row r="103" spans="1:9" s="7" customFormat="1" ht="24" customHeight="1" x14ac:dyDescent="0.3">
      <c r="A103" s="265" t="s">
        <v>287</v>
      </c>
      <c r="B103" s="265"/>
      <c r="C103" s="265"/>
      <c r="D103" s="265"/>
      <c r="E103" s="265"/>
      <c r="F103" s="265"/>
      <c r="G103" s="265"/>
      <c r="H103" s="265"/>
      <c r="I103" s="265"/>
    </row>
    <row r="104" spans="1:9" ht="24" customHeight="1" x14ac:dyDescent="0.35">
      <c r="A104" s="266" t="s">
        <v>63</v>
      </c>
      <c r="B104" s="266"/>
      <c r="C104" s="266"/>
      <c r="D104" s="266"/>
      <c r="E104" s="266"/>
      <c r="F104" s="266"/>
      <c r="G104" s="266"/>
      <c r="H104" s="266"/>
      <c r="I104" s="266"/>
    </row>
    <row r="105" spans="1:9" ht="9" customHeight="1" x14ac:dyDescent="0.35">
      <c r="A105" s="8"/>
      <c r="B105" s="9"/>
      <c r="C105" s="8"/>
      <c r="D105" s="8"/>
      <c r="E105" s="8"/>
      <c r="F105" s="8"/>
      <c r="G105" s="8"/>
      <c r="H105" s="8"/>
      <c r="I105" s="8"/>
    </row>
    <row r="106" spans="1:9" ht="24" customHeight="1" x14ac:dyDescent="0.35">
      <c r="A106" s="38"/>
      <c r="B106" s="11" t="s">
        <v>18</v>
      </c>
      <c r="C106" s="265" t="s">
        <v>1</v>
      </c>
      <c r="D106" s="265"/>
      <c r="E106" s="265"/>
      <c r="F106" s="12"/>
      <c r="G106" s="265" t="s">
        <v>61</v>
      </c>
      <c r="H106" s="265"/>
      <c r="I106" s="265"/>
    </row>
    <row r="107" spans="1:9" ht="24" customHeight="1" x14ac:dyDescent="0.35">
      <c r="A107" s="38"/>
      <c r="B107" s="39"/>
      <c r="C107" s="265" t="s">
        <v>19</v>
      </c>
      <c r="D107" s="265"/>
      <c r="E107" s="265"/>
      <c r="F107" s="12"/>
      <c r="G107" s="265" t="s">
        <v>19</v>
      </c>
      <c r="H107" s="265"/>
      <c r="I107" s="265"/>
    </row>
    <row r="108" spans="1:9" ht="24" customHeight="1" x14ac:dyDescent="0.35">
      <c r="A108" s="38"/>
      <c r="B108" s="39"/>
      <c r="C108" s="13" t="s">
        <v>98</v>
      </c>
      <c r="D108" s="261"/>
      <c r="E108" s="261"/>
      <c r="F108" s="13"/>
      <c r="G108" s="13" t="s">
        <v>98</v>
      </c>
      <c r="H108" s="261"/>
      <c r="I108" s="261"/>
    </row>
    <row r="109" spans="1:9" ht="24" customHeight="1" x14ac:dyDescent="0.35">
      <c r="A109" s="38"/>
      <c r="B109" s="39"/>
      <c r="C109" s="12" t="s">
        <v>30</v>
      </c>
      <c r="D109" s="13"/>
      <c r="E109" s="12" t="s">
        <v>30</v>
      </c>
      <c r="F109" s="14"/>
      <c r="G109" s="12" t="s">
        <v>30</v>
      </c>
      <c r="H109" s="12"/>
      <c r="I109" s="12" t="s">
        <v>30</v>
      </c>
    </row>
    <row r="110" spans="1:9" ht="24" customHeight="1" x14ac:dyDescent="0.35">
      <c r="A110" s="38"/>
      <c r="B110" s="39"/>
      <c r="C110" s="12" t="s">
        <v>288</v>
      </c>
      <c r="D110" s="12"/>
      <c r="E110" s="12" t="s">
        <v>31</v>
      </c>
      <c r="F110" s="14"/>
      <c r="G110" s="12" t="s">
        <v>288</v>
      </c>
      <c r="H110" s="12"/>
      <c r="I110" s="12" t="s">
        <v>31</v>
      </c>
    </row>
    <row r="111" spans="1:9" ht="24" customHeight="1" x14ac:dyDescent="0.35">
      <c r="A111" s="33"/>
      <c r="B111" s="29"/>
      <c r="C111" s="15">
        <v>2022</v>
      </c>
      <c r="D111" s="16"/>
      <c r="E111" s="15">
        <v>2021</v>
      </c>
      <c r="F111" s="11"/>
      <c r="G111" s="15">
        <v>2022</v>
      </c>
      <c r="H111" s="16"/>
      <c r="I111" s="15">
        <v>2021</v>
      </c>
    </row>
    <row r="112" spans="1:9" ht="24" customHeight="1" x14ac:dyDescent="0.35">
      <c r="A112" s="260" t="s">
        <v>187</v>
      </c>
      <c r="B112" s="29"/>
      <c r="C112" s="40"/>
      <c r="D112" s="41"/>
      <c r="E112" s="40"/>
      <c r="F112" s="42"/>
      <c r="G112" s="40"/>
      <c r="H112" s="41"/>
      <c r="I112" s="40"/>
    </row>
    <row r="113" spans="1:11" ht="24" customHeight="1" x14ac:dyDescent="0.35">
      <c r="A113" s="1" t="s">
        <v>43</v>
      </c>
      <c r="B113" s="29"/>
      <c r="C113" s="33"/>
      <c r="D113" s="33"/>
      <c r="E113" s="33"/>
      <c r="F113" s="42"/>
      <c r="G113" s="33"/>
      <c r="H113" s="41"/>
      <c r="I113" s="33"/>
    </row>
    <row r="114" spans="1:11" ht="24" customHeight="1" x14ac:dyDescent="0.35">
      <c r="A114" s="1" t="s">
        <v>94</v>
      </c>
      <c r="B114" s="19"/>
      <c r="C114" s="33"/>
      <c r="D114" s="33"/>
      <c r="E114" s="33"/>
      <c r="F114" s="42"/>
      <c r="G114" s="40"/>
      <c r="H114" s="41"/>
      <c r="I114" s="40"/>
    </row>
    <row r="115" spans="1:11" ht="24" customHeight="1" x14ac:dyDescent="0.35">
      <c r="A115" s="53" t="s">
        <v>145</v>
      </c>
      <c r="B115" s="29"/>
      <c r="C115" s="33"/>
      <c r="D115" s="33"/>
      <c r="E115" s="33"/>
      <c r="F115" s="42"/>
      <c r="G115" s="40"/>
      <c r="H115" s="41"/>
      <c r="I115" s="40"/>
    </row>
    <row r="116" spans="1:11" ht="24" customHeight="1" thickBot="1" x14ac:dyDescent="0.4">
      <c r="A116" s="26" t="s">
        <v>214</v>
      </c>
      <c r="B116" s="29"/>
      <c r="C116" s="54">
        <v>7587313711</v>
      </c>
      <c r="D116" s="55"/>
      <c r="E116" s="54">
        <v>7587313711</v>
      </c>
      <c r="F116" s="50"/>
      <c r="G116" s="54">
        <v>7587313711</v>
      </c>
      <c r="H116" s="50"/>
      <c r="I116" s="54">
        <v>7587313711</v>
      </c>
    </row>
    <row r="117" spans="1:11" ht="24" customHeight="1" thickTop="1" x14ac:dyDescent="0.35">
      <c r="A117" s="53" t="s">
        <v>146</v>
      </c>
      <c r="B117" s="29"/>
      <c r="C117" s="20"/>
      <c r="D117" s="46"/>
      <c r="E117" s="179"/>
      <c r="F117" s="43"/>
      <c r="G117" s="46"/>
      <c r="H117" s="43"/>
      <c r="I117" s="234"/>
    </row>
    <row r="118" spans="1:11" ht="24" customHeight="1" x14ac:dyDescent="0.35">
      <c r="A118" s="26" t="s">
        <v>218</v>
      </c>
      <c r="B118" s="29"/>
      <c r="C118" s="20"/>
      <c r="D118" s="46"/>
      <c r="E118" s="20"/>
      <c r="F118" s="43"/>
      <c r="G118" s="46"/>
      <c r="H118" s="43"/>
      <c r="I118" s="46"/>
    </row>
    <row r="119" spans="1:11" ht="24" customHeight="1" x14ac:dyDescent="0.35">
      <c r="A119" s="56" t="s">
        <v>45</v>
      </c>
      <c r="B119" s="19"/>
      <c r="C119" s="20">
        <v>5042338395</v>
      </c>
      <c r="D119" s="46"/>
      <c r="E119" s="20">
        <v>5042338395</v>
      </c>
      <c r="F119" s="43"/>
      <c r="G119" s="20">
        <v>5042338395</v>
      </c>
      <c r="H119" s="43"/>
      <c r="I119" s="46">
        <v>5042338395</v>
      </c>
    </row>
    <row r="120" spans="1:11" ht="24" customHeight="1" x14ac:dyDescent="0.35">
      <c r="A120" s="1" t="s">
        <v>254</v>
      </c>
      <c r="B120" s="19"/>
      <c r="C120" s="232">
        <v>1205</v>
      </c>
      <c r="D120" s="46"/>
      <c r="E120" s="232">
        <v>1205</v>
      </c>
      <c r="F120" s="43"/>
      <c r="G120" s="232">
        <v>1205</v>
      </c>
      <c r="H120" s="43"/>
      <c r="I120" s="232">
        <v>1205</v>
      </c>
    </row>
    <row r="121" spans="1:11" ht="24" customHeight="1" x14ac:dyDescent="0.35">
      <c r="A121" s="1" t="s">
        <v>225</v>
      </c>
      <c r="B121" s="19"/>
      <c r="C121" s="20">
        <v>655549976</v>
      </c>
      <c r="D121" s="46"/>
      <c r="E121" s="232">
        <v>655549976</v>
      </c>
      <c r="F121" s="43"/>
      <c r="G121" s="20">
        <v>655549976</v>
      </c>
      <c r="H121" s="43"/>
      <c r="I121" s="232">
        <v>655549976</v>
      </c>
    </row>
    <row r="122" spans="1:11" ht="24" customHeight="1" x14ac:dyDescent="0.35">
      <c r="A122" s="1" t="s">
        <v>178</v>
      </c>
      <c r="B122" s="19"/>
      <c r="C122" s="44"/>
      <c r="D122" s="46"/>
      <c r="E122" s="232"/>
      <c r="F122" s="43"/>
      <c r="G122" s="23"/>
      <c r="H122" s="43"/>
      <c r="I122" s="232"/>
      <c r="K122" s="1"/>
    </row>
    <row r="123" spans="1:11" ht="24" customHeight="1" x14ac:dyDescent="0.35">
      <c r="A123" s="4" t="s">
        <v>108</v>
      </c>
      <c r="B123" s="19"/>
      <c r="C123" s="23">
        <v>-819437470</v>
      </c>
      <c r="D123" s="46"/>
      <c r="E123" s="232">
        <v>-819437470</v>
      </c>
      <c r="F123" s="43"/>
      <c r="G123" s="23">
        <v>-819437470</v>
      </c>
      <c r="H123" s="43"/>
      <c r="I123" s="232">
        <v>-819437470</v>
      </c>
      <c r="K123" s="1"/>
    </row>
    <row r="124" spans="1:11" ht="24" customHeight="1" x14ac:dyDescent="0.35">
      <c r="A124" s="5" t="s">
        <v>72</v>
      </c>
      <c r="B124" s="29"/>
      <c r="C124" s="46"/>
      <c r="D124" s="46"/>
      <c r="E124" s="234"/>
      <c r="F124" s="43"/>
      <c r="G124" s="23"/>
      <c r="H124" s="43"/>
      <c r="I124" s="232"/>
    </row>
    <row r="125" spans="1:11" ht="24" customHeight="1" x14ac:dyDescent="0.35">
      <c r="A125" s="4" t="s">
        <v>73</v>
      </c>
      <c r="B125" s="29"/>
      <c r="C125" s="23">
        <v>-732872059</v>
      </c>
      <c r="D125" s="20"/>
      <c r="E125" s="232">
        <v>-732872059</v>
      </c>
      <c r="F125" s="43"/>
      <c r="G125" s="44">
        <v>0</v>
      </c>
      <c r="H125" s="43"/>
      <c r="I125" s="44">
        <v>0</v>
      </c>
    </row>
    <row r="126" spans="1:11" ht="24" customHeight="1" x14ac:dyDescent="0.35">
      <c r="A126" s="5" t="s">
        <v>90</v>
      </c>
      <c r="B126" s="29"/>
      <c r="C126" s="23"/>
      <c r="D126" s="20"/>
      <c r="E126" s="232"/>
      <c r="F126" s="43"/>
      <c r="G126" s="23"/>
      <c r="H126" s="43"/>
      <c r="I126" s="232"/>
    </row>
    <row r="127" spans="1:11" ht="24" customHeight="1" x14ac:dyDescent="0.35">
      <c r="A127" s="4" t="s">
        <v>93</v>
      </c>
      <c r="B127" s="19"/>
      <c r="C127" s="52">
        <v>1578638448</v>
      </c>
      <c r="D127" s="20"/>
      <c r="E127" s="235">
        <v>1578638448</v>
      </c>
      <c r="F127" s="43"/>
      <c r="G127" s="57">
        <v>0</v>
      </c>
      <c r="H127" s="43"/>
      <c r="I127" s="57">
        <v>0</v>
      </c>
    </row>
    <row r="128" spans="1:11" ht="24" customHeight="1" x14ac:dyDescent="0.35">
      <c r="A128" s="4"/>
      <c r="B128" s="29"/>
      <c r="C128" s="23">
        <f>SUM(C119:C127)</f>
        <v>5724218495</v>
      </c>
      <c r="D128" s="46"/>
      <c r="E128" s="23">
        <f>SUM(E119:E127)</f>
        <v>5724218495</v>
      </c>
      <c r="F128" s="43"/>
      <c r="G128" s="23">
        <f>SUM(G119:G127)</f>
        <v>4878452106</v>
      </c>
      <c r="H128" s="43"/>
      <c r="I128" s="23">
        <f>SUM(I119:I127)</f>
        <v>4878452106</v>
      </c>
    </row>
    <row r="129" spans="1:9" ht="24" customHeight="1" x14ac:dyDescent="0.35">
      <c r="A129" s="1" t="s">
        <v>79</v>
      </c>
      <c r="B129" s="19"/>
      <c r="C129" s="23">
        <v>-1150168150</v>
      </c>
      <c r="D129" s="46"/>
      <c r="E129" s="232">
        <v>-1463342363</v>
      </c>
      <c r="F129" s="43"/>
      <c r="G129" s="23">
        <v>-734427626</v>
      </c>
      <c r="H129" s="58"/>
      <c r="I129" s="232">
        <v>-525639930</v>
      </c>
    </row>
    <row r="130" spans="1:9" ht="24" customHeight="1" x14ac:dyDescent="0.35">
      <c r="A130" s="1" t="s">
        <v>123</v>
      </c>
      <c r="B130" s="59"/>
      <c r="C130" s="52">
        <v>-319345514</v>
      </c>
      <c r="D130" s="46"/>
      <c r="E130" s="235">
        <v>-173908556</v>
      </c>
      <c r="F130" s="43"/>
      <c r="G130" s="52">
        <v>-169811702</v>
      </c>
      <c r="H130" s="43"/>
      <c r="I130" s="235">
        <v>-92933049</v>
      </c>
    </row>
    <row r="131" spans="1:9" ht="24" customHeight="1" x14ac:dyDescent="0.35">
      <c r="A131" s="3" t="s">
        <v>92</v>
      </c>
      <c r="B131" s="29"/>
      <c r="C131" s="60">
        <f>SUM(C128:C130)</f>
        <v>4254704831</v>
      </c>
      <c r="D131" s="20"/>
      <c r="E131" s="60">
        <f>SUM(E128:E130)</f>
        <v>4086967576</v>
      </c>
      <c r="F131" s="43"/>
      <c r="G131" s="60">
        <f>SUM(G128:G130)</f>
        <v>3974212778</v>
      </c>
      <c r="H131" s="58"/>
      <c r="I131" s="60">
        <f>SUM(I128:I130)</f>
        <v>4259879127</v>
      </c>
    </row>
    <row r="132" spans="1:9" ht="24" customHeight="1" x14ac:dyDescent="0.35">
      <c r="A132" s="1" t="s">
        <v>91</v>
      </c>
      <c r="B132" s="29"/>
      <c r="C132" s="52">
        <v>185654646</v>
      </c>
      <c r="D132" s="20"/>
      <c r="E132" s="235">
        <v>-38010774</v>
      </c>
      <c r="F132" s="43"/>
      <c r="G132" s="57">
        <v>0</v>
      </c>
      <c r="H132" s="43"/>
      <c r="I132" s="57">
        <v>0</v>
      </c>
    </row>
    <row r="133" spans="1:9" ht="24" customHeight="1" x14ac:dyDescent="0.35">
      <c r="A133" s="3" t="s">
        <v>40</v>
      </c>
      <c r="B133" s="29"/>
      <c r="C133" s="23">
        <f>SUM(C131:C132)</f>
        <v>4440359477</v>
      </c>
      <c r="D133" s="46"/>
      <c r="E133" s="23">
        <f>SUM(E131:E132)</f>
        <v>4048956802</v>
      </c>
      <c r="F133" s="43"/>
      <c r="G133" s="23">
        <f>SUM(G131:G132)</f>
        <v>3974212778</v>
      </c>
      <c r="H133" s="43"/>
      <c r="I133" s="23">
        <f>SUM(I131:I132)</f>
        <v>4259879127</v>
      </c>
    </row>
    <row r="134" spans="1:9" ht="24" customHeight="1" thickBot="1" x14ac:dyDescent="0.4">
      <c r="A134" s="2" t="s">
        <v>41</v>
      </c>
      <c r="B134" s="29"/>
      <c r="C134" s="32">
        <f>SUM(C82,C133)</f>
        <v>18373689549</v>
      </c>
      <c r="D134" s="46"/>
      <c r="E134" s="32">
        <f>SUM(E82,E133)</f>
        <v>21563844503</v>
      </c>
      <c r="F134" s="43"/>
      <c r="G134" s="32">
        <f>SUM(G82,G133)</f>
        <v>10537016369</v>
      </c>
      <c r="H134" s="43"/>
      <c r="I134" s="32">
        <f>SUM(I82,I133)</f>
        <v>10723690926</v>
      </c>
    </row>
    <row r="135" spans="1:9" ht="24" customHeight="1" thickTop="1" x14ac:dyDescent="0.35">
      <c r="B135" s="29"/>
      <c r="C135" s="41"/>
      <c r="D135" s="33"/>
      <c r="E135" s="41"/>
      <c r="F135" s="41"/>
      <c r="G135" s="41"/>
      <c r="H135" s="41"/>
      <c r="I135" s="41"/>
    </row>
    <row r="136" spans="1:9" ht="24" customHeight="1" x14ac:dyDescent="0.35">
      <c r="B136" s="29"/>
      <c r="C136" s="41"/>
      <c r="D136" s="33"/>
      <c r="E136" s="41"/>
      <c r="F136" s="41"/>
      <c r="G136" s="41"/>
      <c r="H136" s="41"/>
      <c r="I136" s="41"/>
    </row>
    <row r="137" spans="1:9" ht="24" customHeight="1" x14ac:dyDescent="0.35">
      <c r="B137" s="29"/>
      <c r="C137" s="41"/>
      <c r="D137" s="33"/>
      <c r="E137" s="41"/>
      <c r="F137" s="41"/>
      <c r="G137" s="41"/>
      <c r="H137" s="41"/>
      <c r="I137" s="41"/>
    </row>
    <row r="138" spans="1:9" ht="24" customHeight="1" x14ac:dyDescent="0.35">
      <c r="B138" s="29"/>
      <c r="C138" s="61"/>
      <c r="D138" s="61"/>
      <c r="E138" s="61"/>
      <c r="F138" s="61"/>
      <c r="G138" s="61"/>
      <c r="H138" s="62"/>
      <c r="I138" s="62"/>
    </row>
    <row r="139" spans="1:9" ht="24" customHeight="1" x14ac:dyDescent="0.35">
      <c r="B139" s="29"/>
      <c r="C139" s="61"/>
      <c r="D139" s="61"/>
      <c r="E139" s="61"/>
      <c r="F139" s="61"/>
      <c r="G139" s="62"/>
      <c r="H139" s="62"/>
      <c r="I139" s="62"/>
    </row>
    <row r="140" spans="1:9" ht="24" customHeight="1" x14ac:dyDescent="0.35">
      <c r="B140" s="29"/>
      <c r="C140" s="61"/>
      <c r="D140" s="61"/>
      <c r="E140" s="61"/>
      <c r="F140" s="61"/>
      <c r="G140" s="62"/>
      <c r="H140" s="62"/>
      <c r="I140" s="62"/>
    </row>
    <row r="141" spans="1:9" ht="24" customHeight="1" x14ac:dyDescent="0.35">
      <c r="B141" s="29"/>
      <c r="C141" s="61"/>
      <c r="D141" s="61"/>
      <c r="E141" s="61"/>
      <c r="F141" s="61"/>
      <c r="G141" s="62"/>
      <c r="H141" s="62"/>
      <c r="I141" s="62"/>
    </row>
    <row r="142" spans="1:9" ht="24" customHeight="1" x14ac:dyDescent="0.35">
      <c r="A142" s="61"/>
      <c r="B142" s="29"/>
      <c r="C142" s="61"/>
      <c r="D142" s="61"/>
      <c r="E142" s="61"/>
      <c r="F142" s="61"/>
      <c r="G142" s="62"/>
      <c r="H142" s="62"/>
      <c r="I142" s="62"/>
    </row>
    <row r="143" spans="1:9" ht="24" customHeight="1" x14ac:dyDescent="0.35">
      <c r="B143" s="29"/>
      <c r="C143" s="63"/>
      <c r="D143" s="63"/>
      <c r="E143" s="63"/>
      <c r="F143" s="63"/>
    </row>
    <row r="144" spans="1:9" ht="24" customHeight="1" x14ac:dyDescent="0.35">
      <c r="B144" s="29"/>
      <c r="C144" s="63"/>
      <c r="D144" s="63"/>
      <c r="E144" s="63"/>
      <c r="F144" s="63"/>
    </row>
    <row r="145" spans="1:6" ht="24" customHeight="1" x14ac:dyDescent="0.35">
      <c r="A145" s="63"/>
      <c r="B145" s="29"/>
      <c r="C145" s="63"/>
      <c r="D145" s="63"/>
      <c r="E145" s="63"/>
      <c r="F145" s="63"/>
    </row>
    <row r="146" spans="1:6" ht="24" customHeight="1" x14ac:dyDescent="0.35">
      <c r="C146" s="63"/>
      <c r="D146" s="63"/>
      <c r="E146" s="63"/>
      <c r="F146" s="63"/>
    </row>
    <row r="147" spans="1:6" ht="24" customHeight="1" x14ac:dyDescent="0.35">
      <c r="A147" s="63"/>
      <c r="C147" s="63"/>
      <c r="D147" s="63"/>
      <c r="E147" s="63"/>
      <c r="F147" s="63"/>
    </row>
    <row r="148" spans="1:6" ht="24" customHeight="1" x14ac:dyDescent="0.35">
      <c r="A148" s="63"/>
      <c r="C148" s="63"/>
      <c r="D148" s="63"/>
      <c r="E148" s="63"/>
      <c r="F148" s="63"/>
    </row>
    <row r="149" spans="1:6" ht="24" customHeight="1" x14ac:dyDescent="0.35">
      <c r="A149" s="63"/>
      <c r="C149" s="63"/>
      <c r="D149" s="63"/>
      <c r="E149" s="63"/>
      <c r="F149" s="63"/>
    </row>
    <row r="150" spans="1:6" ht="24" customHeight="1" x14ac:dyDescent="0.35">
      <c r="A150" s="37" t="s">
        <v>97</v>
      </c>
      <c r="C150" s="63"/>
      <c r="D150" s="63"/>
      <c r="E150" s="63"/>
      <c r="F150" s="63"/>
    </row>
    <row r="151" spans="1:6" ht="24" customHeight="1" x14ac:dyDescent="0.35">
      <c r="A151" s="63"/>
      <c r="C151" s="63"/>
      <c r="D151" s="63"/>
      <c r="E151" s="63"/>
      <c r="F151" s="63"/>
    </row>
    <row r="152" spans="1:6" ht="24" customHeight="1" x14ac:dyDescent="0.35">
      <c r="A152" s="63"/>
      <c r="C152" s="63"/>
      <c r="D152" s="63"/>
      <c r="E152" s="63"/>
      <c r="F152" s="63"/>
    </row>
    <row r="153" spans="1:6" ht="24" customHeight="1" x14ac:dyDescent="0.35">
      <c r="A153" s="63"/>
      <c r="C153" s="63"/>
      <c r="D153" s="63"/>
      <c r="E153" s="63"/>
      <c r="F153" s="63"/>
    </row>
    <row r="154" spans="1:6" ht="24" customHeight="1" x14ac:dyDescent="0.35">
      <c r="A154" s="63"/>
      <c r="C154" s="63"/>
      <c r="D154" s="63"/>
      <c r="E154" s="63"/>
      <c r="F154" s="63"/>
    </row>
    <row r="155" spans="1:6" ht="24" customHeight="1" x14ac:dyDescent="0.35">
      <c r="A155" s="63"/>
      <c r="C155" s="63"/>
      <c r="D155" s="63"/>
      <c r="E155" s="63"/>
      <c r="F155" s="63"/>
    </row>
    <row r="156" spans="1:6" ht="24" customHeight="1" x14ac:dyDescent="0.35">
      <c r="A156" s="63"/>
      <c r="C156" s="63"/>
      <c r="D156" s="63"/>
      <c r="E156" s="63"/>
      <c r="F156" s="63"/>
    </row>
    <row r="157" spans="1:6" ht="24" customHeight="1" x14ac:dyDescent="0.35">
      <c r="A157" s="63"/>
      <c r="C157" s="63"/>
      <c r="D157" s="63"/>
      <c r="E157" s="63"/>
      <c r="F157" s="63"/>
    </row>
    <row r="158" spans="1:6" ht="24" customHeight="1" x14ac:dyDescent="0.35">
      <c r="A158" s="63"/>
      <c r="C158" s="63"/>
      <c r="D158" s="63"/>
      <c r="E158" s="63"/>
      <c r="F158" s="63"/>
    </row>
    <row r="159" spans="1:6" ht="24" customHeight="1" x14ac:dyDescent="0.35">
      <c r="A159" s="63"/>
      <c r="C159" s="63"/>
      <c r="D159" s="63"/>
      <c r="E159" s="63"/>
      <c r="F159" s="63"/>
    </row>
    <row r="160" spans="1:6" ht="24" customHeight="1" x14ac:dyDescent="0.35">
      <c r="A160" s="63"/>
      <c r="C160" s="63"/>
      <c r="D160" s="63"/>
      <c r="E160" s="63"/>
      <c r="F160" s="63"/>
    </row>
    <row r="161" spans="1:6" ht="24" customHeight="1" x14ac:dyDescent="0.35">
      <c r="A161" s="63"/>
      <c r="C161" s="63"/>
      <c r="D161" s="63"/>
      <c r="E161" s="63"/>
      <c r="F161" s="63"/>
    </row>
    <row r="162" spans="1:6" ht="24" customHeight="1" x14ac:dyDescent="0.35">
      <c r="A162" s="63"/>
      <c r="C162" s="63"/>
      <c r="D162" s="63"/>
      <c r="E162" s="63"/>
      <c r="F162" s="63"/>
    </row>
    <row r="163" spans="1:6" ht="24" customHeight="1" x14ac:dyDescent="0.35">
      <c r="A163" s="63"/>
      <c r="C163" s="63"/>
      <c r="D163" s="63"/>
      <c r="E163" s="63"/>
      <c r="F163" s="63"/>
    </row>
    <row r="164" spans="1:6" ht="24" customHeight="1" x14ac:dyDescent="0.35">
      <c r="A164" s="63"/>
      <c r="C164" s="63"/>
      <c r="D164" s="63"/>
      <c r="E164" s="63"/>
      <c r="F164" s="63"/>
    </row>
    <row r="165" spans="1:6" ht="24" customHeight="1" x14ac:dyDescent="0.35">
      <c r="A165" s="63"/>
      <c r="C165" s="63"/>
      <c r="D165" s="63"/>
      <c r="E165" s="63"/>
      <c r="F165" s="63"/>
    </row>
    <row r="166" spans="1:6" ht="24" customHeight="1" x14ac:dyDescent="0.35">
      <c r="A166" s="63"/>
      <c r="C166" s="63"/>
      <c r="D166" s="63"/>
      <c r="E166" s="63"/>
      <c r="F166" s="63"/>
    </row>
    <row r="167" spans="1:6" ht="24" customHeight="1" x14ac:dyDescent="0.35">
      <c r="A167" s="63"/>
      <c r="C167" s="63"/>
      <c r="D167" s="63"/>
      <c r="E167" s="63"/>
      <c r="F167" s="63"/>
    </row>
    <row r="168" spans="1:6" ht="24" customHeight="1" x14ac:dyDescent="0.35">
      <c r="A168" s="63"/>
      <c r="C168" s="63"/>
      <c r="D168" s="63"/>
      <c r="E168" s="63"/>
      <c r="F168" s="63"/>
    </row>
    <row r="169" spans="1:6" ht="24" customHeight="1" x14ac:dyDescent="0.35">
      <c r="A169" s="63"/>
      <c r="C169" s="63"/>
      <c r="D169" s="63"/>
      <c r="E169" s="63"/>
      <c r="F169" s="63"/>
    </row>
    <row r="170" spans="1:6" ht="24" customHeight="1" x14ac:dyDescent="0.35">
      <c r="A170" s="63"/>
      <c r="C170" s="63"/>
      <c r="D170" s="63"/>
      <c r="E170" s="63"/>
      <c r="F170" s="63"/>
    </row>
    <row r="171" spans="1:6" ht="24" customHeight="1" x14ac:dyDescent="0.35">
      <c r="A171" s="63"/>
      <c r="C171" s="63"/>
      <c r="D171" s="63"/>
      <c r="E171" s="63"/>
      <c r="F171" s="63"/>
    </row>
    <row r="172" spans="1:6" ht="24" customHeight="1" x14ac:dyDescent="0.35">
      <c r="A172" s="63"/>
      <c r="C172" s="63"/>
      <c r="D172" s="63"/>
      <c r="E172" s="63"/>
      <c r="F172" s="63"/>
    </row>
    <row r="173" spans="1:6" ht="24" customHeight="1" x14ac:dyDescent="0.35">
      <c r="A173" s="63"/>
      <c r="C173" s="63"/>
      <c r="D173" s="63"/>
      <c r="E173" s="63"/>
      <c r="F173" s="63"/>
    </row>
    <row r="174" spans="1:6" ht="24" customHeight="1" x14ac:dyDescent="0.35">
      <c r="C174" s="63"/>
      <c r="D174" s="63"/>
      <c r="E174" s="63"/>
      <c r="F174" s="63"/>
    </row>
    <row r="175" spans="1:6" ht="24" customHeight="1" x14ac:dyDescent="0.35">
      <c r="A175" s="63"/>
      <c r="C175" s="63"/>
      <c r="D175" s="63"/>
      <c r="E175" s="63"/>
      <c r="F175" s="63"/>
    </row>
    <row r="176" spans="1:6" ht="24" customHeight="1" x14ac:dyDescent="0.35">
      <c r="A176" s="63"/>
      <c r="C176" s="63"/>
      <c r="D176" s="63"/>
      <c r="E176" s="63"/>
      <c r="F176" s="63"/>
    </row>
    <row r="177" spans="1:6" ht="24" customHeight="1" x14ac:dyDescent="0.35">
      <c r="A177" s="63"/>
      <c r="C177" s="63"/>
      <c r="D177" s="63"/>
      <c r="E177" s="63"/>
      <c r="F177" s="63"/>
    </row>
    <row r="178" spans="1:6" ht="24" customHeight="1" x14ac:dyDescent="0.35">
      <c r="A178" s="63"/>
      <c r="C178" s="63"/>
      <c r="D178" s="63"/>
      <c r="E178" s="63"/>
      <c r="F178" s="63"/>
    </row>
    <row r="179" spans="1:6" ht="24" customHeight="1" x14ac:dyDescent="0.35">
      <c r="A179" s="63"/>
      <c r="C179" s="63"/>
      <c r="D179" s="63"/>
      <c r="E179" s="63"/>
      <c r="F179" s="63"/>
    </row>
    <row r="180" spans="1:6" ht="24" customHeight="1" x14ac:dyDescent="0.35">
      <c r="A180" s="63"/>
      <c r="C180" s="63"/>
      <c r="D180" s="63"/>
      <c r="E180" s="63"/>
      <c r="F180" s="63"/>
    </row>
    <row r="181" spans="1:6" ht="24" customHeight="1" x14ac:dyDescent="0.35">
      <c r="A181" s="63"/>
      <c r="C181" s="63"/>
      <c r="D181" s="63"/>
      <c r="E181" s="63"/>
      <c r="F181" s="63"/>
    </row>
    <row r="182" spans="1:6" ht="24" customHeight="1" x14ac:dyDescent="0.35">
      <c r="A182" s="63"/>
      <c r="C182" s="63"/>
      <c r="D182" s="63"/>
      <c r="E182" s="63"/>
      <c r="F182" s="63"/>
    </row>
    <row r="183" spans="1:6" ht="24" customHeight="1" x14ac:dyDescent="0.35">
      <c r="A183" s="63"/>
      <c r="C183" s="63"/>
      <c r="D183" s="63"/>
      <c r="E183" s="63"/>
      <c r="F183" s="63"/>
    </row>
    <row r="184" spans="1:6" ht="24" customHeight="1" x14ac:dyDescent="0.35">
      <c r="A184" s="63"/>
      <c r="C184" s="63"/>
      <c r="D184" s="63"/>
      <c r="E184" s="63"/>
      <c r="F184" s="63"/>
    </row>
    <row r="185" spans="1:6" ht="24" customHeight="1" x14ac:dyDescent="0.35">
      <c r="A185" s="63"/>
      <c r="C185" s="63"/>
      <c r="D185" s="63"/>
      <c r="E185" s="63"/>
      <c r="F185" s="63"/>
    </row>
    <row r="186" spans="1:6" ht="24" customHeight="1" x14ac:dyDescent="0.35">
      <c r="A186" s="63"/>
      <c r="C186" s="63"/>
      <c r="D186" s="63"/>
      <c r="E186" s="63"/>
      <c r="F186" s="63"/>
    </row>
    <row r="187" spans="1:6" ht="24" customHeight="1" x14ac:dyDescent="0.35">
      <c r="A187" s="63"/>
      <c r="C187" s="63"/>
      <c r="D187" s="63"/>
      <c r="E187" s="63"/>
      <c r="F187" s="63"/>
    </row>
    <row r="188" spans="1:6" ht="24" customHeight="1" x14ac:dyDescent="0.35">
      <c r="A188" s="63"/>
      <c r="C188" s="63"/>
      <c r="D188" s="63"/>
      <c r="E188" s="63"/>
      <c r="F188" s="63"/>
    </row>
    <row r="189" spans="1:6" ht="24" customHeight="1" x14ac:dyDescent="0.35">
      <c r="A189" s="63"/>
      <c r="C189" s="63"/>
      <c r="D189" s="63"/>
      <c r="E189" s="63"/>
      <c r="F189" s="63"/>
    </row>
    <row r="190" spans="1:6" ht="24" customHeight="1" x14ac:dyDescent="0.35">
      <c r="A190" s="63"/>
      <c r="C190" s="63"/>
      <c r="D190" s="63"/>
      <c r="E190" s="63"/>
      <c r="F190" s="63"/>
    </row>
    <row r="191" spans="1:6" ht="24" customHeight="1" x14ac:dyDescent="0.35">
      <c r="A191" s="63"/>
      <c r="C191" s="63"/>
      <c r="D191" s="63"/>
      <c r="E191" s="63"/>
      <c r="F191" s="63"/>
    </row>
    <row r="192" spans="1:6" ht="24" customHeight="1" x14ac:dyDescent="0.35">
      <c r="A192" s="63"/>
      <c r="C192" s="63"/>
      <c r="D192" s="63"/>
      <c r="E192" s="63"/>
      <c r="F192" s="63"/>
    </row>
    <row r="193" spans="1:6" ht="24" customHeight="1" x14ac:dyDescent="0.35">
      <c r="A193" s="63"/>
      <c r="C193" s="63"/>
      <c r="D193" s="63"/>
      <c r="E193" s="63"/>
      <c r="F193" s="63"/>
    </row>
    <row r="194" spans="1:6" ht="24" customHeight="1" x14ac:dyDescent="0.35">
      <c r="A194" s="63"/>
      <c r="C194" s="63"/>
      <c r="D194" s="63"/>
      <c r="E194" s="63"/>
      <c r="F194" s="63"/>
    </row>
    <row r="195" spans="1:6" ht="24" customHeight="1" x14ac:dyDescent="0.35">
      <c r="A195" s="63"/>
      <c r="C195" s="63"/>
      <c r="D195" s="63"/>
      <c r="E195" s="63"/>
      <c r="F195" s="63"/>
    </row>
    <row r="196" spans="1:6" ht="24" customHeight="1" x14ac:dyDescent="0.35">
      <c r="A196" s="63"/>
      <c r="C196" s="63"/>
      <c r="D196" s="63"/>
      <c r="E196" s="63"/>
      <c r="F196" s="63"/>
    </row>
    <row r="197" spans="1:6" ht="24" customHeight="1" x14ac:dyDescent="0.35">
      <c r="A197" s="63"/>
      <c r="C197" s="63"/>
      <c r="D197" s="63"/>
      <c r="E197" s="63"/>
      <c r="F197" s="63"/>
    </row>
    <row r="198" spans="1:6" ht="24" customHeight="1" x14ac:dyDescent="0.35">
      <c r="A198" s="63"/>
      <c r="C198" s="63"/>
      <c r="D198" s="63"/>
      <c r="E198" s="63"/>
      <c r="F198" s="63"/>
    </row>
    <row r="199" spans="1:6" ht="24" customHeight="1" x14ac:dyDescent="0.35">
      <c r="A199" s="63"/>
      <c r="C199" s="63"/>
      <c r="D199" s="63"/>
      <c r="E199" s="63"/>
      <c r="F199" s="63"/>
    </row>
    <row r="200" spans="1:6" ht="24" customHeight="1" x14ac:dyDescent="0.35">
      <c r="A200" s="63"/>
      <c r="C200" s="63"/>
      <c r="D200" s="63"/>
      <c r="E200" s="63"/>
      <c r="F200" s="63"/>
    </row>
    <row r="201" spans="1:6" ht="24" customHeight="1" x14ac:dyDescent="0.35">
      <c r="A201" s="63"/>
      <c r="C201" s="63"/>
      <c r="D201" s="63"/>
      <c r="E201" s="63"/>
      <c r="F201" s="63"/>
    </row>
    <row r="202" spans="1:6" ht="24" customHeight="1" x14ac:dyDescent="0.35">
      <c r="A202" s="63"/>
      <c r="C202" s="63"/>
      <c r="D202" s="63"/>
      <c r="E202" s="63"/>
      <c r="F202" s="63"/>
    </row>
    <row r="203" spans="1:6" ht="24" customHeight="1" x14ac:dyDescent="0.35">
      <c r="A203" s="63"/>
      <c r="C203" s="63"/>
      <c r="D203" s="63"/>
      <c r="E203" s="63"/>
      <c r="F203" s="63"/>
    </row>
    <row r="204" spans="1:6" ht="24" customHeight="1" x14ac:dyDescent="0.35">
      <c r="A204" s="63"/>
      <c r="C204" s="63"/>
      <c r="D204" s="63"/>
      <c r="E204" s="63"/>
      <c r="F204" s="63"/>
    </row>
    <row r="205" spans="1:6" ht="24" customHeight="1" x14ac:dyDescent="0.35">
      <c r="A205" s="63"/>
      <c r="C205" s="63"/>
      <c r="D205" s="63"/>
      <c r="E205" s="63"/>
      <c r="F205" s="63"/>
    </row>
    <row r="206" spans="1:6" ht="24" customHeight="1" x14ac:dyDescent="0.35">
      <c r="A206" s="63"/>
      <c r="C206" s="63"/>
      <c r="D206" s="63"/>
      <c r="E206" s="63"/>
      <c r="F206" s="63"/>
    </row>
    <row r="207" spans="1:6" ht="24" customHeight="1" x14ac:dyDescent="0.35">
      <c r="A207" s="63"/>
      <c r="C207" s="63"/>
      <c r="D207" s="63"/>
      <c r="E207" s="63"/>
      <c r="F207" s="63"/>
    </row>
    <row r="208" spans="1:6" ht="24" customHeight="1" x14ac:dyDescent="0.35">
      <c r="A208" s="63"/>
      <c r="C208" s="63"/>
      <c r="D208" s="63"/>
      <c r="E208" s="63"/>
      <c r="F208" s="63"/>
    </row>
    <row r="209" spans="1:6" ht="24" customHeight="1" x14ac:dyDescent="0.35">
      <c r="A209" s="63"/>
      <c r="C209" s="63"/>
      <c r="D209" s="63"/>
      <c r="E209" s="63"/>
      <c r="F209" s="63"/>
    </row>
    <row r="210" spans="1:6" ht="24" customHeight="1" x14ac:dyDescent="0.35">
      <c r="A210" s="63"/>
      <c r="C210" s="63"/>
      <c r="D210" s="63"/>
      <c r="E210" s="63"/>
      <c r="F210" s="63"/>
    </row>
    <row r="211" spans="1:6" ht="24" customHeight="1" x14ac:dyDescent="0.35">
      <c r="A211" s="63"/>
      <c r="C211" s="63"/>
      <c r="D211" s="63"/>
      <c r="E211" s="63"/>
      <c r="F211" s="63"/>
    </row>
    <row r="212" spans="1:6" ht="24" customHeight="1" x14ac:dyDescent="0.35">
      <c r="A212" s="63"/>
      <c r="C212" s="63"/>
      <c r="D212" s="63"/>
      <c r="E212" s="63"/>
      <c r="F212" s="63"/>
    </row>
    <row r="213" spans="1:6" ht="24" customHeight="1" x14ac:dyDescent="0.35">
      <c r="A213" s="63"/>
      <c r="C213" s="63"/>
      <c r="D213" s="63"/>
      <c r="E213" s="63"/>
      <c r="F213" s="63"/>
    </row>
    <row r="214" spans="1:6" ht="24" customHeight="1" x14ac:dyDescent="0.35">
      <c r="A214" s="63"/>
      <c r="C214" s="63"/>
      <c r="D214" s="63"/>
      <c r="E214" s="63"/>
      <c r="F214" s="63"/>
    </row>
    <row r="215" spans="1:6" ht="24" customHeight="1" x14ac:dyDescent="0.35">
      <c r="A215" s="63"/>
      <c r="C215" s="63"/>
      <c r="D215" s="63"/>
      <c r="E215" s="63"/>
      <c r="F215" s="63"/>
    </row>
    <row r="216" spans="1:6" ht="24" customHeight="1" x14ac:dyDescent="0.35">
      <c r="A216" s="63"/>
      <c r="C216" s="63"/>
      <c r="D216" s="63"/>
      <c r="E216" s="63"/>
      <c r="F216" s="63"/>
    </row>
    <row r="217" spans="1:6" ht="24" customHeight="1" x14ac:dyDescent="0.35">
      <c r="A217" s="63"/>
      <c r="C217" s="63"/>
      <c r="D217" s="63"/>
      <c r="E217" s="63"/>
      <c r="F217" s="63"/>
    </row>
    <row r="218" spans="1:6" ht="24" customHeight="1" x14ac:dyDescent="0.35">
      <c r="A218" s="63"/>
      <c r="C218" s="63"/>
      <c r="D218" s="63"/>
      <c r="E218" s="63"/>
      <c r="F218" s="63"/>
    </row>
    <row r="219" spans="1:6" ht="24" customHeight="1" x14ac:dyDescent="0.35">
      <c r="A219" s="63"/>
      <c r="C219" s="63"/>
      <c r="D219" s="63"/>
      <c r="E219" s="63"/>
      <c r="F219" s="63"/>
    </row>
    <row r="220" spans="1:6" ht="24" customHeight="1" x14ac:dyDescent="0.35">
      <c r="A220" s="63"/>
      <c r="C220" s="63"/>
      <c r="D220" s="63"/>
      <c r="E220" s="63"/>
      <c r="F220" s="63"/>
    </row>
    <row r="221" spans="1:6" ht="24" customHeight="1" x14ac:dyDescent="0.35">
      <c r="A221" s="63"/>
      <c r="C221" s="63"/>
      <c r="D221" s="63"/>
      <c r="E221" s="63"/>
      <c r="F221" s="63"/>
    </row>
    <row r="222" spans="1:6" ht="24" customHeight="1" x14ac:dyDescent="0.35">
      <c r="A222" s="63"/>
      <c r="C222" s="63"/>
      <c r="D222" s="63"/>
      <c r="E222" s="63"/>
      <c r="F222" s="63"/>
    </row>
    <row r="223" spans="1:6" ht="24" customHeight="1" x14ac:dyDescent="0.35">
      <c r="A223" s="63"/>
      <c r="C223" s="63"/>
      <c r="D223" s="63"/>
      <c r="E223" s="63"/>
      <c r="F223" s="63"/>
    </row>
    <row r="224" spans="1:6" ht="24" customHeight="1" x14ac:dyDescent="0.35">
      <c r="A224" s="63"/>
      <c r="C224" s="63"/>
      <c r="D224" s="63"/>
      <c r="E224" s="63"/>
      <c r="F224" s="63"/>
    </row>
    <row r="225" spans="1:6" ht="24" customHeight="1" x14ac:dyDescent="0.35">
      <c r="A225" s="63"/>
      <c r="C225" s="63"/>
      <c r="D225" s="63"/>
      <c r="E225" s="63"/>
      <c r="F225" s="63"/>
    </row>
    <row r="226" spans="1:6" ht="24" customHeight="1" x14ac:dyDescent="0.35">
      <c r="A226" s="63"/>
      <c r="C226" s="63"/>
      <c r="D226" s="63"/>
      <c r="E226" s="63"/>
      <c r="F226" s="63"/>
    </row>
    <row r="227" spans="1:6" ht="24" customHeight="1" x14ac:dyDescent="0.35">
      <c r="A227" s="63"/>
      <c r="C227" s="63"/>
      <c r="D227" s="63"/>
      <c r="E227" s="63"/>
      <c r="F227" s="63"/>
    </row>
    <row r="228" spans="1:6" ht="24" customHeight="1" x14ac:dyDescent="0.35">
      <c r="A228" s="63"/>
      <c r="C228" s="63"/>
      <c r="D228" s="63"/>
      <c r="E228" s="63"/>
      <c r="F228" s="63"/>
    </row>
    <row r="229" spans="1:6" ht="24" customHeight="1" x14ac:dyDescent="0.35">
      <c r="A229" s="63"/>
      <c r="C229" s="63"/>
      <c r="D229" s="63"/>
      <c r="E229" s="63"/>
      <c r="F229" s="63"/>
    </row>
    <row r="230" spans="1:6" ht="24" customHeight="1" x14ac:dyDescent="0.35">
      <c r="A230" s="63"/>
      <c r="C230" s="63"/>
      <c r="D230" s="63"/>
      <c r="E230" s="63"/>
      <c r="F230" s="63"/>
    </row>
    <row r="231" spans="1:6" ht="24" customHeight="1" x14ac:dyDescent="0.35">
      <c r="A231" s="63"/>
      <c r="C231" s="63"/>
      <c r="D231" s="63"/>
      <c r="E231" s="63"/>
      <c r="F231" s="63"/>
    </row>
    <row r="232" spans="1:6" ht="24" customHeight="1" x14ac:dyDescent="0.35">
      <c r="A232" s="63"/>
      <c r="C232" s="63"/>
      <c r="D232" s="63"/>
      <c r="E232" s="63"/>
      <c r="F232" s="63"/>
    </row>
    <row r="233" spans="1:6" ht="24" customHeight="1" x14ac:dyDescent="0.35">
      <c r="A233" s="63"/>
      <c r="C233" s="63"/>
      <c r="D233" s="63"/>
      <c r="E233" s="63"/>
      <c r="F233" s="63"/>
    </row>
    <row r="234" spans="1:6" ht="24" customHeight="1" x14ac:dyDescent="0.35">
      <c r="A234" s="63"/>
      <c r="C234" s="63"/>
      <c r="D234" s="63"/>
      <c r="E234" s="63"/>
      <c r="F234" s="63"/>
    </row>
    <row r="235" spans="1:6" ht="24" customHeight="1" x14ac:dyDescent="0.35">
      <c r="A235" s="63"/>
      <c r="C235" s="63"/>
      <c r="D235" s="63"/>
      <c r="E235" s="63"/>
      <c r="F235" s="63"/>
    </row>
    <row r="236" spans="1:6" ht="24" customHeight="1" x14ac:dyDescent="0.35">
      <c r="A236" s="63"/>
      <c r="C236" s="63"/>
      <c r="D236" s="63"/>
      <c r="E236" s="63"/>
      <c r="F236" s="63"/>
    </row>
    <row r="237" spans="1:6" ht="24" customHeight="1" x14ac:dyDescent="0.35">
      <c r="A237" s="63"/>
      <c r="C237" s="63"/>
      <c r="D237" s="63"/>
      <c r="E237" s="63"/>
      <c r="F237" s="63"/>
    </row>
    <row r="238" spans="1:6" ht="24" customHeight="1" x14ac:dyDescent="0.35">
      <c r="A238" s="63"/>
      <c r="C238" s="63"/>
      <c r="D238" s="63"/>
      <c r="E238" s="63"/>
      <c r="F238" s="63"/>
    </row>
    <row r="239" spans="1:6" ht="24" customHeight="1" x14ac:dyDescent="0.35">
      <c r="A239" s="63"/>
      <c r="C239" s="63"/>
      <c r="D239" s="63"/>
      <c r="E239" s="63"/>
      <c r="F239" s="63"/>
    </row>
    <row r="240" spans="1:6" ht="24" customHeight="1" x14ac:dyDescent="0.35">
      <c r="A240" s="63"/>
      <c r="C240" s="63"/>
      <c r="D240" s="63"/>
      <c r="E240" s="63"/>
      <c r="F240" s="63"/>
    </row>
    <row r="241" spans="1:6" ht="24" customHeight="1" x14ac:dyDescent="0.35">
      <c r="A241" s="63"/>
      <c r="C241" s="63"/>
      <c r="D241" s="63"/>
      <c r="E241" s="63"/>
      <c r="F241" s="63"/>
    </row>
    <row r="242" spans="1:6" ht="24" customHeight="1" x14ac:dyDescent="0.35">
      <c r="A242" s="63"/>
      <c r="C242" s="63"/>
      <c r="D242" s="63"/>
      <c r="E242" s="63"/>
      <c r="F242" s="63"/>
    </row>
    <row r="243" spans="1:6" ht="24" customHeight="1" x14ac:dyDescent="0.35">
      <c r="A243" s="63"/>
      <c r="C243" s="63"/>
      <c r="D243" s="63"/>
      <c r="E243" s="63"/>
      <c r="F243" s="63"/>
    </row>
    <row r="244" spans="1:6" ht="24" customHeight="1" x14ac:dyDescent="0.35">
      <c r="A244" s="63"/>
      <c r="C244" s="63"/>
      <c r="D244" s="63"/>
      <c r="E244" s="63"/>
      <c r="F244" s="63"/>
    </row>
    <row r="245" spans="1:6" ht="24" customHeight="1" x14ac:dyDescent="0.35">
      <c r="A245" s="63"/>
      <c r="C245" s="63"/>
      <c r="D245" s="63"/>
      <c r="E245" s="63"/>
      <c r="F245" s="63"/>
    </row>
    <row r="246" spans="1:6" ht="24" customHeight="1" x14ac:dyDescent="0.35">
      <c r="A246" s="63"/>
      <c r="C246" s="63"/>
      <c r="D246" s="63"/>
      <c r="E246" s="63"/>
      <c r="F246" s="63"/>
    </row>
    <row r="247" spans="1:6" ht="24" customHeight="1" x14ac:dyDescent="0.35">
      <c r="A247" s="63"/>
      <c r="C247" s="63"/>
      <c r="D247" s="63"/>
      <c r="E247" s="63"/>
      <c r="F247" s="63"/>
    </row>
    <row r="248" spans="1:6" ht="24" customHeight="1" x14ac:dyDescent="0.35">
      <c r="A248" s="63"/>
      <c r="C248" s="63"/>
      <c r="D248" s="63"/>
      <c r="E248" s="63"/>
      <c r="F248" s="63"/>
    </row>
    <row r="249" spans="1:6" ht="24" customHeight="1" x14ac:dyDescent="0.35">
      <c r="A249" s="63"/>
      <c r="C249" s="63"/>
      <c r="D249" s="63"/>
      <c r="E249" s="63"/>
      <c r="F249" s="63"/>
    </row>
    <row r="250" spans="1:6" ht="24" customHeight="1" x14ac:dyDescent="0.35">
      <c r="A250" s="63"/>
      <c r="C250" s="63"/>
      <c r="D250" s="63"/>
      <c r="E250" s="63"/>
      <c r="F250" s="63"/>
    </row>
    <row r="251" spans="1:6" ht="24" customHeight="1" x14ac:dyDescent="0.35">
      <c r="A251" s="63"/>
      <c r="C251" s="63"/>
      <c r="D251" s="63"/>
      <c r="E251" s="63"/>
      <c r="F251" s="63"/>
    </row>
    <row r="252" spans="1:6" ht="24" customHeight="1" x14ac:dyDescent="0.35">
      <c r="A252" s="63"/>
      <c r="C252" s="63"/>
      <c r="D252" s="63"/>
      <c r="E252" s="63"/>
      <c r="F252" s="63"/>
    </row>
    <row r="253" spans="1:6" ht="24" customHeight="1" x14ac:dyDescent="0.35">
      <c r="A253" s="63"/>
      <c r="C253" s="63"/>
      <c r="D253" s="63"/>
      <c r="E253" s="63"/>
      <c r="F253" s="63"/>
    </row>
    <row r="254" spans="1:6" ht="24" customHeight="1" x14ac:dyDescent="0.35">
      <c r="A254" s="63"/>
      <c r="C254" s="63"/>
      <c r="D254" s="63"/>
      <c r="E254" s="63"/>
      <c r="F254" s="63"/>
    </row>
    <row r="255" spans="1:6" ht="24" customHeight="1" x14ac:dyDescent="0.35">
      <c r="A255" s="63"/>
      <c r="C255" s="63"/>
      <c r="D255" s="63"/>
      <c r="E255" s="63"/>
      <c r="F255" s="63"/>
    </row>
    <row r="256" spans="1:6" ht="24" customHeight="1" x14ac:dyDescent="0.35">
      <c r="A256" s="63"/>
      <c r="C256" s="63"/>
      <c r="D256" s="63"/>
      <c r="E256" s="63"/>
      <c r="F256" s="63"/>
    </row>
    <row r="257" spans="1:6" ht="24" customHeight="1" x14ac:dyDescent="0.35">
      <c r="A257" s="63"/>
      <c r="C257" s="63"/>
      <c r="D257" s="63"/>
      <c r="E257" s="63"/>
      <c r="F257" s="63"/>
    </row>
    <row r="258" spans="1:6" ht="24" customHeight="1" x14ac:dyDescent="0.35">
      <c r="A258" s="63"/>
      <c r="C258" s="63"/>
      <c r="D258" s="63"/>
      <c r="E258" s="63"/>
      <c r="F258" s="63"/>
    </row>
    <row r="259" spans="1:6" ht="24" customHeight="1" x14ac:dyDescent="0.35">
      <c r="A259" s="63"/>
      <c r="C259" s="63"/>
      <c r="D259" s="63"/>
      <c r="E259" s="63"/>
      <c r="F259" s="63"/>
    </row>
    <row r="260" spans="1:6" ht="24" customHeight="1" x14ac:dyDescent="0.35">
      <c r="A260" s="63"/>
      <c r="C260" s="63"/>
      <c r="D260" s="63"/>
      <c r="E260" s="63"/>
      <c r="F260" s="63"/>
    </row>
    <row r="261" spans="1:6" ht="24" customHeight="1" x14ac:dyDescent="0.35">
      <c r="A261" s="63"/>
      <c r="C261" s="63"/>
      <c r="D261" s="63"/>
      <c r="E261" s="63"/>
      <c r="F261" s="63"/>
    </row>
    <row r="262" spans="1:6" ht="24" customHeight="1" x14ac:dyDescent="0.35">
      <c r="A262" s="63"/>
      <c r="C262" s="63"/>
      <c r="D262" s="63"/>
      <c r="E262" s="63"/>
      <c r="F262" s="63"/>
    </row>
    <row r="263" spans="1:6" ht="24" customHeight="1" x14ac:dyDescent="0.35">
      <c r="A263" s="63"/>
      <c r="C263" s="63"/>
      <c r="D263" s="63"/>
      <c r="E263" s="63"/>
      <c r="F263" s="63"/>
    </row>
    <row r="264" spans="1:6" ht="24" customHeight="1" x14ac:dyDescent="0.35">
      <c r="A264" s="63"/>
      <c r="C264" s="63"/>
      <c r="D264" s="63"/>
      <c r="E264" s="63"/>
      <c r="F264" s="63"/>
    </row>
    <row r="265" spans="1:6" ht="24" customHeight="1" x14ac:dyDescent="0.35">
      <c r="A265" s="63"/>
      <c r="C265" s="63"/>
      <c r="D265" s="63"/>
      <c r="E265" s="63"/>
      <c r="F265" s="63"/>
    </row>
    <row r="266" spans="1:6" ht="24" customHeight="1" x14ac:dyDescent="0.35">
      <c r="A266" s="63"/>
      <c r="C266" s="63"/>
      <c r="D266" s="63"/>
      <c r="E266" s="63"/>
      <c r="F266" s="63"/>
    </row>
    <row r="267" spans="1:6" ht="24" customHeight="1" x14ac:dyDescent="0.35">
      <c r="A267" s="63"/>
      <c r="C267" s="63"/>
      <c r="D267" s="63"/>
      <c r="E267" s="63"/>
      <c r="F267" s="63"/>
    </row>
    <row r="268" spans="1:6" ht="24" customHeight="1" x14ac:dyDescent="0.35">
      <c r="A268" s="63"/>
      <c r="C268" s="63"/>
      <c r="D268" s="63"/>
      <c r="E268" s="63"/>
      <c r="F268" s="63"/>
    </row>
    <row r="269" spans="1:6" ht="24" customHeight="1" x14ac:dyDescent="0.35">
      <c r="A269" s="63"/>
      <c r="C269" s="63"/>
      <c r="D269" s="63"/>
      <c r="E269" s="63"/>
      <c r="F269" s="63"/>
    </row>
    <row r="270" spans="1:6" ht="24" customHeight="1" x14ac:dyDescent="0.35">
      <c r="A270" s="63"/>
      <c r="C270" s="63"/>
      <c r="D270" s="63"/>
      <c r="E270" s="63"/>
      <c r="F270" s="63"/>
    </row>
    <row r="271" spans="1:6" ht="24" customHeight="1" x14ac:dyDescent="0.35">
      <c r="A271" s="63"/>
      <c r="C271" s="63"/>
      <c r="D271" s="63"/>
      <c r="E271" s="63"/>
      <c r="F271" s="63"/>
    </row>
    <row r="272" spans="1:6" ht="24" customHeight="1" x14ac:dyDescent="0.35">
      <c r="A272" s="63"/>
      <c r="C272" s="63"/>
      <c r="D272" s="63"/>
      <c r="E272" s="63"/>
      <c r="F272" s="63"/>
    </row>
    <row r="273" spans="1:6" ht="24" customHeight="1" x14ac:dyDescent="0.35">
      <c r="A273" s="63"/>
      <c r="C273" s="63"/>
      <c r="D273" s="63"/>
      <c r="E273" s="63"/>
      <c r="F273" s="63"/>
    </row>
    <row r="274" spans="1:6" ht="24" customHeight="1" x14ac:dyDescent="0.35">
      <c r="A274" s="63"/>
      <c r="C274" s="63"/>
      <c r="D274" s="63"/>
      <c r="E274" s="63"/>
      <c r="F274" s="63"/>
    </row>
    <row r="275" spans="1:6" ht="24" customHeight="1" x14ac:dyDescent="0.35">
      <c r="A275" s="63"/>
      <c r="C275" s="63"/>
      <c r="D275" s="63"/>
      <c r="E275" s="63"/>
      <c r="F275" s="63"/>
    </row>
    <row r="276" spans="1:6" ht="24" customHeight="1" x14ac:dyDescent="0.35">
      <c r="A276" s="63"/>
      <c r="C276" s="63"/>
      <c r="D276" s="63"/>
      <c r="E276" s="63"/>
      <c r="F276" s="63"/>
    </row>
    <row r="277" spans="1:6" ht="24" customHeight="1" x14ac:dyDescent="0.35">
      <c r="A277" s="63"/>
      <c r="C277" s="63"/>
      <c r="D277" s="63"/>
      <c r="E277" s="63"/>
      <c r="F277" s="63"/>
    </row>
    <row r="278" spans="1:6" ht="24" customHeight="1" x14ac:dyDescent="0.35">
      <c r="A278" s="63"/>
      <c r="C278" s="63"/>
      <c r="D278" s="63"/>
      <c r="E278" s="63"/>
      <c r="F278" s="63"/>
    </row>
    <row r="279" spans="1:6" ht="24" customHeight="1" x14ac:dyDescent="0.35">
      <c r="A279" s="63"/>
      <c r="C279" s="63"/>
      <c r="D279" s="63"/>
      <c r="E279" s="63"/>
      <c r="F279" s="63"/>
    </row>
    <row r="280" spans="1:6" ht="24" customHeight="1" x14ac:dyDescent="0.35">
      <c r="A280" s="63"/>
      <c r="C280" s="63"/>
      <c r="D280" s="63"/>
      <c r="E280" s="63"/>
      <c r="F280" s="63"/>
    </row>
    <row r="281" spans="1:6" ht="24" customHeight="1" x14ac:dyDescent="0.35">
      <c r="A281" s="63"/>
      <c r="C281" s="63"/>
      <c r="D281" s="63"/>
      <c r="E281" s="63"/>
      <c r="F281" s="63"/>
    </row>
    <row r="282" spans="1:6" ht="24" customHeight="1" x14ac:dyDescent="0.35">
      <c r="A282" s="63"/>
      <c r="C282" s="63"/>
      <c r="D282" s="63"/>
      <c r="E282" s="63"/>
      <c r="F282" s="63"/>
    </row>
    <row r="283" spans="1:6" ht="24" customHeight="1" x14ac:dyDescent="0.35">
      <c r="A283" s="63"/>
      <c r="C283" s="63"/>
      <c r="D283" s="63"/>
      <c r="E283" s="63"/>
      <c r="F283" s="63"/>
    </row>
    <row r="284" spans="1:6" ht="24" customHeight="1" x14ac:dyDescent="0.35">
      <c r="A284" s="63"/>
      <c r="C284" s="63"/>
      <c r="D284" s="63"/>
      <c r="E284" s="63"/>
      <c r="F284" s="63"/>
    </row>
    <row r="285" spans="1:6" ht="24" customHeight="1" x14ac:dyDescent="0.35">
      <c r="A285" s="63"/>
      <c r="C285" s="63"/>
      <c r="D285" s="63"/>
      <c r="E285" s="63"/>
      <c r="F285" s="63"/>
    </row>
    <row r="286" spans="1:6" ht="24" customHeight="1" x14ac:dyDescent="0.35">
      <c r="A286" s="63"/>
      <c r="C286" s="63"/>
      <c r="D286" s="63"/>
      <c r="E286" s="63"/>
      <c r="F286" s="63"/>
    </row>
    <row r="287" spans="1:6" ht="24" customHeight="1" x14ac:dyDescent="0.35">
      <c r="A287" s="63"/>
      <c r="C287" s="63"/>
      <c r="D287" s="63"/>
      <c r="E287" s="63"/>
      <c r="F287" s="63"/>
    </row>
    <row r="288" spans="1:6" ht="24" customHeight="1" x14ac:dyDescent="0.35">
      <c r="A288" s="63"/>
      <c r="C288" s="63"/>
      <c r="D288" s="63"/>
      <c r="E288" s="63"/>
      <c r="F288" s="63"/>
    </row>
    <row r="289" spans="1:6" ht="24" customHeight="1" x14ac:dyDescent="0.35">
      <c r="A289" s="63"/>
      <c r="C289" s="63"/>
      <c r="D289" s="63"/>
      <c r="E289" s="63"/>
      <c r="F289" s="63"/>
    </row>
    <row r="290" spans="1:6" ht="24" customHeight="1" x14ac:dyDescent="0.35">
      <c r="A290" s="63"/>
      <c r="C290" s="63"/>
      <c r="D290" s="63"/>
      <c r="E290" s="63"/>
      <c r="F290" s="63"/>
    </row>
    <row r="291" spans="1:6" ht="24" customHeight="1" x14ac:dyDescent="0.35">
      <c r="A291" s="63"/>
      <c r="C291" s="63"/>
      <c r="D291" s="63"/>
      <c r="E291" s="63"/>
      <c r="F291" s="63"/>
    </row>
    <row r="292" spans="1:6" ht="24" customHeight="1" x14ac:dyDescent="0.35">
      <c r="A292" s="63"/>
      <c r="C292" s="63"/>
      <c r="D292" s="63"/>
      <c r="E292" s="63"/>
      <c r="F292" s="63"/>
    </row>
    <row r="293" spans="1:6" ht="24" customHeight="1" x14ac:dyDescent="0.35">
      <c r="A293" s="63"/>
      <c r="C293" s="63"/>
      <c r="D293" s="63"/>
      <c r="E293" s="63"/>
      <c r="F293" s="63"/>
    </row>
    <row r="294" spans="1:6" ht="24" customHeight="1" x14ac:dyDescent="0.35">
      <c r="A294" s="63"/>
      <c r="C294" s="63"/>
      <c r="D294" s="63"/>
      <c r="E294" s="63"/>
      <c r="F294" s="63"/>
    </row>
    <row r="295" spans="1:6" ht="24" customHeight="1" x14ac:dyDescent="0.35">
      <c r="A295" s="63"/>
      <c r="C295" s="63"/>
      <c r="D295" s="63"/>
      <c r="E295" s="63"/>
      <c r="F295" s="63"/>
    </row>
    <row r="296" spans="1:6" ht="24" customHeight="1" x14ac:dyDescent="0.35">
      <c r="A296" s="63"/>
      <c r="C296" s="63"/>
      <c r="D296" s="63"/>
      <c r="E296" s="63"/>
      <c r="F296" s="63"/>
    </row>
    <row r="297" spans="1:6" ht="24" customHeight="1" x14ac:dyDescent="0.35">
      <c r="A297" s="63"/>
      <c r="C297" s="63"/>
      <c r="D297" s="63"/>
      <c r="E297" s="63"/>
      <c r="F297" s="63"/>
    </row>
    <row r="298" spans="1:6" ht="24" customHeight="1" x14ac:dyDescent="0.35">
      <c r="A298" s="63"/>
      <c r="C298" s="63"/>
      <c r="D298" s="63"/>
      <c r="E298" s="63"/>
      <c r="F298" s="63"/>
    </row>
    <row r="299" spans="1:6" ht="24" customHeight="1" x14ac:dyDescent="0.35">
      <c r="A299" s="63"/>
      <c r="C299" s="63"/>
      <c r="D299" s="63"/>
      <c r="E299" s="63"/>
      <c r="F299" s="63"/>
    </row>
    <row r="300" spans="1:6" ht="24" customHeight="1" x14ac:dyDescent="0.35">
      <c r="A300" s="63"/>
      <c r="C300" s="63"/>
      <c r="D300" s="63"/>
      <c r="E300" s="63"/>
      <c r="F300" s="63"/>
    </row>
    <row r="301" spans="1:6" ht="24" customHeight="1" x14ac:dyDescent="0.35">
      <c r="A301" s="63"/>
      <c r="C301" s="63"/>
      <c r="D301" s="63"/>
      <c r="E301" s="63"/>
      <c r="F301" s="63"/>
    </row>
    <row r="302" spans="1:6" ht="24" customHeight="1" x14ac:dyDescent="0.35">
      <c r="A302" s="63"/>
      <c r="C302" s="63"/>
      <c r="D302" s="63"/>
      <c r="E302" s="63"/>
      <c r="F302" s="63"/>
    </row>
    <row r="303" spans="1:6" ht="24" customHeight="1" x14ac:dyDescent="0.35">
      <c r="A303" s="63"/>
      <c r="C303" s="63"/>
      <c r="D303" s="63"/>
      <c r="E303" s="63"/>
      <c r="F303" s="63"/>
    </row>
    <row r="304" spans="1:6" ht="24" customHeight="1" x14ac:dyDescent="0.35">
      <c r="A304" s="63"/>
      <c r="C304" s="63"/>
      <c r="D304" s="63"/>
      <c r="E304" s="63"/>
      <c r="F304" s="63"/>
    </row>
    <row r="305" spans="1:6" ht="24" customHeight="1" x14ac:dyDescent="0.35">
      <c r="A305" s="63"/>
      <c r="C305" s="63"/>
      <c r="D305" s="63"/>
      <c r="E305" s="63"/>
      <c r="F305" s="63"/>
    </row>
    <row r="306" spans="1:6" ht="24" customHeight="1" x14ac:dyDescent="0.35">
      <c r="A306" s="63"/>
      <c r="C306" s="63"/>
      <c r="D306" s="63"/>
      <c r="E306" s="63"/>
      <c r="F306" s="63"/>
    </row>
    <row r="307" spans="1:6" ht="24" customHeight="1" x14ac:dyDescent="0.35">
      <c r="A307" s="63"/>
      <c r="C307" s="63"/>
      <c r="D307" s="63"/>
      <c r="E307" s="63"/>
      <c r="F307" s="63"/>
    </row>
    <row r="308" spans="1:6" ht="24" customHeight="1" x14ac:dyDescent="0.35">
      <c r="A308" s="63"/>
      <c r="C308" s="63"/>
      <c r="D308" s="63"/>
      <c r="E308" s="63"/>
      <c r="F308" s="63"/>
    </row>
    <row r="309" spans="1:6" ht="24" customHeight="1" x14ac:dyDescent="0.35">
      <c r="A309" s="63"/>
      <c r="C309" s="63"/>
      <c r="D309" s="63"/>
      <c r="E309" s="63"/>
      <c r="F309" s="63"/>
    </row>
    <row r="310" spans="1:6" ht="24" customHeight="1" x14ac:dyDescent="0.35">
      <c r="A310" s="63"/>
      <c r="C310" s="63"/>
      <c r="D310" s="63"/>
      <c r="E310" s="63"/>
      <c r="F310" s="63"/>
    </row>
    <row r="311" spans="1:6" ht="24" customHeight="1" x14ac:dyDescent="0.35">
      <c r="A311" s="63"/>
      <c r="C311" s="63"/>
      <c r="D311" s="63"/>
      <c r="E311" s="63"/>
      <c r="F311" s="63"/>
    </row>
    <row r="312" spans="1:6" ht="24" customHeight="1" x14ac:dyDescent="0.35">
      <c r="A312" s="63"/>
      <c r="C312" s="63"/>
      <c r="D312" s="63"/>
      <c r="E312" s="63"/>
      <c r="F312" s="63"/>
    </row>
    <row r="313" spans="1:6" ht="24" customHeight="1" x14ac:dyDescent="0.35">
      <c r="A313" s="63"/>
      <c r="C313" s="63"/>
      <c r="D313" s="63"/>
      <c r="E313" s="63"/>
      <c r="F313" s="63"/>
    </row>
    <row r="314" spans="1:6" ht="24" customHeight="1" x14ac:dyDescent="0.35">
      <c r="A314" s="63"/>
      <c r="C314" s="63"/>
      <c r="D314" s="63"/>
      <c r="E314" s="63"/>
      <c r="F314" s="63"/>
    </row>
    <row r="315" spans="1:6" ht="24" customHeight="1" x14ac:dyDescent="0.35">
      <c r="A315" s="63"/>
      <c r="C315" s="63"/>
      <c r="D315" s="63"/>
      <c r="E315" s="63"/>
      <c r="F315" s="63"/>
    </row>
    <row r="316" spans="1:6" ht="24" customHeight="1" x14ac:dyDescent="0.35">
      <c r="A316" s="63"/>
      <c r="C316" s="63"/>
      <c r="D316" s="63"/>
      <c r="E316" s="63"/>
      <c r="F316" s="63"/>
    </row>
    <row r="317" spans="1:6" ht="24" customHeight="1" x14ac:dyDescent="0.35">
      <c r="A317" s="63"/>
      <c r="C317" s="63"/>
      <c r="D317" s="63"/>
      <c r="E317" s="63"/>
      <c r="F317" s="63"/>
    </row>
    <row r="318" spans="1:6" ht="24" customHeight="1" x14ac:dyDescent="0.35">
      <c r="A318" s="63"/>
      <c r="C318" s="63"/>
      <c r="D318" s="63"/>
      <c r="E318" s="63"/>
      <c r="F318" s="63"/>
    </row>
    <row r="319" spans="1:6" ht="24" customHeight="1" x14ac:dyDescent="0.35">
      <c r="A319" s="63"/>
      <c r="C319" s="63"/>
      <c r="D319" s="63"/>
      <c r="E319" s="63"/>
      <c r="F319" s="63"/>
    </row>
    <row r="320" spans="1:6" ht="24" customHeight="1" x14ac:dyDescent="0.35">
      <c r="A320" s="63"/>
      <c r="C320" s="63"/>
      <c r="D320" s="63"/>
      <c r="E320" s="63"/>
      <c r="F320" s="63"/>
    </row>
    <row r="321" spans="1:6" ht="24" customHeight="1" x14ac:dyDescent="0.35">
      <c r="A321" s="63"/>
      <c r="C321" s="63"/>
      <c r="D321" s="63"/>
      <c r="E321" s="63"/>
      <c r="F321" s="63"/>
    </row>
    <row r="322" spans="1:6" ht="24" customHeight="1" x14ac:dyDescent="0.35">
      <c r="A322" s="63"/>
      <c r="C322" s="63"/>
      <c r="D322" s="63"/>
      <c r="E322" s="63"/>
      <c r="F322" s="63"/>
    </row>
    <row r="323" spans="1:6" ht="24" customHeight="1" x14ac:dyDescent="0.35">
      <c r="A323" s="63"/>
      <c r="C323" s="63"/>
      <c r="D323" s="63"/>
      <c r="E323" s="63"/>
      <c r="F323" s="63"/>
    </row>
    <row r="324" spans="1:6" ht="24" customHeight="1" x14ac:dyDescent="0.35">
      <c r="A324" s="63"/>
      <c r="C324" s="63"/>
      <c r="D324" s="63"/>
      <c r="E324" s="63"/>
      <c r="F324" s="63"/>
    </row>
    <row r="325" spans="1:6" ht="24" customHeight="1" x14ac:dyDescent="0.35">
      <c r="A325" s="63"/>
      <c r="C325" s="63"/>
      <c r="D325" s="63"/>
      <c r="E325" s="63"/>
      <c r="F325" s="63"/>
    </row>
    <row r="326" spans="1:6" ht="24" customHeight="1" x14ac:dyDescent="0.35">
      <c r="A326" s="63"/>
      <c r="C326" s="63"/>
      <c r="D326" s="63"/>
      <c r="E326" s="63"/>
      <c r="F326" s="63"/>
    </row>
    <row r="327" spans="1:6" ht="24" customHeight="1" x14ac:dyDescent="0.35">
      <c r="A327" s="63"/>
      <c r="C327" s="63"/>
      <c r="D327" s="63"/>
      <c r="E327" s="63"/>
      <c r="F327" s="63"/>
    </row>
    <row r="328" spans="1:6" ht="24" customHeight="1" x14ac:dyDescent="0.35">
      <c r="A328" s="63"/>
      <c r="C328" s="63"/>
      <c r="D328" s="63"/>
      <c r="E328" s="63"/>
      <c r="F328" s="63"/>
    </row>
    <row r="329" spans="1:6" ht="24" customHeight="1" x14ac:dyDescent="0.35">
      <c r="A329" s="63"/>
      <c r="C329" s="63"/>
      <c r="D329" s="63"/>
      <c r="E329" s="63"/>
      <c r="F329" s="63"/>
    </row>
    <row r="330" spans="1:6" ht="24" customHeight="1" x14ac:dyDescent="0.35">
      <c r="A330" s="63"/>
      <c r="C330" s="63"/>
      <c r="D330" s="63"/>
      <c r="E330" s="63"/>
      <c r="F330" s="63"/>
    </row>
    <row r="331" spans="1:6" ht="24" customHeight="1" x14ac:dyDescent="0.35">
      <c r="A331" s="63"/>
      <c r="C331" s="63"/>
      <c r="D331" s="63"/>
      <c r="E331" s="63"/>
      <c r="F331" s="63"/>
    </row>
    <row r="332" spans="1:6" ht="24" customHeight="1" x14ac:dyDescent="0.35">
      <c r="A332" s="63"/>
      <c r="C332" s="63"/>
      <c r="D332" s="63"/>
      <c r="E332" s="63"/>
      <c r="F332" s="63"/>
    </row>
    <row r="333" spans="1:6" ht="24" customHeight="1" x14ac:dyDescent="0.35">
      <c r="A333" s="63"/>
      <c r="C333" s="63"/>
      <c r="D333" s="63"/>
      <c r="E333" s="63"/>
      <c r="F333" s="63"/>
    </row>
    <row r="334" spans="1:6" ht="24" customHeight="1" x14ac:dyDescent="0.35">
      <c r="A334" s="63"/>
      <c r="C334" s="63"/>
      <c r="D334" s="63"/>
      <c r="E334" s="63"/>
      <c r="F334" s="63"/>
    </row>
    <row r="335" spans="1:6" ht="24" customHeight="1" x14ac:dyDescent="0.35">
      <c r="A335" s="63"/>
      <c r="C335" s="63"/>
      <c r="D335" s="63"/>
      <c r="E335" s="63"/>
      <c r="F335" s="63"/>
    </row>
    <row r="336" spans="1:6" ht="24" customHeight="1" x14ac:dyDescent="0.35">
      <c r="A336" s="63"/>
      <c r="C336" s="63"/>
      <c r="D336" s="63"/>
      <c r="E336" s="63"/>
      <c r="F336" s="63"/>
    </row>
    <row r="337" spans="1:6" ht="24" customHeight="1" x14ac:dyDescent="0.35">
      <c r="A337" s="63"/>
      <c r="C337" s="63"/>
      <c r="D337" s="63"/>
      <c r="E337" s="63"/>
      <c r="F337" s="63"/>
    </row>
    <row r="338" spans="1:6" ht="24" customHeight="1" x14ac:dyDescent="0.35">
      <c r="A338" s="63"/>
      <c r="C338" s="63"/>
      <c r="D338" s="63"/>
      <c r="E338" s="63"/>
      <c r="F338" s="63"/>
    </row>
    <row r="339" spans="1:6" ht="24" customHeight="1" x14ac:dyDescent="0.35">
      <c r="A339" s="63"/>
      <c r="C339" s="63"/>
      <c r="D339" s="63"/>
      <c r="E339" s="63"/>
      <c r="F339" s="63"/>
    </row>
    <row r="340" spans="1:6" ht="24" customHeight="1" x14ac:dyDescent="0.35">
      <c r="A340" s="63"/>
      <c r="C340" s="63"/>
      <c r="D340" s="63"/>
      <c r="E340" s="63"/>
      <c r="F340" s="63"/>
    </row>
    <row r="341" spans="1:6" ht="24" customHeight="1" x14ac:dyDescent="0.35">
      <c r="A341" s="63"/>
      <c r="C341" s="63"/>
      <c r="D341" s="63"/>
      <c r="E341" s="63"/>
      <c r="F341" s="63"/>
    </row>
    <row r="342" spans="1:6" ht="24" customHeight="1" x14ac:dyDescent="0.35">
      <c r="A342" s="63"/>
      <c r="C342" s="63"/>
      <c r="D342" s="63"/>
      <c r="E342" s="63"/>
      <c r="F342" s="63"/>
    </row>
    <row r="343" spans="1:6" ht="24" customHeight="1" x14ac:dyDescent="0.35">
      <c r="C343" s="6"/>
      <c r="D343" s="6"/>
      <c r="E343" s="6"/>
      <c r="F343" s="6"/>
    </row>
  </sheetData>
  <mergeCells count="24">
    <mergeCell ref="A1:I1"/>
    <mergeCell ref="A2:I2"/>
    <mergeCell ref="A3:I3"/>
    <mergeCell ref="A4:I4"/>
    <mergeCell ref="C6:E6"/>
    <mergeCell ref="G6:I6"/>
    <mergeCell ref="C7:E7"/>
    <mergeCell ref="G7:I7"/>
    <mergeCell ref="A51:I51"/>
    <mergeCell ref="A52:I52"/>
    <mergeCell ref="A53:I53"/>
    <mergeCell ref="A54:I54"/>
    <mergeCell ref="C56:E56"/>
    <mergeCell ref="G56:I56"/>
    <mergeCell ref="C57:E57"/>
    <mergeCell ref="G57:I57"/>
    <mergeCell ref="C107:E107"/>
    <mergeCell ref="G107:I107"/>
    <mergeCell ref="A101:I101"/>
    <mergeCell ref="A102:I102"/>
    <mergeCell ref="A103:I103"/>
    <mergeCell ref="A104:I104"/>
    <mergeCell ref="C106:E106"/>
    <mergeCell ref="G106:I106"/>
  </mergeCells>
  <pageMargins left="0.8" right="0.4" top="1" bottom="0.5" header="0.3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148"/>
  <sheetViews>
    <sheetView zoomScale="61" zoomScaleNormal="60" zoomScaleSheetLayoutView="70" workbookViewId="0">
      <selection activeCell="A14" sqref="A14"/>
    </sheetView>
  </sheetViews>
  <sheetFormatPr defaultColWidth="9.33203125" defaultRowHeight="24" customHeight="1" x14ac:dyDescent="0.35"/>
  <cols>
    <col min="1" max="1" width="59.58203125" style="6" customWidth="1"/>
    <col min="2" max="2" width="6.33203125" style="6" customWidth="1"/>
    <col min="3" max="3" width="6.5" style="6" bestFit="1" customWidth="1"/>
    <col min="4" max="4" width="14.58203125" style="6" customWidth="1"/>
    <col min="5" max="5" width="1.33203125" style="6" customWidth="1"/>
    <col min="6" max="6" width="14.58203125" style="6" customWidth="1"/>
    <col min="7" max="7" width="0.83203125" style="6" customWidth="1"/>
    <col min="8" max="8" width="14.58203125" style="62" customWidth="1"/>
    <col min="9" max="9" width="1.33203125" style="114" customWidth="1"/>
    <col min="10" max="10" width="14.5820312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4" customHeight="1" x14ac:dyDescent="0.35">
      <c r="A1" s="268" t="s">
        <v>196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5" ht="24" customHeight="1" x14ac:dyDescent="0.35">
      <c r="A2" s="268" t="s">
        <v>84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5" ht="24" customHeight="1" x14ac:dyDescent="0.35">
      <c r="A3" s="268" t="s">
        <v>285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5" ht="24" customHeight="1" x14ac:dyDescent="0.35">
      <c r="A4" s="268" t="s">
        <v>99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5" ht="24" customHeight="1" x14ac:dyDescent="0.35">
      <c r="A5" s="269" t="s">
        <v>63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5" ht="9" customHeight="1" x14ac:dyDescent="0.35">
      <c r="A6" s="65"/>
      <c r="B6" s="65"/>
      <c r="C6" s="65"/>
      <c r="D6" s="65"/>
      <c r="E6" s="65"/>
      <c r="F6" s="65"/>
      <c r="G6" s="65"/>
      <c r="H6" s="66"/>
      <c r="I6" s="66"/>
      <c r="J6" s="67"/>
    </row>
    <row r="7" spans="1:15" ht="24" customHeight="1" x14ac:dyDescent="0.35">
      <c r="A7" s="66"/>
      <c r="B7" s="12" t="s">
        <v>18</v>
      </c>
      <c r="C7" s="66"/>
      <c r="D7" s="267" t="s">
        <v>1</v>
      </c>
      <c r="E7" s="267"/>
      <c r="F7" s="267"/>
      <c r="G7" s="68"/>
      <c r="H7" s="267" t="s">
        <v>61</v>
      </c>
      <c r="I7" s="267"/>
      <c r="J7" s="267"/>
      <c r="M7" s="63"/>
      <c r="N7" s="63"/>
      <c r="O7" s="63"/>
    </row>
    <row r="8" spans="1:15" ht="24" customHeight="1" x14ac:dyDescent="0.35">
      <c r="A8" s="66"/>
      <c r="B8" s="66"/>
      <c r="C8" s="66"/>
      <c r="D8" s="267" t="s">
        <v>19</v>
      </c>
      <c r="E8" s="267"/>
      <c r="F8" s="267"/>
      <c r="G8" s="68"/>
      <c r="H8" s="267" t="s">
        <v>19</v>
      </c>
      <c r="I8" s="267"/>
      <c r="J8" s="267"/>
    </row>
    <row r="9" spans="1:15" ht="24" customHeight="1" x14ac:dyDescent="0.35">
      <c r="A9" s="76"/>
      <c r="C9" s="69"/>
      <c r="D9" s="15">
        <v>2022</v>
      </c>
      <c r="E9" s="66"/>
      <c r="F9" s="15">
        <v>2021</v>
      </c>
      <c r="G9" s="14"/>
      <c r="H9" s="15">
        <v>2022</v>
      </c>
      <c r="I9" s="66"/>
      <c r="J9" s="15">
        <v>2021</v>
      </c>
      <c r="M9" s="63"/>
      <c r="O9" s="63"/>
    </row>
    <row r="10" spans="1:15" ht="24" customHeight="1" x14ac:dyDescent="0.35">
      <c r="A10" s="70" t="s">
        <v>224</v>
      </c>
      <c r="C10" s="69"/>
      <c r="D10" s="15"/>
      <c r="E10" s="66"/>
      <c r="F10" s="15"/>
      <c r="G10" s="14"/>
      <c r="H10" s="15"/>
      <c r="I10" s="66"/>
      <c r="J10" s="15"/>
      <c r="M10" s="63"/>
      <c r="O10" s="63"/>
    </row>
    <row r="11" spans="1:15" ht="24" customHeight="1" x14ac:dyDescent="0.35">
      <c r="A11" s="70" t="s">
        <v>20</v>
      </c>
      <c r="B11" s="71"/>
      <c r="C11" s="72"/>
      <c r="D11" s="73"/>
      <c r="E11" s="74"/>
      <c r="F11" s="73"/>
      <c r="G11" s="75"/>
      <c r="H11" s="73"/>
      <c r="I11" s="74"/>
      <c r="J11" s="73"/>
    </row>
    <row r="12" spans="1:15" ht="24" customHeight="1" x14ac:dyDescent="0.35">
      <c r="A12" s="76" t="s">
        <v>135</v>
      </c>
      <c r="B12" s="71"/>
      <c r="C12" s="63"/>
      <c r="D12" s="77">
        <v>1355710928</v>
      </c>
      <c r="E12" s="78"/>
      <c r="F12" s="77">
        <v>626438501</v>
      </c>
      <c r="G12" s="78"/>
      <c r="H12" s="44">
        <v>0</v>
      </c>
      <c r="I12" s="78"/>
      <c r="J12" s="44">
        <v>0</v>
      </c>
      <c r="M12" s="30"/>
      <c r="O12" s="30"/>
    </row>
    <row r="13" spans="1:15" ht="24" customHeight="1" x14ac:dyDescent="0.35">
      <c r="A13" s="76" t="s">
        <v>109</v>
      </c>
      <c r="B13" s="71">
        <v>12</v>
      </c>
      <c r="C13" s="80"/>
      <c r="D13" s="77">
        <v>14352228</v>
      </c>
      <c r="E13" s="46"/>
      <c r="F13" s="44">
        <v>0</v>
      </c>
      <c r="G13" s="21"/>
      <c r="H13" s="44">
        <v>0</v>
      </c>
      <c r="I13" s="21"/>
      <c r="J13" s="44">
        <v>0</v>
      </c>
    </row>
    <row r="14" spans="1:15" ht="24" customHeight="1" x14ac:dyDescent="0.35">
      <c r="A14" s="76" t="s">
        <v>5</v>
      </c>
      <c r="B14" s="71"/>
      <c r="C14" s="80"/>
      <c r="D14" s="77">
        <v>55893509</v>
      </c>
      <c r="E14" s="78"/>
      <c r="F14" s="77">
        <v>3221735</v>
      </c>
      <c r="G14" s="43"/>
      <c r="H14" s="81">
        <v>14973857</v>
      </c>
      <c r="I14" s="78"/>
      <c r="J14" s="81">
        <v>13871853</v>
      </c>
    </row>
    <row r="15" spans="1:15" ht="24" customHeight="1" x14ac:dyDescent="0.35">
      <c r="A15" s="82" t="s">
        <v>48</v>
      </c>
      <c r="B15" s="71"/>
      <c r="C15" s="83"/>
      <c r="D15" s="84">
        <f>SUM(D12:D14)</f>
        <v>1425956665</v>
      </c>
      <c r="E15" s="78"/>
      <c r="F15" s="84">
        <f>SUM(F12:F14)</f>
        <v>629660236</v>
      </c>
      <c r="G15" s="43"/>
      <c r="H15" s="84">
        <f>SUM(H12:H14)</f>
        <v>14973857</v>
      </c>
      <c r="I15" s="78"/>
      <c r="J15" s="84">
        <f>SUM(J12:J14)</f>
        <v>13871853</v>
      </c>
    </row>
    <row r="16" spans="1:15" ht="24" customHeight="1" x14ac:dyDescent="0.35">
      <c r="A16" s="37"/>
      <c r="B16" s="71"/>
      <c r="C16" s="80"/>
      <c r="D16" s="77"/>
      <c r="E16" s="78"/>
      <c r="F16" s="77"/>
      <c r="G16" s="43"/>
      <c r="H16" s="77"/>
      <c r="I16" s="78"/>
      <c r="J16" s="77"/>
    </row>
    <row r="17" spans="1:10" ht="24" customHeight="1" x14ac:dyDescent="0.35">
      <c r="A17" s="70" t="s">
        <v>21</v>
      </c>
      <c r="B17" s="71"/>
      <c r="C17" s="72"/>
      <c r="D17" s="77"/>
      <c r="E17" s="78"/>
      <c r="F17" s="77"/>
      <c r="G17" s="43"/>
      <c r="H17" s="77"/>
      <c r="I17" s="78"/>
      <c r="J17" s="77"/>
    </row>
    <row r="18" spans="1:10" ht="24" customHeight="1" x14ac:dyDescent="0.35">
      <c r="A18" s="76" t="s">
        <v>10</v>
      </c>
      <c r="B18" s="71">
        <v>8</v>
      </c>
      <c r="C18" s="72"/>
      <c r="D18" s="77">
        <v>800799636</v>
      </c>
      <c r="E18" s="78"/>
      <c r="F18" s="77">
        <v>352673413</v>
      </c>
      <c r="G18" s="43"/>
      <c r="H18" s="44">
        <v>0</v>
      </c>
      <c r="I18" s="78"/>
      <c r="J18" s="44">
        <v>0</v>
      </c>
    </row>
    <row r="19" spans="1:10" ht="24" customHeight="1" x14ac:dyDescent="0.35">
      <c r="A19" s="76" t="s">
        <v>273</v>
      </c>
      <c r="C19" s="72"/>
      <c r="D19" s="78"/>
      <c r="E19" s="78"/>
      <c r="G19" s="43"/>
      <c r="H19" s="79"/>
      <c r="I19" s="78"/>
    </row>
    <row r="20" spans="1:10" ht="24" customHeight="1" x14ac:dyDescent="0.35">
      <c r="A20" s="76" t="s">
        <v>302</v>
      </c>
      <c r="B20" s="71">
        <v>12</v>
      </c>
      <c r="C20" s="72"/>
      <c r="D20" s="78">
        <v>874868</v>
      </c>
      <c r="E20" s="78"/>
      <c r="F20" s="58">
        <v>687490</v>
      </c>
      <c r="G20" s="43"/>
      <c r="H20" s="44">
        <v>0</v>
      </c>
      <c r="I20" s="78"/>
      <c r="J20" s="44">
        <v>0</v>
      </c>
    </row>
    <row r="21" spans="1:10" ht="24" customHeight="1" x14ac:dyDescent="0.35">
      <c r="A21" s="76" t="s">
        <v>124</v>
      </c>
      <c r="B21" s="71"/>
      <c r="C21" s="80"/>
      <c r="D21" s="78">
        <v>74651784</v>
      </c>
      <c r="E21" s="46"/>
      <c r="F21" s="58">
        <v>24897306</v>
      </c>
      <c r="G21" s="43"/>
      <c r="H21" s="77">
        <v>681918</v>
      </c>
      <c r="I21" s="21"/>
      <c r="J21" s="77">
        <v>599727</v>
      </c>
    </row>
    <row r="22" spans="1:10" ht="24" customHeight="1" x14ac:dyDescent="0.35">
      <c r="A22" s="76" t="s">
        <v>4</v>
      </c>
      <c r="B22" s="71"/>
      <c r="C22" s="83"/>
      <c r="D22" s="78">
        <v>155161495</v>
      </c>
      <c r="E22" s="78"/>
      <c r="F22" s="58">
        <v>100238871</v>
      </c>
      <c r="G22" s="43"/>
      <c r="H22" s="77">
        <v>34383316</v>
      </c>
      <c r="I22" s="78"/>
      <c r="J22" s="77">
        <v>46440221</v>
      </c>
    </row>
    <row r="23" spans="1:10" ht="24" customHeight="1" x14ac:dyDescent="0.35">
      <c r="A23" s="85" t="s">
        <v>197</v>
      </c>
      <c r="B23" s="71">
        <v>22</v>
      </c>
      <c r="C23" s="86"/>
      <c r="D23" s="77">
        <v>11146410</v>
      </c>
      <c r="E23" s="58"/>
      <c r="F23" s="58">
        <v>10134594</v>
      </c>
      <c r="G23" s="43"/>
      <c r="H23" s="77">
        <v>11146410</v>
      </c>
      <c r="I23" s="58"/>
      <c r="J23" s="77">
        <v>10134594</v>
      </c>
    </row>
    <row r="24" spans="1:10" ht="24" customHeight="1" x14ac:dyDescent="0.35">
      <c r="A24" s="76" t="s">
        <v>133</v>
      </c>
      <c r="B24" s="71"/>
      <c r="C24" s="86"/>
      <c r="D24" s="44">
        <v>0</v>
      </c>
      <c r="E24" s="58"/>
      <c r="F24" s="58">
        <v>720080349</v>
      </c>
      <c r="G24" s="43"/>
      <c r="H24" s="44">
        <v>0</v>
      </c>
      <c r="I24" s="58"/>
      <c r="J24" s="58">
        <v>3937787</v>
      </c>
    </row>
    <row r="25" spans="1:10" ht="24" customHeight="1" x14ac:dyDescent="0.35">
      <c r="A25" s="82" t="s">
        <v>49</v>
      </c>
      <c r="B25" s="71"/>
      <c r="D25" s="84">
        <f>SUM(D18:D24)</f>
        <v>1042634193</v>
      </c>
      <c r="E25" s="58"/>
      <c r="F25" s="84">
        <f>SUM(F18:F24)</f>
        <v>1208712023</v>
      </c>
      <c r="G25" s="43"/>
      <c r="H25" s="84">
        <f>SUM(H18:H24)</f>
        <v>46211644</v>
      </c>
      <c r="I25" s="58"/>
      <c r="J25" s="84">
        <f>SUM(J18:J24)</f>
        <v>61112329</v>
      </c>
    </row>
    <row r="26" spans="1:10" ht="24" customHeight="1" x14ac:dyDescent="0.35">
      <c r="A26" s="70" t="s">
        <v>194</v>
      </c>
      <c r="B26" s="71"/>
      <c r="D26" s="77">
        <f>+D15-D25</f>
        <v>383322472</v>
      </c>
      <c r="E26" s="58"/>
      <c r="F26" s="77">
        <f>+F15-F25</f>
        <v>-579051787</v>
      </c>
      <c r="G26" s="43"/>
      <c r="H26" s="77">
        <f>+H15-H25</f>
        <v>-31237787</v>
      </c>
      <c r="I26" s="58"/>
      <c r="J26" s="77">
        <f>+J15-J25</f>
        <v>-47240476</v>
      </c>
    </row>
    <row r="27" spans="1:10" ht="24" customHeight="1" x14ac:dyDescent="0.35">
      <c r="A27" s="88" t="s">
        <v>159</v>
      </c>
      <c r="B27" s="71"/>
      <c r="D27" s="78">
        <v>27736399</v>
      </c>
      <c r="E27" s="89"/>
      <c r="F27" s="58">
        <v>4729</v>
      </c>
      <c r="G27" s="43"/>
      <c r="H27" s="77">
        <v>39067115</v>
      </c>
      <c r="I27" s="43"/>
      <c r="J27" s="77">
        <v>44006405</v>
      </c>
    </row>
    <row r="28" spans="1:10" ht="24" customHeight="1" x14ac:dyDescent="0.35">
      <c r="A28" s="88" t="s">
        <v>160</v>
      </c>
      <c r="B28" s="71"/>
      <c r="D28" s="90">
        <v>-168341730</v>
      </c>
      <c r="E28" s="91"/>
      <c r="F28" s="90">
        <v>-291378745</v>
      </c>
      <c r="G28" s="43"/>
      <c r="H28" s="92">
        <v>-78820667</v>
      </c>
      <c r="I28" s="21"/>
      <c r="J28" s="92">
        <v>-93912066</v>
      </c>
    </row>
    <row r="29" spans="1:10" ht="24" customHeight="1" x14ac:dyDescent="0.35">
      <c r="A29" s="2" t="s">
        <v>252</v>
      </c>
      <c r="B29" s="71"/>
      <c r="D29" s="81">
        <f>SUM(D26:D28)</f>
        <v>242717141</v>
      </c>
      <c r="E29" s="58"/>
      <c r="F29" s="81">
        <f>SUM(F26:F28)</f>
        <v>-870425803</v>
      </c>
      <c r="G29" s="21"/>
      <c r="H29" s="81">
        <f>SUM(H26:H28)</f>
        <v>-70991339</v>
      </c>
      <c r="I29" s="58"/>
      <c r="J29" s="81">
        <f>SUM(J26:J28)</f>
        <v>-97146137</v>
      </c>
    </row>
    <row r="30" spans="1:10" ht="24" customHeight="1" x14ac:dyDescent="0.35">
      <c r="A30" s="1" t="s">
        <v>253</v>
      </c>
      <c r="B30" s="71"/>
      <c r="C30" s="93"/>
      <c r="D30" s="92">
        <v>129072319</v>
      </c>
      <c r="E30" s="58"/>
      <c r="F30" s="92">
        <v>139880822</v>
      </c>
      <c r="G30" s="21"/>
      <c r="H30" s="92">
        <v>-153014</v>
      </c>
      <c r="I30" s="58"/>
      <c r="J30" s="92">
        <v>-196616</v>
      </c>
    </row>
    <row r="31" spans="1:10" ht="24" customHeight="1" x14ac:dyDescent="0.35">
      <c r="A31" s="2" t="s">
        <v>216</v>
      </c>
      <c r="B31" s="71"/>
      <c r="C31" s="93"/>
      <c r="D31" s="94"/>
      <c r="E31" s="58"/>
      <c r="F31" s="95"/>
      <c r="G31" s="21"/>
      <c r="H31" s="94"/>
      <c r="I31" s="58"/>
      <c r="J31" s="95"/>
    </row>
    <row r="32" spans="1:10" ht="24" customHeight="1" x14ac:dyDescent="0.35">
      <c r="A32" s="96" t="s">
        <v>198</v>
      </c>
      <c r="B32" s="71"/>
      <c r="C32" s="97"/>
      <c r="D32" s="77">
        <f>+D29-D30</f>
        <v>113644822</v>
      </c>
      <c r="E32" s="78"/>
      <c r="F32" s="77">
        <f>+F29-F30</f>
        <v>-1010306625</v>
      </c>
      <c r="G32" s="43"/>
      <c r="H32" s="77">
        <f>+H29-H30</f>
        <v>-70838325</v>
      </c>
      <c r="I32" s="78"/>
      <c r="J32" s="77">
        <f>+J29-J30</f>
        <v>-96949521</v>
      </c>
    </row>
    <row r="33" spans="1:10" ht="24" customHeight="1" x14ac:dyDescent="0.35">
      <c r="A33" s="37"/>
      <c r="B33" s="71"/>
      <c r="C33" s="80"/>
      <c r="D33" s="77"/>
      <c r="E33" s="78"/>
      <c r="F33" s="77"/>
      <c r="G33" s="43"/>
      <c r="H33" s="77"/>
      <c r="I33" s="78"/>
      <c r="J33" s="77"/>
    </row>
    <row r="34" spans="1:10" ht="24" customHeight="1" x14ac:dyDescent="0.35">
      <c r="A34" s="2" t="s">
        <v>212</v>
      </c>
      <c r="B34" s="71"/>
      <c r="C34" s="80"/>
      <c r="D34" s="77"/>
      <c r="E34" s="78"/>
      <c r="F34" s="77"/>
      <c r="G34" s="43"/>
      <c r="H34" s="77"/>
      <c r="I34" s="78"/>
      <c r="J34" s="77"/>
    </row>
    <row r="35" spans="1:10" ht="24" customHeight="1" x14ac:dyDescent="0.35">
      <c r="A35" s="98" t="s">
        <v>311</v>
      </c>
      <c r="B35" s="71">
        <v>9</v>
      </c>
      <c r="C35" s="80"/>
      <c r="D35" s="92">
        <v>5533319</v>
      </c>
      <c r="E35" s="78"/>
      <c r="F35" s="92">
        <v>-243538020</v>
      </c>
      <c r="G35" s="43"/>
      <c r="H35" s="44">
        <v>0</v>
      </c>
      <c r="I35" s="99"/>
      <c r="J35" s="44">
        <v>0</v>
      </c>
    </row>
    <row r="36" spans="1:10" ht="24" customHeight="1" thickBot="1" x14ac:dyDescent="0.4">
      <c r="A36" s="2" t="s">
        <v>232</v>
      </c>
      <c r="B36" s="71"/>
      <c r="C36" s="80"/>
      <c r="D36" s="100">
        <f>SUM(D32:D35)</f>
        <v>119178141</v>
      </c>
      <c r="E36" s="78"/>
      <c r="F36" s="100">
        <f>SUM(F32:F35)</f>
        <v>-1253844645</v>
      </c>
      <c r="G36" s="43"/>
      <c r="H36" s="100">
        <f>SUM(H32:H35)</f>
        <v>-70838325</v>
      </c>
      <c r="I36" s="78"/>
      <c r="J36" s="100">
        <f>SUM(J32:J35)</f>
        <v>-96949521</v>
      </c>
    </row>
    <row r="37" spans="1:10" ht="24" customHeight="1" thickTop="1" x14ac:dyDescent="0.35">
      <c r="A37" s="101"/>
      <c r="B37" s="71"/>
      <c r="C37" s="80"/>
      <c r="D37" s="77"/>
      <c r="E37" s="78"/>
      <c r="F37" s="77"/>
      <c r="G37" s="43"/>
      <c r="H37" s="77"/>
      <c r="I37" s="78"/>
      <c r="J37" s="77"/>
    </row>
    <row r="38" spans="1:10" ht="24" customHeight="1" x14ac:dyDescent="0.35">
      <c r="A38" s="101"/>
      <c r="B38" s="71"/>
      <c r="C38" s="80"/>
      <c r="D38" s="77"/>
      <c r="E38" s="78"/>
      <c r="F38" s="77"/>
      <c r="G38" s="43"/>
      <c r="H38" s="77"/>
      <c r="I38" s="78"/>
      <c r="J38" s="77"/>
    </row>
    <row r="39" spans="1:10" ht="24" customHeight="1" x14ac:dyDescent="0.35">
      <c r="A39" s="101"/>
      <c r="B39" s="71"/>
      <c r="C39" s="80"/>
      <c r="D39" s="77"/>
      <c r="E39" s="78"/>
      <c r="F39" s="77"/>
      <c r="G39" s="43"/>
      <c r="H39" s="77"/>
      <c r="I39" s="78"/>
      <c r="J39" s="77"/>
    </row>
    <row r="40" spans="1:10" ht="24" customHeight="1" x14ac:dyDescent="0.35">
      <c r="A40" s="101"/>
      <c r="B40" s="71"/>
      <c r="C40" s="80"/>
      <c r="D40" s="77"/>
      <c r="E40" s="78"/>
      <c r="F40" s="77"/>
      <c r="G40" s="43"/>
      <c r="H40" s="77"/>
      <c r="I40" s="78"/>
      <c r="J40" s="77"/>
    </row>
    <row r="41" spans="1:10" ht="24" customHeight="1" x14ac:dyDescent="0.35">
      <c r="A41" s="101"/>
      <c r="B41" s="71"/>
      <c r="C41" s="80"/>
      <c r="D41" s="77"/>
      <c r="E41" s="78"/>
      <c r="F41" s="77"/>
      <c r="G41" s="43"/>
      <c r="H41" s="77"/>
      <c r="I41" s="78"/>
      <c r="J41" s="77"/>
    </row>
    <row r="42" spans="1:10" ht="24" customHeight="1" x14ac:dyDescent="0.35">
      <c r="A42" s="101"/>
      <c r="B42" s="71"/>
      <c r="C42" s="80"/>
      <c r="D42" s="77"/>
      <c r="E42" s="78"/>
      <c r="F42" s="77"/>
      <c r="G42" s="43"/>
      <c r="H42" s="77"/>
      <c r="I42" s="78"/>
      <c r="J42" s="77"/>
    </row>
    <row r="43" spans="1:10" ht="24" customHeight="1" x14ac:dyDescent="0.35">
      <c r="A43" s="101"/>
      <c r="B43" s="71"/>
      <c r="C43" s="80"/>
      <c r="D43" s="77"/>
      <c r="E43" s="78"/>
      <c r="F43" s="77"/>
      <c r="G43" s="43"/>
      <c r="H43" s="77"/>
      <c r="I43" s="78"/>
      <c r="J43" s="77"/>
    </row>
    <row r="44" spans="1:10" ht="24" customHeight="1" x14ac:dyDescent="0.35">
      <c r="A44" s="101"/>
      <c r="B44" s="71"/>
      <c r="C44" s="80"/>
      <c r="D44" s="77"/>
      <c r="E44" s="78"/>
      <c r="F44" s="77"/>
      <c r="G44" s="43"/>
      <c r="H44" s="77"/>
      <c r="I44" s="78"/>
      <c r="J44" s="77"/>
    </row>
    <row r="45" spans="1:10" ht="24" customHeight="1" x14ac:dyDescent="0.35">
      <c r="A45" s="101"/>
      <c r="B45" s="71"/>
      <c r="C45" s="80"/>
      <c r="D45" s="77"/>
      <c r="E45" s="78"/>
      <c r="F45" s="77"/>
      <c r="G45" s="43"/>
      <c r="H45" s="77"/>
      <c r="I45" s="78"/>
      <c r="J45" s="77"/>
    </row>
    <row r="46" spans="1:10" ht="24" customHeight="1" x14ac:dyDescent="0.35">
      <c r="A46" s="101"/>
      <c r="B46" s="71"/>
      <c r="C46" s="80"/>
      <c r="D46" s="77"/>
      <c r="E46" s="78"/>
      <c r="F46" s="77"/>
      <c r="G46" s="43"/>
      <c r="H46" s="77"/>
      <c r="I46" s="78"/>
      <c r="J46" s="77"/>
    </row>
    <row r="47" spans="1:10" ht="24" customHeight="1" x14ac:dyDescent="0.35">
      <c r="A47" s="101"/>
      <c r="B47" s="71"/>
      <c r="C47" s="80"/>
      <c r="D47" s="77"/>
      <c r="E47" s="78"/>
      <c r="F47" s="77"/>
      <c r="G47" s="43"/>
      <c r="H47" s="77"/>
      <c r="I47" s="78"/>
      <c r="J47" s="77"/>
    </row>
    <row r="48" spans="1:10" ht="24" customHeight="1" x14ac:dyDescent="0.35">
      <c r="A48" s="101"/>
      <c r="B48" s="71"/>
      <c r="C48" s="80"/>
      <c r="D48" s="77"/>
      <c r="E48" s="78"/>
      <c r="F48" s="77"/>
      <c r="G48" s="43"/>
      <c r="H48" s="77"/>
      <c r="I48" s="78"/>
      <c r="J48" s="77"/>
    </row>
    <row r="49" spans="1:10" ht="24" customHeight="1" x14ac:dyDescent="0.35">
      <c r="A49" s="101"/>
      <c r="B49" s="71"/>
      <c r="C49" s="80"/>
      <c r="D49" s="77"/>
      <c r="E49" s="78"/>
      <c r="F49" s="77"/>
      <c r="G49" s="43"/>
      <c r="H49" s="77"/>
      <c r="I49" s="78"/>
      <c r="J49" s="77"/>
    </row>
    <row r="50" spans="1:10" ht="24" customHeight="1" x14ac:dyDescent="0.35">
      <c r="A50" s="101"/>
      <c r="B50" s="71"/>
      <c r="C50" s="80"/>
      <c r="D50" s="77"/>
      <c r="E50" s="78"/>
      <c r="F50" s="77"/>
      <c r="G50" s="43"/>
      <c r="H50" s="77"/>
      <c r="I50" s="78"/>
      <c r="J50" s="77"/>
    </row>
    <row r="51" spans="1:10" ht="24" customHeight="1" x14ac:dyDescent="0.35">
      <c r="A51" s="268" t="s">
        <v>196</v>
      </c>
      <c r="B51" s="268"/>
      <c r="C51" s="268"/>
      <c r="D51" s="268"/>
      <c r="E51" s="268"/>
      <c r="F51" s="268"/>
      <c r="G51" s="268"/>
      <c r="H51" s="268"/>
      <c r="I51" s="268"/>
      <c r="J51" s="268"/>
    </row>
    <row r="52" spans="1:10" ht="24" customHeight="1" x14ac:dyDescent="0.35">
      <c r="A52" s="268" t="s">
        <v>188</v>
      </c>
      <c r="B52" s="268"/>
      <c r="C52" s="268"/>
      <c r="D52" s="268"/>
      <c r="E52" s="268"/>
      <c r="F52" s="268"/>
      <c r="G52" s="268"/>
      <c r="H52" s="268"/>
      <c r="I52" s="268"/>
      <c r="J52" s="268"/>
    </row>
    <row r="53" spans="1:10" ht="24" customHeight="1" x14ac:dyDescent="0.35">
      <c r="A53" s="268" t="s">
        <v>286</v>
      </c>
      <c r="B53" s="268"/>
      <c r="C53" s="268"/>
      <c r="D53" s="268"/>
      <c r="E53" s="268"/>
      <c r="F53" s="268"/>
      <c r="G53" s="268"/>
      <c r="H53" s="268"/>
      <c r="I53" s="268"/>
      <c r="J53" s="268"/>
    </row>
    <row r="54" spans="1:10" ht="24" customHeight="1" x14ac:dyDescent="0.35">
      <c r="A54" s="268" t="s">
        <v>99</v>
      </c>
      <c r="B54" s="268"/>
      <c r="C54" s="268"/>
      <c r="D54" s="268"/>
      <c r="E54" s="268"/>
      <c r="F54" s="268"/>
      <c r="G54" s="268"/>
      <c r="H54" s="268"/>
      <c r="I54" s="268"/>
      <c r="J54" s="268"/>
    </row>
    <row r="55" spans="1:10" ht="24" customHeight="1" x14ac:dyDescent="0.35">
      <c r="A55" s="269" t="s">
        <v>63</v>
      </c>
      <c r="B55" s="269"/>
      <c r="C55" s="269"/>
      <c r="D55" s="269"/>
      <c r="E55" s="269"/>
      <c r="F55" s="269"/>
      <c r="G55" s="269"/>
      <c r="H55" s="269"/>
      <c r="I55" s="269"/>
      <c r="J55" s="269"/>
    </row>
    <row r="56" spans="1:10" ht="9" customHeight="1" x14ac:dyDescent="0.35">
      <c r="A56" s="65"/>
      <c r="B56" s="65"/>
      <c r="C56" s="65"/>
      <c r="D56" s="65"/>
      <c r="E56" s="65"/>
      <c r="F56" s="65"/>
      <c r="G56" s="65"/>
      <c r="H56" s="66"/>
      <c r="I56" s="66"/>
      <c r="J56" s="67"/>
    </row>
    <row r="57" spans="1:10" ht="24" customHeight="1" x14ac:dyDescent="0.35">
      <c r="A57" s="66"/>
      <c r="B57" s="12" t="s">
        <v>18</v>
      </c>
      <c r="C57" s="66"/>
      <c r="D57" s="267" t="s">
        <v>1</v>
      </c>
      <c r="E57" s="267"/>
      <c r="F57" s="267"/>
      <c r="G57" s="68"/>
      <c r="H57" s="267" t="s">
        <v>61</v>
      </c>
      <c r="I57" s="267"/>
      <c r="J57" s="267"/>
    </row>
    <row r="58" spans="1:10" ht="24" customHeight="1" x14ac:dyDescent="0.35">
      <c r="A58" s="66"/>
      <c r="B58" s="66"/>
      <c r="C58" s="66"/>
      <c r="D58" s="267" t="s">
        <v>19</v>
      </c>
      <c r="E58" s="267"/>
      <c r="F58" s="267"/>
      <c r="G58" s="68"/>
      <c r="H58" s="267" t="s">
        <v>19</v>
      </c>
      <c r="I58" s="267"/>
      <c r="J58" s="267"/>
    </row>
    <row r="59" spans="1:10" ht="24" customHeight="1" x14ac:dyDescent="0.35">
      <c r="A59" s="66"/>
      <c r="C59" s="69"/>
      <c r="D59" s="15">
        <v>2022</v>
      </c>
      <c r="E59" s="66"/>
      <c r="F59" s="15">
        <v>2021</v>
      </c>
      <c r="G59" s="14"/>
      <c r="H59" s="15">
        <v>2022</v>
      </c>
      <c r="I59" s="66"/>
      <c r="J59" s="15">
        <v>2021</v>
      </c>
    </row>
    <row r="60" spans="1:10" ht="24" customHeight="1" x14ac:dyDescent="0.35">
      <c r="A60" s="2" t="s">
        <v>141</v>
      </c>
      <c r="B60" s="71"/>
      <c r="C60" s="80"/>
      <c r="D60" s="77"/>
      <c r="E60" s="78"/>
      <c r="F60" s="77"/>
      <c r="G60" s="43"/>
      <c r="H60" s="77"/>
      <c r="I60" s="78"/>
      <c r="J60" s="77"/>
    </row>
    <row r="61" spans="1:10" ht="24" customHeight="1" x14ac:dyDescent="0.35">
      <c r="A61" s="37" t="s">
        <v>151</v>
      </c>
      <c r="B61" s="71"/>
      <c r="C61" s="80"/>
      <c r="D61" s="77"/>
      <c r="E61" s="78"/>
      <c r="F61" s="77"/>
      <c r="G61" s="43"/>
      <c r="H61" s="77"/>
      <c r="I61" s="78"/>
      <c r="J61" s="77"/>
    </row>
    <row r="62" spans="1:10" ht="24" customHeight="1" x14ac:dyDescent="0.35">
      <c r="A62" s="102" t="s">
        <v>169</v>
      </c>
      <c r="B62" s="71"/>
      <c r="C62" s="80"/>
      <c r="D62" s="77"/>
      <c r="E62" s="78"/>
      <c r="F62" s="77"/>
      <c r="G62" s="43"/>
      <c r="H62" s="77"/>
      <c r="I62" s="78"/>
      <c r="J62" s="77"/>
    </row>
    <row r="63" spans="1:10" ht="24" customHeight="1" x14ac:dyDescent="0.35">
      <c r="A63" s="76" t="s">
        <v>66</v>
      </c>
      <c r="B63" s="71"/>
      <c r="C63" s="80"/>
      <c r="D63" s="77"/>
      <c r="E63" s="78"/>
      <c r="F63" s="77"/>
      <c r="G63" s="43"/>
      <c r="H63" s="77"/>
      <c r="I63" s="78"/>
      <c r="J63" s="77"/>
    </row>
    <row r="64" spans="1:10" ht="24" customHeight="1" x14ac:dyDescent="0.35">
      <c r="A64" s="103" t="s">
        <v>77</v>
      </c>
      <c r="B64" s="71"/>
      <c r="C64" s="80"/>
      <c r="D64" s="92">
        <v>-21264739</v>
      </c>
      <c r="E64" s="78"/>
      <c r="F64" s="92">
        <v>26381122</v>
      </c>
      <c r="G64" s="43"/>
      <c r="H64" s="57">
        <v>0</v>
      </c>
      <c r="I64" s="78"/>
      <c r="J64" s="57">
        <v>0</v>
      </c>
    </row>
    <row r="65" spans="1:10" ht="24" customHeight="1" x14ac:dyDescent="0.35">
      <c r="A65" s="245" t="s">
        <v>278</v>
      </c>
      <c r="B65" s="71"/>
      <c r="C65" s="80"/>
      <c r="D65" s="77"/>
      <c r="E65" s="78"/>
      <c r="F65" s="77"/>
      <c r="G65" s="43"/>
      <c r="H65" s="77"/>
      <c r="I65" s="78"/>
      <c r="J65" s="20"/>
    </row>
    <row r="66" spans="1:10" ht="24" customHeight="1" x14ac:dyDescent="0.35">
      <c r="A66" s="104" t="s">
        <v>242</v>
      </c>
      <c r="B66" s="71"/>
      <c r="C66" s="80"/>
      <c r="D66" s="77">
        <f>SUM(D63:D64)</f>
        <v>-21264739</v>
      </c>
      <c r="E66" s="78"/>
      <c r="F66" s="77">
        <f>SUM(F63:F64)</f>
        <v>26381122</v>
      </c>
      <c r="G66" s="43"/>
      <c r="H66" s="44">
        <v>0</v>
      </c>
      <c r="I66" s="169"/>
      <c r="J66" s="44">
        <v>0</v>
      </c>
    </row>
    <row r="67" spans="1:10" ht="24" customHeight="1" x14ac:dyDescent="0.35">
      <c r="A67" s="37" t="s">
        <v>151</v>
      </c>
      <c r="B67" s="80"/>
      <c r="C67" s="80"/>
      <c r="D67" s="77"/>
      <c r="E67" s="78"/>
      <c r="F67" s="77"/>
      <c r="G67" s="43"/>
      <c r="H67" s="77"/>
      <c r="I67" s="78"/>
      <c r="J67" s="77"/>
    </row>
    <row r="68" spans="1:10" ht="24" customHeight="1" x14ac:dyDescent="0.35">
      <c r="A68" s="102" t="s">
        <v>150</v>
      </c>
      <c r="B68" s="80"/>
      <c r="C68" s="80"/>
      <c r="D68" s="77"/>
      <c r="E68" s="78"/>
      <c r="F68" s="77"/>
      <c r="G68" s="43"/>
      <c r="H68" s="77"/>
      <c r="I68" s="78"/>
      <c r="J68" s="77"/>
    </row>
    <row r="69" spans="1:10" ht="24" customHeight="1" x14ac:dyDescent="0.35">
      <c r="A69" s="76" t="s">
        <v>303</v>
      </c>
      <c r="B69" s="80"/>
      <c r="C69" s="80"/>
      <c r="D69" s="77"/>
      <c r="E69" s="78"/>
      <c r="F69" s="77"/>
      <c r="G69" s="43"/>
      <c r="H69" s="77"/>
      <c r="I69" s="78"/>
      <c r="J69" s="20"/>
    </row>
    <row r="70" spans="1:10" ht="24" customHeight="1" x14ac:dyDescent="0.35">
      <c r="A70" s="103" t="s">
        <v>207</v>
      </c>
      <c r="B70" s="80"/>
      <c r="C70" s="80"/>
      <c r="D70" s="77">
        <v>-28809888</v>
      </c>
      <c r="E70" s="78"/>
      <c r="F70" s="77">
        <v>-10036005</v>
      </c>
      <c r="G70" s="43"/>
      <c r="H70" s="77">
        <v>-28809888</v>
      </c>
      <c r="I70" s="78"/>
      <c r="J70" s="77">
        <v>-10036005</v>
      </c>
    </row>
    <row r="71" spans="1:10" ht="24" customHeight="1" x14ac:dyDescent="0.35">
      <c r="A71" s="105" t="s">
        <v>289</v>
      </c>
      <c r="B71" s="80"/>
      <c r="C71" s="80"/>
      <c r="D71" s="57">
        <v>0</v>
      </c>
      <c r="E71" s="78"/>
      <c r="F71" s="92">
        <v>655549976</v>
      </c>
      <c r="G71" s="43"/>
      <c r="H71" s="57">
        <v>0</v>
      </c>
      <c r="I71" s="78"/>
      <c r="J71" s="92">
        <v>655549976</v>
      </c>
    </row>
    <row r="72" spans="1:10" ht="24" customHeight="1" x14ac:dyDescent="0.35">
      <c r="A72" s="245" t="s">
        <v>278</v>
      </c>
      <c r="B72" s="80"/>
      <c r="C72" s="80"/>
      <c r="D72" s="77"/>
      <c r="E72" s="78"/>
      <c r="F72" s="77"/>
      <c r="G72" s="43"/>
      <c r="H72" s="77"/>
      <c r="I72" s="78"/>
      <c r="J72" s="77"/>
    </row>
    <row r="73" spans="1:10" ht="24" customHeight="1" x14ac:dyDescent="0.35">
      <c r="A73" s="104" t="s">
        <v>304</v>
      </c>
      <c r="B73" s="80"/>
      <c r="C73" s="80"/>
      <c r="D73" s="92">
        <f>SUM(D70:D70)</f>
        <v>-28809888</v>
      </c>
      <c r="E73" s="78"/>
      <c r="F73" s="92">
        <f>SUM(F70:F71)</f>
        <v>645513971</v>
      </c>
      <c r="G73" s="43"/>
      <c r="H73" s="92">
        <f>SUM(H70:H70)</f>
        <v>-28809888</v>
      </c>
      <c r="I73" s="78"/>
      <c r="J73" s="92">
        <f>SUM(J70:J71)</f>
        <v>645513971</v>
      </c>
    </row>
    <row r="74" spans="1:10" ht="24" customHeight="1" x14ac:dyDescent="0.35">
      <c r="A74" s="1" t="s">
        <v>229</v>
      </c>
      <c r="B74" s="80"/>
      <c r="H74" s="6"/>
      <c r="I74" s="6"/>
    </row>
    <row r="75" spans="1:10" ht="24" customHeight="1" x14ac:dyDescent="0.35">
      <c r="A75" s="4" t="s">
        <v>244</v>
      </c>
      <c r="B75" s="80"/>
      <c r="C75" s="80"/>
      <c r="D75" s="92">
        <f>SUM(D66,D73)</f>
        <v>-50074627</v>
      </c>
      <c r="E75" s="78"/>
      <c r="F75" s="92">
        <f>SUM(F66,F73)</f>
        <v>671895093</v>
      </c>
      <c r="G75" s="43"/>
      <c r="H75" s="92">
        <f>SUM(H66,H73)</f>
        <v>-28809888</v>
      </c>
      <c r="I75" s="78"/>
      <c r="J75" s="92">
        <f>SUM(J66,J73)</f>
        <v>645513971</v>
      </c>
    </row>
    <row r="76" spans="1:10" ht="24" customHeight="1" thickBot="1" x14ac:dyDescent="0.4">
      <c r="A76" s="2" t="s">
        <v>274</v>
      </c>
      <c r="B76" s="80"/>
      <c r="C76" s="80"/>
      <c r="D76" s="106">
        <f>SUM(D75,D36)</f>
        <v>69103514</v>
      </c>
      <c r="E76" s="78"/>
      <c r="F76" s="106">
        <f>SUM(F75,F36)</f>
        <v>-581949552</v>
      </c>
      <c r="G76" s="43"/>
      <c r="H76" s="106">
        <f>SUM(H75,H36)</f>
        <v>-99648213</v>
      </c>
      <c r="I76" s="78"/>
      <c r="J76" s="106">
        <f>SUM(J75,J36)</f>
        <v>548564450</v>
      </c>
    </row>
    <row r="77" spans="1:10" ht="24" customHeight="1" thickTop="1" x14ac:dyDescent="0.35">
      <c r="A77" s="2"/>
      <c r="B77" s="80"/>
      <c r="C77" s="80"/>
      <c r="D77" s="77"/>
      <c r="E77" s="78"/>
      <c r="F77" s="77"/>
      <c r="G77" s="43"/>
      <c r="H77" s="77"/>
      <c r="I77" s="78"/>
      <c r="J77" s="77"/>
    </row>
    <row r="78" spans="1:10" ht="24" customHeight="1" x14ac:dyDescent="0.35">
      <c r="A78" s="2" t="s">
        <v>243</v>
      </c>
      <c r="B78" s="69"/>
      <c r="C78" s="69"/>
      <c r="D78" s="15"/>
      <c r="E78" s="16"/>
      <c r="F78" s="15"/>
      <c r="G78" s="14"/>
      <c r="H78" s="15"/>
      <c r="I78" s="16"/>
      <c r="J78" s="15"/>
    </row>
    <row r="79" spans="1:10" ht="24" customHeight="1" x14ac:dyDescent="0.35">
      <c r="A79" s="98" t="s">
        <v>44</v>
      </c>
      <c r="B79" s="80"/>
      <c r="C79" s="80"/>
      <c r="D79" s="107"/>
      <c r="E79" s="20"/>
      <c r="F79" s="107"/>
      <c r="G79" s="20"/>
      <c r="H79" s="107"/>
      <c r="I79" s="43"/>
      <c r="J79" s="107"/>
    </row>
    <row r="80" spans="1:10" ht="24" customHeight="1" x14ac:dyDescent="0.35">
      <c r="A80" s="108" t="s">
        <v>215</v>
      </c>
      <c r="B80" s="80"/>
      <c r="C80" s="80"/>
      <c r="D80" s="107">
        <v>58893115</v>
      </c>
      <c r="E80" s="20"/>
      <c r="F80" s="107">
        <v>-739313807</v>
      </c>
      <c r="G80" s="20"/>
      <c r="H80" s="107">
        <v>-70838325</v>
      </c>
      <c r="I80" s="43"/>
      <c r="J80" s="107">
        <v>-96949521</v>
      </c>
    </row>
    <row r="81" spans="1:10" ht="24" customHeight="1" x14ac:dyDescent="0.35">
      <c r="A81" s="108" t="s">
        <v>309</v>
      </c>
      <c r="B81" s="80"/>
      <c r="C81" s="80"/>
      <c r="D81" s="107">
        <v>3873324</v>
      </c>
      <c r="E81" s="20"/>
      <c r="F81" s="107">
        <v>-170476614</v>
      </c>
      <c r="G81" s="20"/>
      <c r="H81" s="44">
        <v>0</v>
      </c>
      <c r="I81" s="110"/>
      <c r="J81" s="109" t="s">
        <v>0</v>
      </c>
    </row>
    <row r="82" spans="1:10" ht="24" customHeight="1" x14ac:dyDescent="0.35">
      <c r="A82" s="98"/>
      <c r="B82" s="80"/>
      <c r="C82" s="80"/>
      <c r="D82" s="111">
        <f>SUM(D80:D81)</f>
        <v>62766439</v>
      </c>
      <c r="E82" s="46"/>
      <c r="F82" s="111">
        <f>SUM(F80:F81)</f>
        <v>-909790421</v>
      </c>
      <c r="G82" s="20"/>
      <c r="H82" s="111">
        <f>SUM(H80:H81)</f>
        <v>-70838325</v>
      </c>
      <c r="I82" s="21"/>
      <c r="J82" s="111">
        <f>SUM(J80:J81)</f>
        <v>-96949521</v>
      </c>
    </row>
    <row r="83" spans="1:10" ht="24" customHeight="1" x14ac:dyDescent="0.35">
      <c r="A83" s="98" t="s">
        <v>7</v>
      </c>
      <c r="B83" s="80"/>
      <c r="C83" s="80"/>
      <c r="D83" s="107"/>
      <c r="E83" s="46"/>
      <c r="F83" s="107"/>
      <c r="G83" s="20"/>
      <c r="H83" s="107"/>
      <c r="I83" s="21"/>
      <c r="J83" s="107"/>
    </row>
    <row r="84" spans="1:10" ht="24" customHeight="1" x14ac:dyDescent="0.35">
      <c r="A84" s="108" t="s">
        <v>215</v>
      </c>
      <c r="B84" s="80"/>
      <c r="C84" s="80"/>
      <c r="D84" s="107">
        <v>54751707</v>
      </c>
      <c r="E84" s="46"/>
      <c r="F84" s="107">
        <v>-270992818</v>
      </c>
      <c r="G84" s="20"/>
      <c r="H84" s="44">
        <v>0</v>
      </c>
      <c r="I84" s="112"/>
      <c r="J84" s="44">
        <v>0</v>
      </c>
    </row>
    <row r="85" spans="1:10" ht="24" customHeight="1" x14ac:dyDescent="0.35">
      <c r="A85" s="108" t="s">
        <v>309</v>
      </c>
      <c r="B85" s="80"/>
      <c r="C85" s="80"/>
      <c r="D85" s="107">
        <v>1659995</v>
      </c>
      <c r="E85" s="46"/>
      <c r="F85" s="107">
        <v>-73061406</v>
      </c>
      <c r="G85" s="20"/>
      <c r="H85" s="44">
        <v>0</v>
      </c>
      <c r="I85" s="112"/>
      <c r="J85" s="44">
        <v>0</v>
      </c>
    </row>
    <row r="86" spans="1:10" ht="24" customHeight="1" x14ac:dyDescent="0.35">
      <c r="A86" s="80"/>
      <c r="B86" s="80"/>
      <c r="C86" s="80"/>
      <c r="D86" s="111">
        <f>SUM(D84:D85)</f>
        <v>56411702</v>
      </c>
      <c r="E86" s="46"/>
      <c r="F86" s="111">
        <f>SUM(F84:F85)</f>
        <v>-344054224</v>
      </c>
      <c r="G86" s="20"/>
      <c r="H86" s="262">
        <v>0</v>
      </c>
      <c r="I86" s="112"/>
      <c r="J86" s="262">
        <v>0</v>
      </c>
    </row>
    <row r="87" spans="1:10" ht="24" customHeight="1" thickBot="1" x14ac:dyDescent="0.4">
      <c r="A87" s="80"/>
      <c r="B87" s="80"/>
      <c r="C87" s="80"/>
      <c r="D87" s="113">
        <f>SUM(D82,D86)</f>
        <v>119178141</v>
      </c>
      <c r="E87" s="46"/>
      <c r="F87" s="113">
        <f>SUM(F82,F86)</f>
        <v>-1253844645</v>
      </c>
      <c r="G87" s="20"/>
      <c r="H87" s="113">
        <f>SUM(H82,H86)</f>
        <v>-70838325</v>
      </c>
      <c r="I87" s="21"/>
      <c r="J87" s="113">
        <f>SUM(J82,J86)</f>
        <v>-96949521</v>
      </c>
    </row>
    <row r="88" spans="1:10" ht="24" customHeight="1" thickTop="1" x14ac:dyDescent="0.35">
      <c r="A88" s="2" t="s">
        <v>227</v>
      </c>
      <c r="B88" s="69"/>
      <c r="C88" s="69"/>
      <c r="D88" s="253"/>
      <c r="E88" s="16"/>
      <c r="F88" s="15"/>
      <c r="G88" s="14"/>
      <c r="H88" s="253"/>
      <c r="I88" s="16"/>
      <c r="J88" s="15"/>
    </row>
    <row r="89" spans="1:10" ht="24" customHeight="1" x14ac:dyDescent="0.35">
      <c r="A89" s="98" t="s">
        <v>44</v>
      </c>
      <c r="B89" s="80"/>
      <c r="C89" s="80"/>
      <c r="D89" s="107"/>
      <c r="E89" s="20"/>
      <c r="F89" s="107"/>
      <c r="G89" s="20"/>
      <c r="H89" s="107"/>
      <c r="I89" s="43"/>
      <c r="J89" s="107"/>
    </row>
    <row r="90" spans="1:10" ht="24" customHeight="1" x14ac:dyDescent="0.35">
      <c r="A90" s="108" t="s">
        <v>215</v>
      </c>
      <c r="B90" s="80"/>
      <c r="C90" s="80"/>
      <c r="D90" s="107">
        <v>8818488</v>
      </c>
      <c r="E90" s="20"/>
      <c r="F90" s="107">
        <v>-67418714</v>
      </c>
      <c r="G90" s="20"/>
      <c r="H90" s="256">
        <v>-99648213</v>
      </c>
      <c r="I90" s="43"/>
      <c r="J90" s="107">
        <v>548564450</v>
      </c>
    </row>
    <row r="91" spans="1:10" ht="24" customHeight="1" x14ac:dyDescent="0.35">
      <c r="A91" s="108" t="s">
        <v>309</v>
      </c>
      <c r="B91" s="80"/>
      <c r="C91" s="80"/>
      <c r="D91" s="107">
        <v>3873324</v>
      </c>
      <c r="E91" s="20"/>
      <c r="F91" s="107">
        <v>-170476614</v>
      </c>
      <c r="G91" s="20"/>
      <c r="H91" s="44">
        <v>0</v>
      </c>
      <c r="I91" s="110"/>
      <c r="J91" s="44">
        <v>0</v>
      </c>
    </row>
    <row r="92" spans="1:10" ht="24" customHeight="1" x14ac:dyDescent="0.35">
      <c r="A92" s="98"/>
      <c r="B92" s="80"/>
      <c r="C92" s="80"/>
      <c r="D92" s="111">
        <f>SUM(D90:D91)</f>
        <v>12691812</v>
      </c>
      <c r="E92" s="46"/>
      <c r="F92" s="111">
        <f>SUM(F90:F91)</f>
        <v>-237895328</v>
      </c>
      <c r="G92" s="20"/>
      <c r="H92" s="257">
        <f>SUM(H90:H91)</f>
        <v>-99648213</v>
      </c>
      <c r="I92" s="21"/>
      <c r="J92" s="111">
        <f>SUM(J90:J91)</f>
        <v>548564450</v>
      </c>
    </row>
    <row r="93" spans="1:10" ht="24" customHeight="1" x14ac:dyDescent="0.35">
      <c r="A93" s="80"/>
      <c r="B93" s="80"/>
      <c r="C93" s="80"/>
      <c r="D93" s="107"/>
      <c r="E93" s="46"/>
      <c r="F93" s="107"/>
      <c r="G93" s="20"/>
      <c r="H93" s="107"/>
      <c r="I93" s="21"/>
      <c r="J93" s="107"/>
    </row>
    <row r="94" spans="1:10" ht="24" customHeight="1" x14ac:dyDescent="0.35">
      <c r="A94" s="98" t="s">
        <v>7</v>
      </c>
      <c r="B94" s="80"/>
      <c r="C94" s="80"/>
      <c r="D94" s="107"/>
      <c r="E94" s="46"/>
      <c r="F94" s="107"/>
      <c r="G94" s="20"/>
      <c r="H94" s="107"/>
      <c r="I94" s="21"/>
      <c r="J94" s="107"/>
    </row>
    <row r="95" spans="1:10" ht="24" customHeight="1" x14ac:dyDescent="0.35">
      <c r="A95" s="108" t="s">
        <v>215</v>
      </c>
      <c r="B95" s="80"/>
      <c r="C95" s="80"/>
      <c r="D95" s="107">
        <v>54751707</v>
      </c>
      <c r="E95" s="46"/>
      <c r="F95" s="107">
        <v>-270992818</v>
      </c>
      <c r="G95" s="20"/>
      <c r="H95" s="44">
        <v>0</v>
      </c>
      <c r="I95" s="112"/>
      <c r="J95" s="44">
        <v>0</v>
      </c>
    </row>
    <row r="96" spans="1:10" ht="24" customHeight="1" x14ac:dyDescent="0.35">
      <c r="A96" s="108" t="s">
        <v>309</v>
      </c>
      <c r="B96" s="80"/>
      <c r="C96" s="80"/>
      <c r="D96" s="107">
        <v>1659995</v>
      </c>
      <c r="E96" s="46"/>
      <c r="F96" s="107">
        <v>-73061406</v>
      </c>
      <c r="G96" s="20"/>
      <c r="H96" s="57">
        <v>0</v>
      </c>
      <c r="I96" s="112"/>
      <c r="J96" s="44">
        <v>0</v>
      </c>
    </row>
    <row r="97" spans="1:11" ht="24" customHeight="1" x14ac:dyDescent="0.35">
      <c r="A97" s="80"/>
      <c r="B97" s="80"/>
      <c r="C97" s="80"/>
      <c r="D97" s="111">
        <f>SUM(D95:D96)</f>
        <v>56411702</v>
      </c>
      <c r="E97" s="46"/>
      <c r="F97" s="111">
        <f>SUM(F95:F96)</f>
        <v>-344054224</v>
      </c>
      <c r="G97" s="20"/>
      <c r="H97" s="262">
        <v>0</v>
      </c>
      <c r="I97" s="112"/>
      <c r="J97" s="262">
        <v>0</v>
      </c>
    </row>
    <row r="98" spans="1:11" ht="24" customHeight="1" thickBot="1" x14ac:dyDescent="0.4">
      <c r="A98" s="80"/>
      <c r="B98" s="80"/>
      <c r="C98" s="80"/>
      <c r="D98" s="113">
        <f>SUM(D92,D97)</f>
        <v>69103514</v>
      </c>
      <c r="E98" s="46"/>
      <c r="F98" s="113">
        <f>SUM(F92,F97)</f>
        <v>-581949552</v>
      </c>
      <c r="G98" s="20"/>
      <c r="H98" s="258">
        <f>SUM(H92,H97)</f>
        <v>-99648213</v>
      </c>
      <c r="I98" s="21"/>
      <c r="J98" s="113">
        <f>SUM(J92,J97)</f>
        <v>548564450</v>
      </c>
    </row>
    <row r="99" spans="1:11" ht="24" customHeight="1" thickTop="1" x14ac:dyDescent="0.35">
      <c r="A99" s="80"/>
      <c r="B99" s="80"/>
      <c r="C99" s="80"/>
      <c r="D99" s="107"/>
      <c r="E99" s="46"/>
      <c r="F99" s="107"/>
      <c r="G99" s="20"/>
      <c r="H99" s="256"/>
      <c r="I99" s="21"/>
      <c r="J99" s="107"/>
    </row>
    <row r="100" spans="1:11" ht="24" customHeight="1" x14ac:dyDescent="0.35">
      <c r="A100" s="80"/>
      <c r="B100" s="80"/>
      <c r="C100" s="80"/>
      <c r="D100" s="107"/>
      <c r="E100" s="46"/>
      <c r="F100" s="107"/>
      <c r="G100" s="20"/>
      <c r="H100" s="256"/>
      <c r="I100" s="21"/>
      <c r="J100" s="107"/>
    </row>
    <row r="101" spans="1:11" ht="24" customHeight="1" x14ac:dyDescent="0.35">
      <c r="A101" s="268" t="s">
        <v>196</v>
      </c>
      <c r="B101" s="268"/>
      <c r="C101" s="268"/>
      <c r="D101" s="268"/>
      <c r="E101" s="268"/>
      <c r="F101" s="268"/>
      <c r="G101" s="268"/>
      <c r="H101" s="268"/>
      <c r="I101" s="268"/>
      <c r="J101" s="268"/>
    </row>
    <row r="102" spans="1:11" ht="24" customHeight="1" x14ac:dyDescent="0.35">
      <c r="A102" s="268" t="s">
        <v>188</v>
      </c>
      <c r="B102" s="268"/>
      <c r="C102" s="268"/>
      <c r="D102" s="268"/>
      <c r="E102" s="268"/>
      <c r="F102" s="268"/>
      <c r="G102" s="268"/>
      <c r="H102" s="268"/>
      <c r="I102" s="268"/>
      <c r="J102" s="268"/>
    </row>
    <row r="103" spans="1:11" ht="24" customHeight="1" x14ac:dyDescent="0.35">
      <c r="A103" s="268" t="s">
        <v>286</v>
      </c>
      <c r="B103" s="268"/>
      <c r="C103" s="268"/>
      <c r="D103" s="268"/>
      <c r="E103" s="268"/>
      <c r="F103" s="268"/>
      <c r="G103" s="268"/>
      <c r="H103" s="268"/>
      <c r="I103" s="268"/>
      <c r="J103" s="268"/>
    </row>
    <row r="104" spans="1:11" ht="24" customHeight="1" x14ac:dyDescent="0.35">
      <c r="A104" s="268" t="s">
        <v>99</v>
      </c>
      <c r="B104" s="268"/>
      <c r="C104" s="268"/>
      <c r="D104" s="268"/>
      <c r="E104" s="268"/>
      <c r="F104" s="268"/>
      <c r="G104" s="268"/>
      <c r="H104" s="268"/>
      <c r="I104" s="268"/>
      <c r="J104" s="268"/>
    </row>
    <row r="105" spans="1:11" ht="24" customHeight="1" x14ac:dyDescent="0.35">
      <c r="A105" s="269" t="s">
        <v>63</v>
      </c>
      <c r="B105" s="269"/>
      <c r="C105" s="269"/>
      <c r="D105" s="269"/>
      <c r="E105" s="269"/>
      <c r="F105" s="269"/>
      <c r="G105" s="269"/>
      <c r="H105" s="269"/>
      <c r="I105" s="269"/>
      <c r="J105" s="269"/>
    </row>
    <row r="106" spans="1:11" ht="9" customHeight="1" x14ac:dyDescent="0.35">
      <c r="A106" s="65"/>
      <c r="B106" s="65"/>
      <c r="C106" s="65"/>
      <c r="D106" s="65"/>
      <c r="E106" s="65"/>
      <c r="F106" s="65"/>
      <c r="G106" s="65"/>
      <c r="H106" s="66"/>
      <c r="I106" s="66"/>
      <c r="J106" s="67"/>
    </row>
    <row r="107" spans="1:11" ht="24" customHeight="1" x14ac:dyDescent="0.35">
      <c r="A107" s="66"/>
      <c r="B107" s="12" t="s">
        <v>18</v>
      </c>
      <c r="C107" s="66"/>
      <c r="D107" s="267" t="s">
        <v>1</v>
      </c>
      <c r="E107" s="267"/>
      <c r="F107" s="267"/>
      <c r="G107" s="68"/>
      <c r="H107" s="267" t="s">
        <v>61</v>
      </c>
      <c r="I107" s="267"/>
      <c r="J107" s="267"/>
    </row>
    <row r="108" spans="1:11" ht="24" customHeight="1" x14ac:dyDescent="0.35">
      <c r="A108" s="66"/>
      <c r="B108" s="66"/>
      <c r="C108" s="66"/>
      <c r="D108" s="267" t="s">
        <v>19</v>
      </c>
      <c r="E108" s="267"/>
      <c r="F108" s="267"/>
      <c r="G108" s="68"/>
      <c r="H108" s="267" t="s">
        <v>19</v>
      </c>
      <c r="I108" s="267"/>
      <c r="J108" s="267"/>
    </row>
    <row r="109" spans="1:11" ht="24" customHeight="1" x14ac:dyDescent="0.35">
      <c r="A109" s="66"/>
      <c r="C109" s="69"/>
      <c r="D109" s="15">
        <v>2022</v>
      </c>
      <c r="E109" s="66"/>
      <c r="F109" s="15">
        <v>2021</v>
      </c>
      <c r="G109" s="14"/>
      <c r="H109" s="15">
        <v>2022</v>
      </c>
      <c r="I109" s="66"/>
      <c r="J109" s="15">
        <v>2021</v>
      </c>
    </row>
    <row r="110" spans="1:11" ht="24" customHeight="1" x14ac:dyDescent="0.35">
      <c r="A110" s="70" t="s">
        <v>256</v>
      </c>
      <c r="B110" s="115"/>
      <c r="C110" s="83"/>
      <c r="D110" s="116"/>
      <c r="E110" s="117"/>
      <c r="F110" s="116"/>
      <c r="G110" s="118"/>
      <c r="H110" s="116"/>
      <c r="I110" s="116"/>
      <c r="J110" s="116"/>
      <c r="K110" s="119"/>
    </row>
    <row r="111" spans="1:11" ht="24" customHeight="1" x14ac:dyDescent="0.35">
      <c r="A111" s="22" t="s">
        <v>255</v>
      </c>
      <c r="C111" s="120" t="s">
        <v>80</v>
      </c>
      <c r="D111" s="121">
        <f>+D80/D112</f>
        <v>7.1246309416652881E-3</v>
      </c>
      <c r="E111" s="122"/>
      <c r="F111" s="121">
        <f>+F80/F112</f>
        <v>-8.9438944242903023E-2</v>
      </c>
      <c r="G111" s="123"/>
      <c r="H111" s="121">
        <f>+H80/H112</f>
        <v>-8.5697100951569929E-3</v>
      </c>
      <c r="I111" s="122"/>
      <c r="J111" s="121">
        <f>+J80/J112</f>
        <v>-1.172852815813185E-2</v>
      </c>
    </row>
    <row r="112" spans="1:11" ht="24" customHeight="1" x14ac:dyDescent="0.35">
      <c r="A112" s="22" t="s">
        <v>82</v>
      </c>
      <c r="B112" s="228"/>
      <c r="C112" s="120" t="s">
        <v>81</v>
      </c>
      <c r="D112" s="20">
        <v>8266128517</v>
      </c>
      <c r="E112" s="124"/>
      <c r="F112" s="20">
        <v>8266128511</v>
      </c>
      <c r="G112" s="124"/>
      <c r="H112" s="20">
        <v>8266128517</v>
      </c>
      <c r="I112" s="124"/>
      <c r="J112" s="20">
        <v>8266128511</v>
      </c>
    </row>
    <row r="114" spans="1:11" ht="24" customHeight="1" x14ac:dyDescent="0.35">
      <c r="A114" s="70" t="s">
        <v>257</v>
      </c>
      <c r="B114" s="115"/>
      <c r="C114" s="83"/>
      <c r="D114" s="116"/>
      <c r="E114" s="117"/>
      <c r="F114" s="116"/>
      <c r="G114" s="118"/>
      <c r="H114" s="116"/>
      <c r="I114" s="116"/>
      <c r="J114" s="116"/>
      <c r="K114" s="119"/>
    </row>
    <row r="115" spans="1:11" ht="24" customHeight="1" x14ac:dyDescent="0.35">
      <c r="A115" s="229" t="s">
        <v>212</v>
      </c>
      <c r="B115" s="115"/>
      <c r="C115" s="83"/>
      <c r="D115" s="116"/>
      <c r="E115" s="117"/>
      <c r="F115" s="116"/>
      <c r="G115" s="118"/>
      <c r="H115" s="116"/>
      <c r="I115" s="116"/>
      <c r="J115" s="116"/>
      <c r="K115" s="119"/>
    </row>
    <row r="116" spans="1:11" ht="24" customHeight="1" x14ac:dyDescent="0.35">
      <c r="A116" s="22" t="s">
        <v>255</v>
      </c>
      <c r="C116" s="120" t="s">
        <v>80</v>
      </c>
      <c r="D116" s="121">
        <f>+D82/D117</f>
        <v>7.5932087035563813E-3</v>
      </c>
      <c r="E116" s="122"/>
      <c r="F116" s="121">
        <f>+F82/F117</f>
        <v>-0.11006245787121662</v>
      </c>
      <c r="G116" s="123"/>
      <c r="H116" s="121">
        <f>+H82/H117</f>
        <v>-8.5697100951569929E-3</v>
      </c>
      <c r="I116" s="122"/>
      <c r="J116" s="121">
        <f>+J82/J117</f>
        <v>-1.172852815813185E-2</v>
      </c>
    </row>
    <row r="117" spans="1:11" ht="24" customHeight="1" x14ac:dyDescent="0.35">
      <c r="A117" s="22" t="s">
        <v>82</v>
      </c>
      <c r="B117" s="228"/>
      <c r="C117" s="120" t="s">
        <v>81</v>
      </c>
      <c r="D117" s="20">
        <v>8266128517</v>
      </c>
      <c r="E117" s="124"/>
      <c r="F117" s="20">
        <v>8266128511</v>
      </c>
      <c r="G117" s="124"/>
      <c r="H117" s="20">
        <v>8266128517</v>
      </c>
      <c r="I117" s="124"/>
      <c r="J117" s="20">
        <v>8266128511</v>
      </c>
    </row>
    <row r="118" spans="1:11" ht="24" customHeight="1" x14ac:dyDescent="0.35">
      <c r="C118" s="125"/>
      <c r="D118" s="126"/>
      <c r="E118" s="127"/>
      <c r="F118" s="126"/>
      <c r="G118" s="128"/>
      <c r="H118" s="126"/>
      <c r="I118" s="127"/>
      <c r="J118" s="126"/>
    </row>
    <row r="148" spans="1:1" ht="24" customHeight="1" x14ac:dyDescent="0.35">
      <c r="A148" s="37" t="s">
        <v>97</v>
      </c>
    </row>
  </sheetData>
  <mergeCells count="27">
    <mergeCell ref="D58:F58"/>
    <mergeCell ref="H58:J58"/>
    <mergeCell ref="A51:J51"/>
    <mergeCell ref="A52:J52"/>
    <mergeCell ref="A53:J53"/>
    <mergeCell ref="A54:J54"/>
    <mergeCell ref="A55:J55"/>
    <mergeCell ref="D57:F57"/>
    <mergeCell ref="H57:J57"/>
    <mergeCell ref="D8:F8"/>
    <mergeCell ref="H8:J8"/>
    <mergeCell ref="A1:J1"/>
    <mergeCell ref="A2:J2"/>
    <mergeCell ref="A3:J3"/>
    <mergeCell ref="A4:J4"/>
    <mergeCell ref="A5:J5"/>
    <mergeCell ref="D7:F7"/>
    <mergeCell ref="H7:J7"/>
    <mergeCell ref="D107:F107"/>
    <mergeCell ref="H107:J107"/>
    <mergeCell ref="D108:F108"/>
    <mergeCell ref="H108:J108"/>
    <mergeCell ref="A101:J101"/>
    <mergeCell ref="A102:J102"/>
    <mergeCell ref="A103:J103"/>
    <mergeCell ref="A104:J104"/>
    <mergeCell ref="A105:J105"/>
  </mergeCells>
  <pageMargins left="0.8" right="0.4" top="1" bottom="0.5" header="0.6" footer="0.3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O150"/>
  <sheetViews>
    <sheetView view="pageBreakPreview" topLeftCell="A51" zoomScale="90" zoomScaleNormal="60" zoomScaleSheetLayoutView="90" workbookViewId="0">
      <selection activeCell="A14" sqref="A14"/>
    </sheetView>
  </sheetViews>
  <sheetFormatPr defaultColWidth="9.33203125" defaultRowHeight="24" customHeight="1" x14ac:dyDescent="0.35"/>
  <cols>
    <col min="1" max="1" width="59.5" style="6" customWidth="1"/>
    <col min="2" max="2" width="6.33203125" style="6" customWidth="1"/>
    <col min="3" max="3" width="6.58203125" style="6" customWidth="1"/>
    <col min="4" max="4" width="14.58203125" style="6" customWidth="1"/>
    <col min="5" max="5" width="1.33203125" style="6" customWidth="1"/>
    <col min="6" max="6" width="14.58203125" style="6" customWidth="1"/>
    <col min="7" max="7" width="0.83203125" style="6" customWidth="1"/>
    <col min="8" max="8" width="14.58203125" style="62" customWidth="1"/>
    <col min="9" max="9" width="1.33203125" style="114" customWidth="1"/>
    <col min="10" max="10" width="14.5820312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4" customHeight="1" x14ac:dyDescent="0.35">
      <c r="A1" s="268" t="s">
        <v>196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5" ht="24" customHeight="1" x14ac:dyDescent="0.35">
      <c r="A2" s="268" t="s">
        <v>84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5" ht="24" customHeight="1" x14ac:dyDescent="0.35">
      <c r="A3" s="268" t="s">
        <v>281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5" ht="24" customHeight="1" x14ac:dyDescent="0.35">
      <c r="A4" s="268" t="s">
        <v>99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5" ht="24" customHeight="1" x14ac:dyDescent="0.35">
      <c r="A5" s="269" t="s">
        <v>63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5" ht="9" customHeight="1" x14ac:dyDescent="0.35">
      <c r="A6" s="65"/>
      <c r="B6" s="65"/>
      <c r="C6" s="65"/>
      <c r="D6" s="65"/>
      <c r="E6" s="65"/>
      <c r="F6" s="65"/>
      <c r="G6" s="65"/>
      <c r="H6" s="66"/>
      <c r="I6" s="66"/>
      <c r="J6" s="67"/>
    </row>
    <row r="7" spans="1:15" ht="24" customHeight="1" x14ac:dyDescent="0.35">
      <c r="A7" s="66"/>
      <c r="B7" s="12" t="s">
        <v>18</v>
      </c>
      <c r="C7" s="66"/>
      <c r="D7" s="267" t="s">
        <v>1</v>
      </c>
      <c r="E7" s="267"/>
      <c r="F7" s="267"/>
      <c r="G7" s="68"/>
      <c r="H7" s="267" t="s">
        <v>61</v>
      </c>
      <c r="I7" s="267"/>
      <c r="J7" s="267"/>
      <c r="M7" s="63"/>
      <c r="N7" s="63"/>
      <c r="O7" s="63"/>
    </row>
    <row r="8" spans="1:15" ht="24" customHeight="1" x14ac:dyDescent="0.35">
      <c r="A8" s="66"/>
      <c r="B8" s="66"/>
      <c r="C8" s="66"/>
      <c r="D8" s="267" t="s">
        <v>19</v>
      </c>
      <c r="E8" s="267"/>
      <c r="F8" s="267"/>
      <c r="G8" s="68"/>
      <c r="H8" s="267" t="s">
        <v>19</v>
      </c>
      <c r="I8" s="267"/>
      <c r="J8" s="267"/>
    </row>
    <row r="9" spans="1:15" ht="24" customHeight="1" x14ac:dyDescent="0.35">
      <c r="A9" s="76"/>
      <c r="C9" s="69"/>
      <c r="D9" s="15">
        <v>2022</v>
      </c>
      <c r="E9" s="66"/>
      <c r="F9" s="15">
        <v>2021</v>
      </c>
      <c r="G9" s="14"/>
      <c r="H9" s="15">
        <v>2022</v>
      </c>
      <c r="I9" s="66"/>
      <c r="J9" s="15">
        <v>2021</v>
      </c>
      <c r="M9" s="63"/>
      <c r="O9" s="63"/>
    </row>
    <row r="10" spans="1:15" ht="24" customHeight="1" x14ac:dyDescent="0.35">
      <c r="A10" s="70" t="s">
        <v>224</v>
      </c>
      <c r="C10" s="69"/>
      <c r="D10" s="15"/>
      <c r="E10" s="66"/>
      <c r="F10" s="15"/>
      <c r="G10" s="14"/>
      <c r="H10" s="15"/>
      <c r="I10" s="66"/>
      <c r="J10" s="15"/>
      <c r="M10" s="63"/>
      <c r="O10" s="63"/>
    </row>
    <row r="11" spans="1:15" ht="24" customHeight="1" x14ac:dyDescent="0.35">
      <c r="A11" s="70" t="s">
        <v>20</v>
      </c>
      <c r="B11" s="71"/>
      <c r="C11" s="72"/>
      <c r="D11" s="73"/>
      <c r="E11" s="74"/>
      <c r="F11" s="73"/>
      <c r="G11" s="75"/>
      <c r="H11" s="73"/>
      <c r="I11" s="74"/>
      <c r="J11" s="73"/>
    </row>
    <row r="12" spans="1:15" ht="24" customHeight="1" x14ac:dyDescent="0.35">
      <c r="A12" s="76" t="s">
        <v>135</v>
      </c>
      <c r="B12" s="71"/>
      <c r="C12" s="63"/>
      <c r="D12" s="77">
        <v>5152040549</v>
      </c>
      <c r="E12" s="78"/>
      <c r="F12" s="77">
        <v>2352886128</v>
      </c>
      <c r="G12" s="78"/>
      <c r="H12" s="44">
        <v>0</v>
      </c>
      <c r="I12" s="78"/>
      <c r="J12" s="44">
        <v>0</v>
      </c>
      <c r="M12" s="30"/>
      <c r="O12" s="30"/>
    </row>
    <row r="13" spans="1:15" ht="24" customHeight="1" x14ac:dyDescent="0.35">
      <c r="A13" s="76" t="s">
        <v>109</v>
      </c>
      <c r="B13" s="71">
        <v>12</v>
      </c>
      <c r="C13" s="80"/>
      <c r="D13" s="77">
        <v>23403632</v>
      </c>
      <c r="E13" s="46"/>
      <c r="F13" s="77">
        <v>5126570</v>
      </c>
      <c r="G13" s="21"/>
      <c r="H13" s="44">
        <v>0</v>
      </c>
      <c r="I13" s="21"/>
      <c r="J13" s="44">
        <v>0</v>
      </c>
    </row>
    <row r="14" spans="1:15" ht="24" customHeight="1" x14ac:dyDescent="0.35">
      <c r="A14" s="76" t="s">
        <v>290</v>
      </c>
      <c r="B14" s="71"/>
      <c r="C14" s="80"/>
      <c r="D14" s="77"/>
      <c r="E14" s="46"/>
      <c r="F14" s="77"/>
      <c r="G14" s="21"/>
      <c r="H14" s="44"/>
      <c r="I14" s="21"/>
      <c r="J14" s="79"/>
    </row>
    <row r="15" spans="1:15" ht="24" customHeight="1" x14ac:dyDescent="0.35">
      <c r="A15" s="85" t="s">
        <v>291</v>
      </c>
      <c r="B15" s="71"/>
      <c r="C15" s="80"/>
      <c r="D15" s="44">
        <v>0</v>
      </c>
      <c r="E15" s="46"/>
      <c r="F15" s="77">
        <v>10349877</v>
      </c>
      <c r="G15" s="21"/>
      <c r="H15" s="44">
        <v>0</v>
      </c>
      <c r="I15" s="21"/>
      <c r="J15" s="77">
        <v>10349877</v>
      </c>
    </row>
    <row r="16" spans="1:15" ht="24" customHeight="1" x14ac:dyDescent="0.35">
      <c r="A16" s="76" t="s">
        <v>5</v>
      </c>
      <c r="B16" s="71">
        <v>12</v>
      </c>
      <c r="C16" s="80"/>
      <c r="D16" s="77">
        <v>156761748</v>
      </c>
      <c r="E16" s="78"/>
      <c r="F16" s="77">
        <v>286187811</v>
      </c>
      <c r="G16" s="43"/>
      <c r="H16" s="81">
        <v>52154243</v>
      </c>
      <c r="I16" s="78"/>
      <c r="J16" s="81">
        <v>41300234</v>
      </c>
    </row>
    <row r="17" spans="1:10" ht="24" customHeight="1" x14ac:dyDescent="0.35">
      <c r="A17" s="82" t="s">
        <v>48</v>
      </c>
      <c r="B17" s="71"/>
      <c r="C17" s="83"/>
      <c r="D17" s="84">
        <f>SUM(D12:D16)</f>
        <v>5332205929</v>
      </c>
      <c r="E17" s="78"/>
      <c r="F17" s="84">
        <f>SUM(F12:F16)</f>
        <v>2654550386</v>
      </c>
      <c r="G17" s="43"/>
      <c r="H17" s="84">
        <f>SUM(H12:H16)</f>
        <v>52154243</v>
      </c>
      <c r="I17" s="78"/>
      <c r="J17" s="84">
        <f>SUM(J12:J16)</f>
        <v>51650111</v>
      </c>
    </row>
    <row r="18" spans="1:10" ht="24" customHeight="1" x14ac:dyDescent="0.35">
      <c r="A18" s="37"/>
      <c r="B18" s="71"/>
      <c r="C18" s="80"/>
      <c r="D18" s="77"/>
      <c r="E18" s="78"/>
      <c r="F18" s="77"/>
      <c r="G18" s="43"/>
      <c r="H18" s="77"/>
      <c r="I18" s="78"/>
      <c r="J18" s="77"/>
    </row>
    <row r="19" spans="1:10" ht="24" customHeight="1" x14ac:dyDescent="0.35">
      <c r="A19" s="70" t="s">
        <v>21</v>
      </c>
      <c r="B19" s="71"/>
      <c r="C19" s="72"/>
      <c r="D19" s="77"/>
      <c r="E19" s="78"/>
      <c r="F19" s="77"/>
      <c r="G19" s="43"/>
      <c r="H19" s="77"/>
      <c r="I19" s="78"/>
      <c r="J19" s="77"/>
    </row>
    <row r="20" spans="1:10" ht="24" customHeight="1" x14ac:dyDescent="0.35">
      <c r="A20" s="76" t="s">
        <v>10</v>
      </c>
      <c r="B20" s="71">
        <v>8</v>
      </c>
      <c r="C20" s="72"/>
      <c r="D20" s="77">
        <v>3020339893</v>
      </c>
      <c r="E20" s="78"/>
      <c r="F20" s="77">
        <v>1210526030</v>
      </c>
      <c r="G20" s="43"/>
      <c r="H20" s="44">
        <v>0</v>
      </c>
      <c r="I20" s="78"/>
      <c r="J20" s="44">
        <v>0</v>
      </c>
    </row>
    <row r="21" spans="1:10" ht="24" customHeight="1" x14ac:dyDescent="0.35">
      <c r="A21" s="76" t="s">
        <v>167</v>
      </c>
      <c r="B21" s="71">
        <v>12</v>
      </c>
      <c r="C21" s="72"/>
      <c r="D21" s="78">
        <v>2830887</v>
      </c>
      <c r="E21" s="78"/>
      <c r="F21" s="58">
        <v>3620638</v>
      </c>
      <c r="G21" s="43"/>
      <c r="H21" s="44">
        <v>0</v>
      </c>
      <c r="I21" s="78"/>
      <c r="J21" s="44">
        <v>0</v>
      </c>
    </row>
    <row r="22" spans="1:10" ht="24" customHeight="1" x14ac:dyDescent="0.35">
      <c r="A22" s="76" t="s">
        <v>124</v>
      </c>
      <c r="B22" s="71"/>
      <c r="C22" s="80"/>
      <c r="D22" s="78">
        <v>353994300</v>
      </c>
      <c r="E22" s="46"/>
      <c r="F22" s="58">
        <v>126752326</v>
      </c>
      <c r="G22" s="43"/>
      <c r="H22" s="77">
        <v>2086836</v>
      </c>
      <c r="I22" s="21"/>
      <c r="J22" s="77">
        <v>1162979</v>
      </c>
    </row>
    <row r="23" spans="1:10" ht="24" customHeight="1" x14ac:dyDescent="0.35">
      <c r="A23" s="76" t="s">
        <v>4</v>
      </c>
      <c r="B23" s="71"/>
      <c r="C23" s="83"/>
      <c r="D23" s="78">
        <v>479491927</v>
      </c>
      <c r="E23" s="78"/>
      <c r="F23" s="58">
        <v>294424939</v>
      </c>
      <c r="G23" s="43"/>
      <c r="H23" s="77">
        <v>105399628</v>
      </c>
      <c r="I23" s="78"/>
      <c r="J23" s="77">
        <v>127331585</v>
      </c>
    </row>
    <row r="24" spans="1:10" ht="24" customHeight="1" x14ac:dyDescent="0.35">
      <c r="A24" s="85" t="s">
        <v>197</v>
      </c>
      <c r="B24" s="71">
        <v>22</v>
      </c>
      <c r="C24" s="86"/>
      <c r="D24" s="77">
        <v>32489706</v>
      </c>
      <c r="E24" s="58"/>
      <c r="F24" s="58">
        <v>29098810</v>
      </c>
      <c r="G24" s="43"/>
      <c r="H24" s="77">
        <v>32489706</v>
      </c>
      <c r="I24" s="58"/>
      <c r="J24" s="77">
        <v>29098810</v>
      </c>
    </row>
    <row r="25" spans="1:10" ht="24" customHeight="1" x14ac:dyDescent="0.35">
      <c r="A25" s="76" t="s">
        <v>133</v>
      </c>
      <c r="B25" s="71"/>
      <c r="C25" s="86"/>
      <c r="D25" s="58">
        <v>3074395</v>
      </c>
      <c r="E25" s="58"/>
      <c r="F25" s="58">
        <v>1466930435</v>
      </c>
      <c r="G25" s="43"/>
      <c r="H25" s="44">
        <v>0</v>
      </c>
      <c r="I25" s="58"/>
      <c r="J25" s="58">
        <v>16489009</v>
      </c>
    </row>
    <row r="26" spans="1:10" ht="24" customHeight="1" x14ac:dyDescent="0.35">
      <c r="A26" s="82" t="s">
        <v>49</v>
      </c>
      <c r="B26" s="71"/>
      <c r="D26" s="84">
        <f>SUM(D20:D25)</f>
        <v>3892221108</v>
      </c>
      <c r="E26" s="58"/>
      <c r="F26" s="84">
        <f>SUM(F20:F25)</f>
        <v>3131353178</v>
      </c>
      <c r="G26" s="43"/>
      <c r="H26" s="84">
        <f>SUM(H20:H25)</f>
        <v>139976170</v>
      </c>
      <c r="I26" s="58"/>
      <c r="J26" s="84">
        <f>SUM(J20:J25)</f>
        <v>174082383</v>
      </c>
    </row>
    <row r="27" spans="1:10" ht="24" customHeight="1" x14ac:dyDescent="0.35">
      <c r="A27" s="70" t="s">
        <v>194</v>
      </c>
      <c r="B27" s="71"/>
      <c r="D27" s="77">
        <f>+D17-D26</f>
        <v>1439984821</v>
      </c>
      <c r="E27" s="58"/>
      <c r="F27" s="77">
        <f>+F17-F26</f>
        <v>-476802792</v>
      </c>
      <c r="G27" s="43"/>
      <c r="H27" s="77">
        <f>+H17-H26</f>
        <v>-87821927</v>
      </c>
      <c r="I27" s="58"/>
      <c r="J27" s="77">
        <f>+J17-J26</f>
        <v>-122432272</v>
      </c>
    </row>
    <row r="28" spans="1:10" ht="24" customHeight="1" x14ac:dyDescent="0.35">
      <c r="A28" s="88" t="s">
        <v>159</v>
      </c>
      <c r="B28" s="71"/>
      <c r="D28" s="78">
        <v>28268534</v>
      </c>
      <c r="E28" s="89"/>
      <c r="F28" s="58">
        <v>143555</v>
      </c>
      <c r="G28" s="43"/>
      <c r="H28" s="77">
        <v>116931349</v>
      </c>
      <c r="I28" s="43"/>
      <c r="J28" s="77">
        <v>132002999</v>
      </c>
    </row>
    <row r="29" spans="1:10" ht="24" customHeight="1" x14ac:dyDescent="0.35">
      <c r="A29" s="88" t="s">
        <v>160</v>
      </c>
      <c r="B29" s="71"/>
      <c r="D29" s="90">
        <v>-545161015</v>
      </c>
      <c r="E29" s="91"/>
      <c r="F29" s="90">
        <v>-853732918</v>
      </c>
      <c r="G29" s="43"/>
      <c r="H29" s="92">
        <v>-238418791</v>
      </c>
      <c r="I29" s="21"/>
      <c r="J29" s="92">
        <v>-286378727</v>
      </c>
    </row>
    <row r="30" spans="1:10" ht="24" customHeight="1" x14ac:dyDescent="0.35">
      <c r="A30" s="2" t="s">
        <v>252</v>
      </c>
      <c r="B30" s="71"/>
      <c r="D30" s="81">
        <f>SUM(D27:D29)</f>
        <v>923092340</v>
      </c>
      <c r="E30" s="58"/>
      <c r="F30" s="81">
        <f>SUM(F27:F29)</f>
        <v>-1330392155</v>
      </c>
      <c r="G30" s="21"/>
      <c r="H30" s="81">
        <f>SUM(H27:H29)</f>
        <v>-209309369</v>
      </c>
      <c r="I30" s="58"/>
      <c r="J30" s="81">
        <f>SUM(J27:J29)</f>
        <v>-276808000</v>
      </c>
    </row>
    <row r="31" spans="1:10" ht="24" customHeight="1" x14ac:dyDescent="0.35">
      <c r="A31" s="1" t="s">
        <v>253</v>
      </c>
      <c r="B31" s="71"/>
      <c r="C31" s="93"/>
      <c r="D31" s="92">
        <v>389734265</v>
      </c>
      <c r="E31" s="58"/>
      <c r="F31" s="92">
        <v>280844293</v>
      </c>
      <c r="G31" s="21"/>
      <c r="H31" s="92">
        <v>-521673</v>
      </c>
      <c r="I31" s="58"/>
      <c r="J31" s="92">
        <v>-589848</v>
      </c>
    </row>
    <row r="32" spans="1:10" ht="24" customHeight="1" x14ac:dyDescent="0.35">
      <c r="A32" s="2" t="s">
        <v>216</v>
      </c>
      <c r="B32" s="71"/>
      <c r="C32" s="93"/>
      <c r="D32" s="94"/>
      <c r="E32" s="58"/>
      <c r="F32" s="95"/>
      <c r="G32" s="21"/>
      <c r="H32" s="94"/>
      <c r="I32" s="58"/>
      <c r="J32" s="95"/>
    </row>
    <row r="33" spans="1:10" ht="24" customHeight="1" x14ac:dyDescent="0.35">
      <c r="A33" s="96" t="s">
        <v>198</v>
      </c>
      <c r="B33" s="71"/>
      <c r="C33" s="97"/>
      <c r="D33" s="77">
        <f>+D30-D31</f>
        <v>533358075</v>
      </c>
      <c r="E33" s="78"/>
      <c r="F33" s="77">
        <f>+F30-F31</f>
        <v>-1611236448</v>
      </c>
      <c r="G33" s="43"/>
      <c r="H33" s="77">
        <f>+H30-H31</f>
        <v>-208787696</v>
      </c>
      <c r="I33" s="78"/>
      <c r="J33" s="77">
        <f>+J30-J31</f>
        <v>-276218152</v>
      </c>
    </row>
    <row r="34" spans="1:10" ht="24" customHeight="1" x14ac:dyDescent="0.35">
      <c r="A34" s="37"/>
      <c r="B34" s="71"/>
      <c r="C34" s="80"/>
      <c r="D34" s="77"/>
      <c r="E34" s="78"/>
      <c r="F34" s="77"/>
      <c r="G34" s="43"/>
      <c r="H34" s="77"/>
      <c r="I34" s="78"/>
      <c r="J34" s="77"/>
    </row>
    <row r="35" spans="1:10" ht="24" customHeight="1" x14ac:dyDescent="0.35">
      <c r="A35" s="2" t="s">
        <v>212</v>
      </c>
      <c r="B35" s="71"/>
      <c r="C35" s="80"/>
      <c r="D35" s="77"/>
      <c r="E35" s="78"/>
      <c r="F35" s="77"/>
      <c r="G35" s="43"/>
      <c r="H35" s="77"/>
      <c r="I35" s="78"/>
      <c r="J35" s="77"/>
    </row>
    <row r="36" spans="1:10" ht="24" customHeight="1" x14ac:dyDescent="0.35">
      <c r="A36" s="98" t="s">
        <v>260</v>
      </c>
      <c r="B36" s="71">
        <v>9</v>
      </c>
      <c r="C36" s="80"/>
      <c r="D36" s="92">
        <v>-7852572</v>
      </c>
      <c r="E36" s="78"/>
      <c r="F36" s="92">
        <v>-504834388</v>
      </c>
      <c r="G36" s="43"/>
      <c r="H36" s="44">
        <v>0</v>
      </c>
      <c r="I36" s="99"/>
      <c r="J36" s="44">
        <v>0</v>
      </c>
    </row>
    <row r="37" spans="1:10" ht="24" customHeight="1" thickBot="1" x14ac:dyDescent="0.4">
      <c r="A37" s="2" t="s">
        <v>232</v>
      </c>
      <c r="B37" s="71"/>
      <c r="C37" s="80"/>
      <c r="D37" s="100">
        <f>SUM(D33:D36)</f>
        <v>525505503</v>
      </c>
      <c r="E37" s="78"/>
      <c r="F37" s="100">
        <f>SUM(F33:F36)</f>
        <v>-2116070836</v>
      </c>
      <c r="G37" s="43"/>
      <c r="H37" s="100">
        <f>SUM(H33:H36)</f>
        <v>-208787696</v>
      </c>
      <c r="I37" s="78"/>
      <c r="J37" s="100">
        <f>SUM(J33:J36)</f>
        <v>-276218152</v>
      </c>
    </row>
    <row r="38" spans="1:10" ht="24" customHeight="1" thickTop="1" x14ac:dyDescent="0.35">
      <c r="A38" s="101"/>
      <c r="B38" s="71"/>
      <c r="C38" s="80"/>
      <c r="D38" s="77"/>
      <c r="E38" s="78"/>
      <c r="F38" s="77"/>
      <c r="G38" s="43"/>
      <c r="H38" s="77"/>
      <c r="I38" s="78"/>
      <c r="J38" s="77"/>
    </row>
    <row r="39" spans="1:10" ht="24" customHeight="1" x14ac:dyDescent="0.35">
      <c r="A39" s="101"/>
      <c r="B39" s="71"/>
      <c r="C39" s="80"/>
      <c r="D39" s="77"/>
      <c r="E39" s="78"/>
      <c r="F39" s="77"/>
      <c r="G39" s="43"/>
      <c r="H39" s="77"/>
      <c r="I39" s="78"/>
      <c r="J39" s="77"/>
    </row>
    <row r="40" spans="1:10" ht="24" customHeight="1" x14ac:dyDescent="0.35">
      <c r="A40" s="101"/>
      <c r="B40" s="71"/>
      <c r="C40" s="80"/>
      <c r="D40" s="77"/>
      <c r="E40" s="78"/>
      <c r="F40" s="77"/>
      <c r="G40" s="43"/>
      <c r="H40" s="77"/>
      <c r="I40" s="78"/>
      <c r="J40" s="77"/>
    </row>
    <row r="41" spans="1:10" ht="24" customHeight="1" x14ac:dyDescent="0.35">
      <c r="A41" s="101"/>
      <c r="B41" s="71"/>
      <c r="C41" s="80"/>
      <c r="D41" s="77"/>
      <c r="E41" s="78"/>
      <c r="F41" s="77"/>
      <c r="G41" s="43"/>
      <c r="H41" s="77"/>
      <c r="I41" s="78"/>
      <c r="J41" s="77"/>
    </row>
    <row r="42" spans="1:10" ht="24" customHeight="1" x14ac:dyDescent="0.35">
      <c r="A42" s="101"/>
      <c r="B42" s="71"/>
      <c r="C42" s="80"/>
      <c r="D42" s="77"/>
      <c r="E42" s="78"/>
      <c r="F42" s="77"/>
      <c r="G42" s="43"/>
      <c r="H42" s="77"/>
      <c r="I42" s="78"/>
      <c r="J42" s="77"/>
    </row>
    <row r="43" spans="1:10" ht="24" customHeight="1" x14ac:dyDescent="0.35">
      <c r="A43" s="101"/>
      <c r="B43" s="71"/>
      <c r="C43" s="80"/>
      <c r="D43" s="77"/>
      <c r="E43" s="78"/>
      <c r="F43" s="77"/>
      <c r="G43" s="43"/>
      <c r="H43" s="77"/>
      <c r="I43" s="78"/>
      <c r="J43" s="77"/>
    </row>
    <row r="44" spans="1:10" ht="24" customHeight="1" x14ac:dyDescent="0.35">
      <c r="A44" s="101"/>
      <c r="B44" s="71"/>
      <c r="C44" s="80"/>
      <c r="D44" s="77"/>
      <c r="E44" s="78"/>
      <c r="F44" s="77"/>
      <c r="G44" s="43"/>
      <c r="H44" s="77"/>
      <c r="I44" s="78"/>
      <c r="J44" s="77"/>
    </row>
    <row r="45" spans="1:10" ht="24" customHeight="1" x14ac:dyDescent="0.35">
      <c r="A45" s="101"/>
      <c r="B45" s="71"/>
      <c r="C45" s="80"/>
      <c r="D45" s="77"/>
      <c r="E45" s="78"/>
      <c r="F45" s="77"/>
      <c r="G45" s="43"/>
      <c r="H45" s="77"/>
      <c r="I45" s="78"/>
      <c r="J45" s="77"/>
    </row>
    <row r="46" spans="1:10" ht="24" customHeight="1" x14ac:dyDescent="0.35">
      <c r="A46" s="101"/>
      <c r="B46" s="71"/>
      <c r="C46" s="80"/>
      <c r="D46" s="77"/>
      <c r="E46" s="78"/>
      <c r="F46" s="77"/>
      <c r="G46" s="43"/>
      <c r="H46" s="77"/>
      <c r="I46" s="78"/>
      <c r="J46" s="77"/>
    </row>
    <row r="47" spans="1:10" ht="24" customHeight="1" x14ac:dyDescent="0.35">
      <c r="A47" s="101"/>
      <c r="B47" s="71"/>
      <c r="C47" s="80"/>
      <c r="D47" s="77"/>
      <c r="E47" s="78"/>
      <c r="F47" s="77"/>
      <c r="G47" s="43"/>
      <c r="H47" s="77"/>
      <c r="I47" s="78"/>
      <c r="J47" s="77"/>
    </row>
    <row r="48" spans="1:10" ht="24" customHeight="1" x14ac:dyDescent="0.35">
      <c r="A48" s="101"/>
      <c r="B48" s="71"/>
      <c r="C48" s="80"/>
      <c r="D48" s="77"/>
      <c r="E48" s="78"/>
      <c r="F48" s="77"/>
      <c r="G48" s="43"/>
      <c r="H48" s="77"/>
      <c r="I48" s="78"/>
      <c r="J48" s="77"/>
    </row>
    <row r="49" spans="1:10" ht="24" customHeight="1" x14ac:dyDescent="0.35">
      <c r="A49" s="101"/>
      <c r="B49" s="71"/>
      <c r="C49" s="80"/>
      <c r="D49" s="77"/>
      <c r="E49" s="78"/>
      <c r="F49" s="77"/>
      <c r="G49" s="43"/>
      <c r="H49" s="77"/>
      <c r="I49" s="78"/>
      <c r="J49" s="77"/>
    </row>
    <row r="50" spans="1:10" ht="24" customHeight="1" x14ac:dyDescent="0.35">
      <c r="A50" s="101"/>
      <c r="B50" s="71"/>
      <c r="C50" s="80"/>
      <c r="D50" s="77"/>
      <c r="E50" s="78"/>
      <c r="F50" s="77"/>
      <c r="G50" s="43"/>
      <c r="H50" s="77"/>
      <c r="I50" s="78"/>
      <c r="J50" s="77"/>
    </row>
    <row r="51" spans="1:10" ht="24" customHeight="1" x14ac:dyDescent="0.35">
      <c r="A51" s="268" t="s">
        <v>196</v>
      </c>
      <c r="B51" s="268"/>
      <c r="C51" s="268"/>
      <c r="D51" s="268"/>
      <c r="E51" s="268"/>
      <c r="F51" s="268"/>
      <c r="G51" s="268"/>
      <c r="H51" s="268"/>
      <c r="I51" s="268"/>
      <c r="J51" s="268"/>
    </row>
    <row r="52" spans="1:10" ht="24" customHeight="1" x14ac:dyDescent="0.35">
      <c r="A52" s="268" t="s">
        <v>188</v>
      </c>
      <c r="B52" s="268"/>
      <c r="C52" s="268"/>
      <c r="D52" s="268"/>
      <c r="E52" s="268"/>
      <c r="F52" s="268"/>
      <c r="G52" s="268"/>
      <c r="H52" s="268"/>
      <c r="I52" s="268"/>
      <c r="J52" s="268"/>
    </row>
    <row r="53" spans="1:10" ht="24" customHeight="1" x14ac:dyDescent="0.35">
      <c r="A53" s="268" t="s">
        <v>281</v>
      </c>
      <c r="B53" s="268"/>
      <c r="C53" s="268"/>
      <c r="D53" s="268"/>
      <c r="E53" s="268"/>
      <c r="F53" s="268"/>
      <c r="G53" s="268"/>
      <c r="H53" s="268"/>
      <c r="I53" s="268"/>
      <c r="J53" s="268"/>
    </row>
    <row r="54" spans="1:10" ht="24" customHeight="1" x14ac:dyDescent="0.35">
      <c r="A54" s="268" t="s">
        <v>99</v>
      </c>
      <c r="B54" s="268"/>
      <c r="C54" s="268"/>
      <c r="D54" s="268"/>
      <c r="E54" s="268"/>
      <c r="F54" s="268"/>
      <c r="G54" s="268"/>
      <c r="H54" s="268"/>
      <c r="I54" s="268"/>
      <c r="J54" s="268"/>
    </row>
    <row r="55" spans="1:10" ht="24" customHeight="1" x14ac:dyDescent="0.35">
      <c r="A55" s="269" t="s">
        <v>63</v>
      </c>
      <c r="B55" s="269"/>
      <c r="C55" s="269"/>
      <c r="D55" s="269"/>
      <c r="E55" s="269"/>
      <c r="F55" s="269"/>
      <c r="G55" s="269"/>
      <c r="H55" s="269"/>
      <c r="I55" s="269"/>
      <c r="J55" s="269"/>
    </row>
    <row r="56" spans="1:10" ht="9" customHeight="1" x14ac:dyDescent="0.35">
      <c r="A56" s="65"/>
      <c r="B56" s="65"/>
      <c r="C56" s="65"/>
      <c r="D56" s="65"/>
      <c r="E56" s="65"/>
      <c r="F56" s="65"/>
      <c r="G56" s="65"/>
      <c r="H56" s="66"/>
      <c r="I56" s="66"/>
      <c r="J56" s="67"/>
    </row>
    <row r="57" spans="1:10" ht="24" customHeight="1" x14ac:dyDescent="0.35">
      <c r="A57" s="66"/>
      <c r="B57" s="12" t="s">
        <v>18</v>
      </c>
      <c r="C57" s="66"/>
      <c r="D57" s="267" t="s">
        <v>1</v>
      </c>
      <c r="E57" s="267"/>
      <c r="F57" s="267"/>
      <c r="G57" s="68"/>
      <c r="H57" s="267" t="s">
        <v>61</v>
      </c>
      <c r="I57" s="267"/>
      <c r="J57" s="267"/>
    </row>
    <row r="58" spans="1:10" ht="24" customHeight="1" x14ac:dyDescent="0.35">
      <c r="A58" s="66"/>
      <c r="B58" s="66"/>
      <c r="C58" s="66"/>
      <c r="D58" s="267" t="s">
        <v>19</v>
      </c>
      <c r="E58" s="267"/>
      <c r="F58" s="267"/>
      <c r="G58" s="68"/>
      <c r="H58" s="267" t="s">
        <v>19</v>
      </c>
      <c r="I58" s="267"/>
      <c r="J58" s="267"/>
    </row>
    <row r="59" spans="1:10" ht="24" customHeight="1" x14ac:dyDescent="0.35">
      <c r="A59" s="66"/>
      <c r="C59" s="69"/>
      <c r="D59" s="15">
        <v>2022</v>
      </c>
      <c r="E59" s="66"/>
      <c r="F59" s="15">
        <v>2021</v>
      </c>
      <c r="G59" s="14"/>
      <c r="H59" s="15">
        <v>2022</v>
      </c>
      <c r="I59" s="66"/>
      <c r="J59" s="15">
        <v>2021</v>
      </c>
    </row>
    <row r="60" spans="1:10" ht="24" customHeight="1" x14ac:dyDescent="0.35">
      <c r="A60" s="2" t="s">
        <v>141</v>
      </c>
      <c r="B60" s="71"/>
      <c r="C60" s="80"/>
      <c r="D60" s="77"/>
      <c r="E60" s="78"/>
      <c r="F60" s="77"/>
      <c r="G60" s="43"/>
      <c r="H60" s="77"/>
      <c r="I60" s="78"/>
      <c r="J60" s="77"/>
    </row>
    <row r="61" spans="1:10" ht="24" customHeight="1" x14ac:dyDescent="0.35">
      <c r="A61" s="37" t="s">
        <v>151</v>
      </c>
      <c r="B61" s="71"/>
      <c r="C61" s="80"/>
      <c r="D61" s="77"/>
      <c r="E61" s="78"/>
      <c r="F61" s="77"/>
      <c r="G61" s="43"/>
      <c r="H61" s="77"/>
      <c r="I61" s="78"/>
      <c r="J61" s="77"/>
    </row>
    <row r="62" spans="1:10" ht="24" customHeight="1" x14ac:dyDescent="0.35">
      <c r="A62" s="102" t="s">
        <v>169</v>
      </c>
      <c r="B62" s="71"/>
      <c r="C62" s="80"/>
      <c r="D62" s="77"/>
      <c r="E62" s="78"/>
      <c r="F62" s="77"/>
      <c r="G62" s="43"/>
      <c r="H62" s="77"/>
      <c r="I62" s="78"/>
      <c r="J62" s="77"/>
    </row>
    <row r="63" spans="1:10" ht="24" customHeight="1" x14ac:dyDescent="0.35">
      <c r="A63" s="76" t="s">
        <v>66</v>
      </c>
      <c r="B63" s="71"/>
      <c r="C63" s="80"/>
      <c r="D63" s="77"/>
      <c r="E63" s="78"/>
      <c r="F63" s="77"/>
      <c r="G63" s="43"/>
      <c r="H63" s="77"/>
      <c r="I63" s="78"/>
      <c r="J63" s="77"/>
    </row>
    <row r="64" spans="1:10" ht="24" customHeight="1" x14ac:dyDescent="0.35">
      <c r="A64" s="103" t="s">
        <v>77</v>
      </c>
      <c r="B64" s="71"/>
      <c r="C64" s="80"/>
      <c r="D64" s="92">
        <v>-68558305</v>
      </c>
      <c r="E64" s="78"/>
      <c r="F64" s="92">
        <v>99161645</v>
      </c>
      <c r="G64" s="43"/>
      <c r="H64" s="57">
        <v>0</v>
      </c>
      <c r="I64" s="78"/>
      <c r="J64" s="57">
        <v>0</v>
      </c>
    </row>
    <row r="65" spans="1:10" ht="24" customHeight="1" x14ac:dyDescent="0.35">
      <c r="A65" s="245" t="s">
        <v>278</v>
      </c>
      <c r="B65" s="71"/>
      <c r="C65" s="80"/>
      <c r="D65" s="77"/>
      <c r="E65" s="78"/>
      <c r="F65" s="77"/>
      <c r="G65" s="43"/>
      <c r="H65" s="77"/>
      <c r="I65" s="78"/>
      <c r="J65" s="20"/>
    </row>
    <row r="66" spans="1:10" ht="24" customHeight="1" x14ac:dyDescent="0.35">
      <c r="A66" s="104" t="s">
        <v>242</v>
      </c>
      <c r="B66" s="71"/>
      <c r="C66" s="80"/>
      <c r="D66" s="77">
        <f>SUM(D63:D64)</f>
        <v>-68558305</v>
      </c>
      <c r="E66" s="78"/>
      <c r="F66" s="77">
        <f>SUM(F63:F64)</f>
        <v>99161645</v>
      </c>
      <c r="G66" s="43"/>
      <c r="H66" s="44">
        <v>0</v>
      </c>
      <c r="I66" s="169"/>
      <c r="J66" s="44">
        <v>0</v>
      </c>
    </row>
    <row r="67" spans="1:10" ht="24" customHeight="1" x14ac:dyDescent="0.35">
      <c r="A67" s="37" t="s">
        <v>151</v>
      </c>
      <c r="B67" s="80"/>
      <c r="C67" s="80"/>
      <c r="D67" s="77"/>
      <c r="E67" s="78"/>
      <c r="F67" s="77"/>
      <c r="G67" s="43"/>
      <c r="H67" s="77"/>
      <c r="I67" s="78"/>
      <c r="J67" s="77"/>
    </row>
    <row r="68" spans="1:10" ht="24" customHeight="1" x14ac:dyDescent="0.35">
      <c r="A68" s="102" t="s">
        <v>150</v>
      </c>
      <c r="B68" s="80"/>
      <c r="C68" s="80"/>
      <c r="D68" s="77"/>
      <c r="E68" s="78"/>
      <c r="F68" s="77"/>
      <c r="G68" s="43"/>
      <c r="H68" s="77"/>
      <c r="I68" s="78"/>
      <c r="J68" s="77"/>
    </row>
    <row r="69" spans="1:10" ht="24" customHeight="1" x14ac:dyDescent="0.35">
      <c r="A69" s="76" t="s">
        <v>277</v>
      </c>
      <c r="B69" s="80"/>
      <c r="C69" s="80"/>
      <c r="D69" s="77"/>
      <c r="E69" s="78"/>
      <c r="F69" s="77"/>
      <c r="G69" s="43"/>
      <c r="H69" s="77"/>
      <c r="I69" s="78"/>
      <c r="J69" s="77"/>
    </row>
    <row r="70" spans="1:10" ht="24" customHeight="1" x14ac:dyDescent="0.35">
      <c r="A70" s="105" t="s">
        <v>207</v>
      </c>
      <c r="B70" s="80"/>
      <c r="C70" s="80"/>
      <c r="D70" s="77">
        <v>-76878653</v>
      </c>
      <c r="F70" s="77">
        <v>50875282</v>
      </c>
      <c r="H70" s="77">
        <v>-76878653</v>
      </c>
      <c r="I70" s="77"/>
      <c r="J70" s="77">
        <v>50875282</v>
      </c>
    </row>
    <row r="71" spans="1:10" ht="24" customHeight="1" x14ac:dyDescent="0.35">
      <c r="A71" s="76" t="s">
        <v>289</v>
      </c>
      <c r="B71" s="80"/>
      <c r="C71" s="80"/>
      <c r="D71" s="57">
        <v>0</v>
      </c>
      <c r="E71" s="78"/>
      <c r="F71" s="92">
        <v>655549976</v>
      </c>
      <c r="G71" s="43"/>
      <c r="H71" s="57">
        <v>0</v>
      </c>
      <c r="I71" s="78"/>
      <c r="J71" s="92">
        <v>655549976</v>
      </c>
    </row>
    <row r="72" spans="1:10" ht="24" customHeight="1" x14ac:dyDescent="0.35">
      <c r="A72" s="245" t="s">
        <v>278</v>
      </c>
      <c r="B72" s="80"/>
      <c r="C72" s="80"/>
      <c r="D72" s="77"/>
      <c r="E72" s="78"/>
      <c r="F72" s="77"/>
      <c r="G72" s="43"/>
      <c r="H72" s="77"/>
      <c r="I72" s="78"/>
      <c r="J72" s="77"/>
    </row>
    <row r="73" spans="1:10" ht="24" customHeight="1" x14ac:dyDescent="0.35">
      <c r="A73" s="104" t="s">
        <v>304</v>
      </c>
      <c r="B73" s="80"/>
      <c r="C73" s="80"/>
      <c r="D73" s="92">
        <f>SUM(D70:D71)</f>
        <v>-76878653</v>
      </c>
      <c r="E73" s="78"/>
      <c r="F73" s="92">
        <f>SUM(F70:F71)</f>
        <v>706425258</v>
      </c>
      <c r="G73" s="43"/>
      <c r="H73" s="92">
        <f>SUM(H70:H71)</f>
        <v>-76878653</v>
      </c>
      <c r="I73" s="78"/>
      <c r="J73" s="92">
        <f>SUM(J70:J71)</f>
        <v>706425258</v>
      </c>
    </row>
    <row r="74" spans="1:10" ht="24" customHeight="1" x14ac:dyDescent="0.35">
      <c r="A74" s="1" t="s">
        <v>229</v>
      </c>
      <c r="B74" s="80"/>
      <c r="H74" s="6"/>
      <c r="I74" s="6"/>
    </row>
    <row r="75" spans="1:10" ht="24" customHeight="1" x14ac:dyDescent="0.35">
      <c r="A75" s="4" t="s">
        <v>244</v>
      </c>
      <c r="B75" s="80"/>
      <c r="C75" s="80"/>
      <c r="D75" s="92">
        <f>SUM(D66,D73)</f>
        <v>-145436958</v>
      </c>
      <c r="E75" s="78"/>
      <c r="F75" s="92">
        <f>SUM(F66,F73)</f>
        <v>805586903</v>
      </c>
      <c r="G75" s="43"/>
      <c r="H75" s="92">
        <f>SUM(H66,H73)</f>
        <v>-76878653</v>
      </c>
      <c r="I75" s="78"/>
      <c r="J75" s="92">
        <f>SUM(J66,J73)</f>
        <v>706425258</v>
      </c>
    </row>
    <row r="76" spans="1:10" ht="24" customHeight="1" thickBot="1" x14ac:dyDescent="0.4">
      <c r="A76" s="2" t="s">
        <v>274</v>
      </c>
      <c r="B76" s="80"/>
      <c r="C76" s="80"/>
      <c r="D76" s="106">
        <f>SUM(D75,D37)</f>
        <v>380068545</v>
      </c>
      <c r="E76" s="78"/>
      <c r="F76" s="106">
        <f>SUM(F75,F37)</f>
        <v>-1310483933</v>
      </c>
      <c r="G76" s="43"/>
      <c r="H76" s="106">
        <f>SUM(H75,H37)</f>
        <v>-285666349</v>
      </c>
      <c r="I76" s="78"/>
      <c r="J76" s="106">
        <f>SUM(J75,J37)</f>
        <v>430207106</v>
      </c>
    </row>
    <row r="77" spans="1:10" ht="24" customHeight="1" thickTop="1" x14ac:dyDescent="0.35">
      <c r="A77" s="2"/>
      <c r="B77" s="80"/>
      <c r="C77" s="80"/>
      <c r="D77" s="77"/>
      <c r="E77" s="78"/>
      <c r="F77" s="77"/>
      <c r="G77" s="43"/>
      <c r="H77" s="77"/>
      <c r="I77" s="78"/>
      <c r="J77" s="77"/>
    </row>
    <row r="78" spans="1:10" ht="24" customHeight="1" x14ac:dyDescent="0.35">
      <c r="A78" s="2" t="s">
        <v>243</v>
      </c>
      <c r="B78" s="69"/>
      <c r="C78" s="69"/>
      <c r="D78" s="15"/>
      <c r="E78" s="16"/>
      <c r="F78" s="15"/>
      <c r="G78" s="14"/>
      <c r="H78" s="15"/>
      <c r="I78" s="16"/>
      <c r="J78" s="15"/>
    </row>
    <row r="79" spans="1:10" ht="24" customHeight="1" x14ac:dyDescent="0.35">
      <c r="A79" s="98" t="s">
        <v>44</v>
      </c>
      <c r="B79" s="80"/>
      <c r="C79" s="80"/>
      <c r="D79" s="107"/>
      <c r="E79" s="20"/>
      <c r="F79" s="107"/>
      <c r="G79" s="20"/>
      <c r="H79" s="107"/>
      <c r="I79" s="43"/>
      <c r="J79" s="107"/>
    </row>
    <row r="80" spans="1:10" ht="24" customHeight="1" x14ac:dyDescent="0.35">
      <c r="A80" s="108" t="s">
        <v>215</v>
      </c>
      <c r="B80" s="80"/>
      <c r="C80" s="80"/>
      <c r="D80" s="107">
        <v>318671013</v>
      </c>
      <c r="E80" s="20"/>
      <c r="F80" s="107">
        <v>-1146968674</v>
      </c>
      <c r="G80" s="20"/>
      <c r="H80" s="107">
        <v>-208787696</v>
      </c>
      <c r="I80" s="43"/>
      <c r="J80" s="107">
        <v>-276218152</v>
      </c>
    </row>
    <row r="81" spans="1:10" ht="24" customHeight="1" x14ac:dyDescent="0.35">
      <c r="A81" s="108" t="s">
        <v>245</v>
      </c>
      <c r="B81" s="80"/>
      <c r="C81" s="80"/>
      <c r="D81" s="107">
        <v>-5496800</v>
      </c>
      <c r="E81" s="20"/>
      <c r="F81" s="107">
        <v>-353384072</v>
      </c>
      <c r="G81" s="20"/>
      <c r="H81" s="44">
        <v>0</v>
      </c>
      <c r="I81" s="110"/>
      <c r="J81" s="44">
        <v>0</v>
      </c>
    </row>
    <row r="82" spans="1:10" ht="24" customHeight="1" x14ac:dyDescent="0.35">
      <c r="A82" s="98"/>
      <c r="B82" s="80"/>
      <c r="C82" s="80"/>
      <c r="D82" s="111">
        <f>SUM(D80:D81)</f>
        <v>313174213</v>
      </c>
      <c r="E82" s="46"/>
      <c r="F82" s="111">
        <f>SUM(F80:F81)</f>
        <v>-1500352746</v>
      </c>
      <c r="G82" s="20"/>
      <c r="H82" s="111">
        <f>SUM(H80:H81)</f>
        <v>-208787696</v>
      </c>
      <c r="I82" s="21"/>
      <c r="J82" s="111">
        <f>SUM(J80:J81)</f>
        <v>-276218152</v>
      </c>
    </row>
    <row r="83" spans="1:10" ht="24" customHeight="1" x14ac:dyDescent="0.35">
      <c r="A83" s="98" t="s">
        <v>7</v>
      </c>
      <c r="B83" s="80"/>
      <c r="C83" s="80"/>
      <c r="D83" s="107"/>
      <c r="E83" s="46"/>
      <c r="F83" s="107"/>
      <c r="G83" s="20"/>
      <c r="H83" s="107"/>
      <c r="I83" s="21"/>
      <c r="J83" s="107"/>
    </row>
    <row r="84" spans="1:10" ht="24" customHeight="1" x14ac:dyDescent="0.35">
      <c r="A84" s="108" t="s">
        <v>215</v>
      </c>
      <c r="B84" s="80"/>
      <c r="C84" s="80"/>
      <c r="D84" s="107">
        <v>214687062</v>
      </c>
      <c r="E84" s="46"/>
      <c r="F84" s="107">
        <v>-464267774</v>
      </c>
      <c r="G84" s="20"/>
      <c r="H84" s="44">
        <v>0</v>
      </c>
      <c r="I84" s="112"/>
      <c r="J84" s="44">
        <v>0</v>
      </c>
    </row>
    <row r="85" spans="1:10" ht="24" customHeight="1" x14ac:dyDescent="0.35">
      <c r="A85" s="108" t="s">
        <v>245</v>
      </c>
      <c r="B85" s="80"/>
      <c r="C85" s="80"/>
      <c r="D85" s="107">
        <v>-2355772</v>
      </c>
      <c r="E85" s="46"/>
      <c r="F85" s="107">
        <v>-151450316</v>
      </c>
      <c r="G85" s="20"/>
      <c r="H85" s="44">
        <v>0</v>
      </c>
      <c r="I85" s="112"/>
      <c r="J85" s="44">
        <v>0</v>
      </c>
    </row>
    <row r="86" spans="1:10" ht="24" customHeight="1" x14ac:dyDescent="0.35">
      <c r="A86" s="80"/>
      <c r="B86" s="80"/>
      <c r="C86" s="80"/>
      <c r="D86" s="111">
        <f>SUM(D84:D85)</f>
        <v>212331290</v>
      </c>
      <c r="E86" s="46"/>
      <c r="F86" s="111">
        <f>SUM(F84:F85)</f>
        <v>-615718090</v>
      </c>
      <c r="G86" s="20"/>
      <c r="H86" s="262">
        <v>0</v>
      </c>
      <c r="I86" s="112"/>
      <c r="J86" s="262">
        <v>0</v>
      </c>
    </row>
    <row r="87" spans="1:10" ht="24" customHeight="1" thickBot="1" x14ac:dyDescent="0.4">
      <c r="A87" s="80"/>
      <c r="B87" s="80"/>
      <c r="C87" s="80"/>
      <c r="D87" s="113">
        <f>SUM(D82,D86)</f>
        <v>525505503</v>
      </c>
      <c r="E87" s="46"/>
      <c r="F87" s="113">
        <f>SUM(F82,F86)</f>
        <v>-2116070836</v>
      </c>
      <c r="G87" s="20"/>
      <c r="H87" s="113">
        <f>SUM(H82,H86)</f>
        <v>-208787696</v>
      </c>
      <c r="I87" s="21"/>
      <c r="J87" s="113">
        <f>SUM(J82,J86)</f>
        <v>-276218152</v>
      </c>
    </row>
    <row r="88" spans="1:10" ht="24" customHeight="1" thickTop="1" x14ac:dyDescent="0.35">
      <c r="A88" s="2" t="s">
        <v>227</v>
      </c>
      <c r="B88" s="69"/>
      <c r="C88" s="69"/>
      <c r="D88" s="15"/>
      <c r="E88" s="16"/>
      <c r="F88" s="15"/>
      <c r="G88" s="14"/>
      <c r="H88" s="15"/>
      <c r="I88" s="16"/>
      <c r="J88" s="15"/>
    </row>
    <row r="89" spans="1:10" ht="24" customHeight="1" x14ac:dyDescent="0.35">
      <c r="A89" s="98" t="s">
        <v>44</v>
      </c>
      <c r="B89" s="80"/>
      <c r="C89" s="80"/>
      <c r="D89" s="107"/>
      <c r="E89" s="20"/>
      <c r="F89" s="107"/>
      <c r="G89" s="20"/>
      <c r="H89" s="107"/>
      <c r="I89" s="43"/>
      <c r="J89" s="107"/>
    </row>
    <row r="90" spans="1:10" ht="24" customHeight="1" x14ac:dyDescent="0.35">
      <c r="A90" s="108" t="s">
        <v>215</v>
      </c>
      <c r="B90" s="80"/>
      <c r="C90" s="80"/>
      <c r="D90" s="107">
        <v>173234055</v>
      </c>
      <c r="E90" s="20"/>
      <c r="F90" s="107">
        <v>-341381771</v>
      </c>
      <c r="G90" s="20"/>
      <c r="H90" s="143">
        <v>-285666349</v>
      </c>
      <c r="I90" s="43"/>
      <c r="J90" s="107">
        <v>430207106</v>
      </c>
    </row>
    <row r="91" spans="1:10" ht="24" customHeight="1" x14ac:dyDescent="0.35">
      <c r="A91" s="108" t="s">
        <v>245</v>
      </c>
      <c r="B91" s="80"/>
      <c r="C91" s="80"/>
      <c r="D91" s="107">
        <v>-5496800</v>
      </c>
      <c r="E91" s="20"/>
      <c r="F91" s="107">
        <v>-353384072</v>
      </c>
      <c r="G91" s="20"/>
      <c r="H91" s="57">
        <v>0</v>
      </c>
      <c r="I91" s="110"/>
      <c r="J91" s="109" t="s">
        <v>0</v>
      </c>
    </row>
    <row r="92" spans="1:10" ht="24" customHeight="1" x14ac:dyDescent="0.35">
      <c r="A92" s="98"/>
      <c r="B92" s="80"/>
      <c r="C92" s="80"/>
      <c r="D92" s="111">
        <f>SUM(D90:D91)</f>
        <v>167737255</v>
      </c>
      <c r="E92" s="46"/>
      <c r="F92" s="111">
        <f>SUM(F90:F91)</f>
        <v>-694765843</v>
      </c>
      <c r="G92" s="20"/>
      <c r="H92" s="259">
        <f>SUM(H90:H91)</f>
        <v>-285666349</v>
      </c>
      <c r="I92" s="21"/>
      <c r="J92" s="111">
        <f>SUM(J90:J91)</f>
        <v>430207106</v>
      </c>
    </row>
    <row r="93" spans="1:10" ht="24" customHeight="1" x14ac:dyDescent="0.35">
      <c r="A93" s="80"/>
      <c r="B93" s="80"/>
      <c r="C93" s="80"/>
      <c r="D93" s="107"/>
      <c r="E93" s="46"/>
      <c r="F93" s="107"/>
      <c r="G93" s="20"/>
      <c r="H93" s="107"/>
      <c r="I93" s="21"/>
      <c r="J93" s="107"/>
    </row>
    <row r="94" spans="1:10" ht="24" customHeight="1" x14ac:dyDescent="0.35">
      <c r="A94" s="98" t="s">
        <v>7</v>
      </c>
      <c r="B94" s="80"/>
      <c r="C94" s="80"/>
      <c r="D94" s="107"/>
      <c r="E94" s="46"/>
      <c r="F94" s="107"/>
      <c r="G94" s="20"/>
      <c r="H94" s="107"/>
      <c r="I94" s="21"/>
      <c r="J94" s="107"/>
    </row>
    <row r="95" spans="1:10" ht="24" customHeight="1" x14ac:dyDescent="0.35">
      <c r="A95" s="108" t="s">
        <v>215</v>
      </c>
      <c r="B95" s="80"/>
      <c r="C95" s="80"/>
      <c r="D95" s="107">
        <v>214687062</v>
      </c>
      <c r="E95" s="46"/>
      <c r="F95" s="107">
        <v>-464267774</v>
      </c>
      <c r="G95" s="20"/>
      <c r="H95" s="44">
        <v>0</v>
      </c>
      <c r="I95" s="112"/>
      <c r="J95" s="44">
        <v>0</v>
      </c>
    </row>
    <row r="96" spans="1:10" ht="24" customHeight="1" x14ac:dyDescent="0.35">
      <c r="A96" s="108" t="s">
        <v>245</v>
      </c>
      <c r="B96" s="80"/>
      <c r="C96" s="80"/>
      <c r="D96" s="107">
        <v>-2355772</v>
      </c>
      <c r="E96" s="46"/>
      <c r="F96" s="107">
        <v>-151450316</v>
      </c>
      <c r="G96" s="20"/>
      <c r="H96" s="44">
        <v>0</v>
      </c>
      <c r="I96" s="112"/>
      <c r="J96" s="44">
        <v>0</v>
      </c>
    </row>
    <row r="97" spans="1:11" ht="24" customHeight="1" x14ac:dyDescent="0.35">
      <c r="A97" s="80"/>
      <c r="B97" s="80"/>
      <c r="C97" s="80"/>
      <c r="D97" s="111">
        <f>SUM(D95:D96)</f>
        <v>212331290</v>
      </c>
      <c r="E97" s="46"/>
      <c r="F97" s="111">
        <f>SUM(F95:F96)</f>
        <v>-615718090</v>
      </c>
      <c r="G97" s="20"/>
      <c r="H97" s="262">
        <v>0</v>
      </c>
      <c r="I97" s="112"/>
      <c r="J97" s="262">
        <v>0</v>
      </c>
    </row>
    <row r="98" spans="1:11" ht="24" customHeight="1" thickBot="1" x14ac:dyDescent="0.4">
      <c r="A98" s="80"/>
      <c r="B98" s="80"/>
      <c r="C98" s="80"/>
      <c r="D98" s="113">
        <f>SUM(D92,D97)</f>
        <v>380068545</v>
      </c>
      <c r="E98" s="46"/>
      <c r="F98" s="113">
        <f>SUM(F92,F97)</f>
        <v>-1310483933</v>
      </c>
      <c r="G98" s="20"/>
      <c r="H98" s="254">
        <f>SUM(H92,H97)</f>
        <v>-285666349</v>
      </c>
      <c r="I98" s="21"/>
      <c r="J98" s="113">
        <f>SUM(J92,J97)</f>
        <v>430207106</v>
      </c>
    </row>
    <row r="99" spans="1:11" ht="24" customHeight="1" thickTop="1" x14ac:dyDescent="0.35">
      <c r="A99" s="80"/>
      <c r="B99" s="80"/>
      <c r="C99" s="80"/>
      <c r="D99" s="255"/>
      <c r="E99" s="46"/>
      <c r="F99" s="255"/>
      <c r="G99" s="20"/>
      <c r="H99" s="255"/>
      <c r="I99" s="21"/>
      <c r="J99" s="255"/>
    </row>
    <row r="100" spans="1:11" ht="24" customHeight="1" x14ac:dyDescent="0.35">
      <c r="A100" s="80"/>
      <c r="B100" s="80"/>
      <c r="C100" s="80"/>
      <c r="D100" s="107"/>
      <c r="E100" s="46"/>
      <c r="F100" s="107"/>
      <c r="G100" s="20"/>
      <c r="H100" s="107"/>
      <c r="I100" s="21"/>
      <c r="J100" s="107"/>
    </row>
    <row r="101" spans="1:11" ht="24" customHeight="1" x14ac:dyDescent="0.35">
      <c r="A101" s="268" t="s">
        <v>196</v>
      </c>
      <c r="B101" s="268"/>
      <c r="C101" s="268"/>
      <c r="D101" s="268"/>
      <c r="E101" s="268"/>
      <c r="F101" s="268"/>
      <c r="G101" s="268"/>
      <c r="H101" s="268"/>
      <c r="I101" s="268"/>
      <c r="J101" s="268"/>
    </row>
    <row r="102" spans="1:11" ht="24" customHeight="1" x14ac:dyDescent="0.35">
      <c r="A102" s="268" t="s">
        <v>188</v>
      </c>
      <c r="B102" s="268"/>
      <c r="C102" s="268"/>
      <c r="D102" s="268"/>
      <c r="E102" s="268"/>
      <c r="F102" s="268"/>
      <c r="G102" s="268"/>
      <c r="H102" s="268"/>
      <c r="I102" s="268"/>
      <c r="J102" s="268"/>
    </row>
    <row r="103" spans="1:11" ht="24" customHeight="1" x14ac:dyDescent="0.35">
      <c r="A103" s="268" t="s">
        <v>281</v>
      </c>
      <c r="B103" s="268"/>
      <c r="C103" s="268"/>
      <c r="D103" s="268"/>
      <c r="E103" s="268"/>
      <c r="F103" s="268"/>
      <c r="G103" s="268"/>
      <c r="H103" s="268"/>
      <c r="I103" s="268"/>
      <c r="J103" s="268"/>
    </row>
    <row r="104" spans="1:11" ht="24" customHeight="1" x14ac:dyDescent="0.35">
      <c r="A104" s="268" t="s">
        <v>99</v>
      </c>
      <c r="B104" s="268"/>
      <c r="C104" s="268"/>
      <c r="D104" s="268"/>
      <c r="E104" s="268"/>
      <c r="F104" s="268"/>
      <c r="G104" s="268"/>
      <c r="H104" s="268"/>
      <c r="I104" s="268"/>
      <c r="J104" s="268"/>
    </row>
    <row r="105" spans="1:11" ht="24" customHeight="1" x14ac:dyDescent="0.35">
      <c r="A105" s="269" t="s">
        <v>63</v>
      </c>
      <c r="B105" s="269"/>
      <c r="C105" s="269"/>
      <c r="D105" s="269"/>
      <c r="E105" s="269"/>
      <c r="F105" s="269"/>
      <c r="G105" s="269"/>
      <c r="H105" s="269"/>
      <c r="I105" s="269"/>
      <c r="J105" s="269"/>
    </row>
    <row r="106" spans="1:11" ht="9" customHeight="1" x14ac:dyDescent="0.35">
      <c r="A106" s="65"/>
      <c r="B106" s="65"/>
      <c r="C106" s="65"/>
      <c r="D106" s="65"/>
      <c r="E106" s="65"/>
      <c r="F106" s="65"/>
      <c r="G106" s="65"/>
      <c r="H106" s="66"/>
      <c r="I106" s="66"/>
      <c r="J106" s="67"/>
    </row>
    <row r="107" spans="1:11" ht="24" customHeight="1" x14ac:dyDescent="0.35">
      <c r="A107" s="66"/>
      <c r="B107" s="12" t="s">
        <v>18</v>
      </c>
      <c r="C107" s="66"/>
      <c r="D107" s="267" t="s">
        <v>1</v>
      </c>
      <c r="E107" s="267"/>
      <c r="F107" s="267"/>
      <c r="G107" s="68"/>
      <c r="H107" s="267" t="s">
        <v>61</v>
      </c>
      <c r="I107" s="267"/>
      <c r="J107" s="267"/>
    </row>
    <row r="108" spans="1:11" ht="24" customHeight="1" x14ac:dyDescent="0.35">
      <c r="A108" s="66"/>
      <c r="B108" s="66"/>
      <c r="C108" s="66"/>
      <c r="D108" s="267" t="s">
        <v>19</v>
      </c>
      <c r="E108" s="267"/>
      <c r="F108" s="267"/>
      <c r="G108" s="68"/>
      <c r="H108" s="267" t="s">
        <v>19</v>
      </c>
      <c r="I108" s="267"/>
      <c r="J108" s="267"/>
    </row>
    <row r="109" spans="1:11" ht="24" customHeight="1" x14ac:dyDescent="0.35">
      <c r="A109" s="66"/>
      <c r="C109" s="69"/>
      <c r="D109" s="15">
        <v>2022</v>
      </c>
      <c r="E109" s="66"/>
      <c r="F109" s="15">
        <v>2021</v>
      </c>
      <c r="G109" s="14"/>
      <c r="H109" s="15">
        <v>2022</v>
      </c>
      <c r="I109" s="66"/>
      <c r="J109" s="15">
        <v>2021</v>
      </c>
    </row>
    <row r="110" spans="1:11" ht="24" customHeight="1" x14ac:dyDescent="0.35">
      <c r="A110" s="70" t="s">
        <v>256</v>
      </c>
      <c r="B110" s="115"/>
      <c r="C110" s="83"/>
      <c r="D110" s="116"/>
      <c r="E110" s="117"/>
      <c r="F110" s="116"/>
      <c r="G110" s="118"/>
      <c r="H110" s="116"/>
      <c r="I110" s="116"/>
      <c r="J110" s="116"/>
      <c r="K110" s="119"/>
    </row>
    <row r="111" spans="1:11" ht="24" customHeight="1" x14ac:dyDescent="0.35">
      <c r="A111" s="22" t="s">
        <v>255</v>
      </c>
      <c r="C111" s="120" t="s">
        <v>80</v>
      </c>
      <c r="D111" s="121">
        <f>+D80/D112</f>
        <v>3.8551422512319501E-2</v>
      </c>
      <c r="E111" s="122"/>
      <c r="F111" s="121">
        <f>+F80/F112</f>
        <v>-0.13875524965216537</v>
      </c>
      <c r="G111" s="123"/>
      <c r="H111" s="121">
        <f>+H80/H112</f>
        <v>-2.5258220407608018E-2</v>
      </c>
      <c r="I111" s="122"/>
      <c r="J111" s="121">
        <f>+J80/J112</f>
        <v>-3.3415662962753043E-2</v>
      </c>
    </row>
    <row r="112" spans="1:11" ht="24" customHeight="1" x14ac:dyDescent="0.35">
      <c r="A112" s="22" t="s">
        <v>82</v>
      </c>
      <c r="B112" s="228"/>
      <c r="C112" s="120" t="s">
        <v>81</v>
      </c>
      <c r="D112" s="20">
        <v>8266128517</v>
      </c>
      <c r="E112" s="124"/>
      <c r="F112" s="20">
        <v>8266128142</v>
      </c>
      <c r="G112" s="124"/>
      <c r="H112" s="20">
        <v>8266128517</v>
      </c>
      <c r="I112" s="124"/>
      <c r="J112" s="20">
        <v>8266128142</v>
      </c>
    </row>
    <row r="114" spans="1:11" ht="24" customHeight="1" x14ac:dyDescent="0.35">
      <c r="A114" s="70" t="s">
        <v>257</v>
      </c>
      <c r="B114" s="115"/>
      <c r="C114" s="83"/>
      <c r="D114" s="116"/>
      <c r="E114" s="117"/>
      <c r="F114" s="116"/>
      <c r="G114" s="118"/>
      <c r="H114" s="116"/>
      <c r="I114" s="116"/>
      <c r="J114" s="116"/>
      <c r="K114" s="119"/>
    </row>
    <row r="115" spans="1:11" ht="24" customHeight="1" x14ac:dyDescent="0.35">
      <c r="A115" s="229" t="s">
        <v>212</v>
      </c>
      <c r="B115" s="115"/>
      <c r="C115" s="83"/>
      <c r="D115" s="116"/>
      <c r="E115" s="117"/>
      <c r="F115" s="116"/>
      <c r="G115" s="118"/>
      <c r="H115" s="116"/>
      <c r="I115" s="116"/>
      <c r="J115" s="116"/>
      <c r="K115" s="119"/>
    </row>
    <row r="116" spans="1:11" ht="24" customHeight="1" x14ac:dyDescent="0.35">
      <c r="A116" s="22" t="s">
        <v>255</v>
      </c>
      <c r="C116" s="120" t="s">
        <v>80</v>
      </c>
      <c r="D116" s="121">
        <f>+D82/D117</f>
        <v>3.788644373916162E-2</v>
      </c>
      <c r="E116" s="122"/>
      <c r="F116" s="121">
        <f>+F82/F117</f>
        <v>-0.18150610784470464</v>
      </c>
      <c r="G116" s="123"/>
      <c r="H116" s="121">
        <f>+H82/H117</f>
        <v>-2.5258220407608018E-2</v>
      </c>
      <c r="I116" s="122"/>
      <c r="J116" s="121">
        <f>+J82/J117</f>
        <v>-3.3415662962753043E-2</v>
      </c>
    </row>
    <row r="117" spans="1:11" ht="24" customHeight="1" x14ac:dyDescent="0.35">
      <c r="A117" s="22" t="s">
        <v>82</v>
      </c>
      <c r="B117" s="228"/>
      <c r="C117" s="120" t="s">
        <v>81</v>
      </c>
      <c r="D117" s="20">
        <v>8266128517</v>
      </c>
      <c r="E117" s="124"/>
      <c r="F117" s="170">
        <v>8266128142</v>
      </c>
      <c r="G117" s="124"/>
      <c r="H117" s="20">
        <v>8266128517</v>
      </c>
      <c r="I117" s="124"/>
      <c r="J117" s="20">
        <v>8266128142</v>
      </c>
    </row>
    <row r="118" spans="1:11" ht="24" customHeight="1" x14ac:dyDescent="0.35">
      <c r="C118" s="125"/>
      <c r="D118" s="126"/>
      <c r="E118" s="127"/>
      <c r="F118" s="126"/>
      <c r="G118" s="128"/>
      <c r="H118" s="126"/>
      <c r="I118" s="127"/>
      <c r="J118" s="126"/>
    </row>
    <row r="150" spans="1:1" ht="24" customHeight="1" x14ac:dyDescent="0.35">
      <c r="A150" s="37" t="s">
        <v>97</v>
      </c>
    </row>
  </sheetData>
  <mergeCells count="27">
    <mergeCell ref="D108:F108"/>
    <mergeCell ref="H108:J108"/>
    <mergeCell ref="A102:J102"/>
    <mergeCell ref="A103:J103"/>
    <mergeCell ref="A104:J104"/>
    <mergeCell ref="A105:J105"/>
    <mergeCell ref="D107:F107"/>
    <mergeCell ref="H107:J107"/>
    <mergeCell ref="A101:J101"/>
    <mergeCell ref="D8:F8"/>
    <mergeCell ref="H8:J8"/>
    <mergeCell ref="A51:J51"/>
    <mergeCell ref="A52:J52"/>
    <mergeCell ref="A53:J53"/>
    <mergeCell ref="A54:J54"/>
    <mergeCell ref="A55:J55"/>
    <mergeCell ref="D57:F57"/>
    <mergeCell ref="H57:J57"/>
    <mergeCell ref="D58:F58"/>
    <mergeCell ref="H58:J58"/>
    <mergeCell ref="D7:F7"/>
    <mergeCell ref="H7:J7"/>
    <mergeCell ref="A1:J1"/>
    <mergeCell ref="A2:J2"/>
    <mergeCell ref="A3:J3"/>
    <mergeCell ref="A4:J4"/>
    <mergeCell ref="A5:J5"/>
  </mergeCells>
  <pageMargins left="0.8" right="0.4" top="1" bottom="0.5" header="0.6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00B050"/>
  </sheetPr>
  <dimension ref="A1:AE33"/>
  <sheetViews>
    <sheetView zoomScale="109" zoomScaleNormal="70" zoomScaleSheetLayoutView="83" workbookViewId="0">
      <selection activeCell="A14" sqref="A14"/>
    </sheetView>
  </sheetViews>
  <sheetFormatPr defaultColWidth="9" defaultRowHeight="24" customHeight="1" x14ac:dyDescent="0.3"/>
  <cols>
    <col min="1" max="1" width="39" style="129" customWidth="1"/>
    <col min="2" max="2" width="4.1640625" style="129" bestFit="1" customWidth="1"/>
    <col min="3" max="3" width="1" style="129" customWidth="1"/>
    <col min="4" max="4" width="11.83203125" style="129" customWidth="1"/>
    <col min="5" max="5" width="1" style="137" customWidth="1"/>
    <col min="6" max="6" width="11.33203125" style="129" customWidth="1"/>
    <col min="7" max="7" width="1" style="137" customWidth="1"/>
    <col min="8" max="8" width="10.08203125" style="137" customWidth="1"/>
    <col min="9" max="9" width="1" style="137" customWidth="1"/>
    <col min="10" max="10" width="11.83203125" style="137" customWidth="1"/>
    <col min="11" max="11" width="1" style="137" customWidth="1"/>
    <col min="12" max="12" width="12.1640625" style="137" bestFit="1" customWidth="1"/>
    <col min="13" max="13" width="1" style="137" customWidth="1"/>
    <col min="14" max="14" width="11.08203125" style="129" customWidth="1"/>
    <col min="15" max="15" width="1" style="137" customWidth="1"/>
    <col min="16" max="16" width="11.33203125" style="137" customWidth="1"/>
    <col min="17" max="17" width="1" style="137" customWidth="1"/>
    <col min="18" max="18" width="9.6640625" style="129" customWidth="1"/>
    <col min="19" max="19" width="1" style="129" customWidth="1"/>
    <col min="20" max="20" width="10" style="129" customWidth="1"/>
    <col min="21" max="21" width="1" style="137" customWidth="1"/>
    <col min="22" max="22" width="11.6640625" style="129" customWidth="1"/>
    <col min="23" max="23" width="1" style="137" customWidth="1"/>
    <col min="24" max="24" width="10.9140625" style="129" bestFit="1" customWidth="1"/>
    <col min="25" max="25" width="1" style="137" customWidth="1"/>
    <col min="26" max="26" width="11.08203125" style="129" bestFit="1" customWidth="1"/>
    <col min="27" max="27" width="1" style="137" customWidth="1"/>
    <col min="28" max="28" width="11.58203125" style="129" bestFit="1" customWidth="1"/>
    <col min="29" max="29" width="0.33203125" style="129" customWidth="1"/>
    <col min="30" max="16384" width="9" style="129"/>
  </cols>
  <sheetData>
    <row r="1" spans="1:31" ht="24" customHeight="1" x14ac:dyDescent="0.3">
      <c r="A1" s="265" t="s">
        <v>196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</row>
    <row r="2" spans="1:31" ht="24" customHeight="1" x14ac:dyDescent="0.3">
      <c r="A2" s="265" t="s">
        <v>47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31" ht="24" customHeight="1" x14ac:dyDescent="0.3">
      <c r="A3" s="265" t="s">
        <v>282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130"/>
      <c r="AD3" s="130"/>
    </row>
    <row r="4" spans="1:31" ht="24" customHeight="1" x14ac:dyDescent="0.3">
      <c r="A4" s="265" t="s">
        <v>99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</row>
    <row r="5" spans="1:31" ht="24" customHeight="1" x14ac:dyDescent="0.3">
      <c r="A5" s="266" t="s">
        <v>63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</row>
    <row r="6" spans="1:31" ht="9" customHeight="1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131"/>
    </row>
    <row r="7" spans="1:31" s="207" customFormat="1" ht="24" customHeight="1" x14ac:dyDescent="0.25">
      <c r="A7" s="206"/>
      <c r="B7" s="132" t="s">
        <v>258</v>
      </c>
      <c r="C7" s="206"/>
      <c r="D7" s="271" t="s">
        <v>116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</row>
    <row r="8" spans="1:31" s="134" customFormat="1" ht="24" customHeight="1" x14ac:dyDescent="0.85">
      <c r="D8" s="271" t="s">
        <v>44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132"/>
      <c r="Z8" s="208" t="s">
        <v>8</v>
      </c>
      <c r="AA8" s="132"/>
      <c r="AB8" s="132" t="s">
        <v>3</v>
      </c>
    </row>
    <row r="9" spans="1:31" s="134" customFormat="1" ht="24" customHeight="1" x14ac:dyDescent="0.85">
      <c r="B9" s="208"/>
      <c r="C9" s="208"/>
      <c r="D9" s="132" t="s">
        <v>305</v>
      </c>
      <c r="E9" s="132"/>
      <c r="F9" s="132" t="s">
        <v>262</v>
      </c>
      <c r="G9" s="132"/>
      <c r="H9" s="132" t="s">
        <v>226</v>
      </c>
      <c r="I9" s="132"/>
      <c r="J9" s="132" t="s">
        <v>117</v>
      </c>
      <c r="K9" s="132"/>
      <c r="L9" s="132" t="s">
        <v>76</v>
      </c>
      <c r="M9" s="132"/>
      <c r="N9" s="132" t="s">
        <v>110</v>
      </c>
      <c r="O9" s="132"/>
      <c r="P9" s="132" t="s">
        <v>53</v>
      </c>
      <c r="Q9" s="132"/>
      <c r="R9" s="270" t="s">
        <v>128</v>
      </c>
      <c r="S9" s="270"/>
      <c r="T9" s="270"/>
      <c r="U9" s="270"/>
      <c r="V9" s="270"/>
      <c r="W9" s="132"/>
      <c r="X9" s="132" t="s">
        <v>3</v>
      </c>
      <c r="Y9" s="132"/>
      <c r="Z9" s="208" t="s">
        <v>9</v>
      </c>
      <c r="AA9" s="132"/>
      <c r="AB9" s="208" t="s">
        <v>100</v>
      </c>
    </row>
    <row r="10" spans="1:31" s="134" customFormat="1" ht="24" customHeight="1" x14ac:dyDescent="0.85">
      <c r="B10" s="208"/>
      <c r="C10" s="208"/>
      <c r="D10" s="132" t="s">
        <v>183</v>
      </c>
      <c r="E10" s="132"/>
      <c r="F10" s="132" t="s">
        <v>263</v>
      </c>
      <c r="G10" s="132"/>
      <c r="H10" s="132" t="s">
        <v>220</v>
      </c>
      <c r="I10" s="132"/>
      <c r="J10" s="132" t="s">
        <v>113</v>
      </c>
      <c r="K10" s="132"/>
      <c r="L10" s="132" t="s">
        <v>75</v>
      </c>
      <c r="M10" s="132"/>
      <c r="N10" s="132" t="s">
        <v>87</v>
      </c>
      <c r="O10" s="132"/>
      <c r="P10" s="132" t="s">
        <v>54</v>
      </c>
      <c r="Q10" s="132"/>
      <c r="R10" s="132" t="s">
        <v>191</v>
      </c>
      <c r="S10" s="132"/>
      <c r="T10" s="132" t="s">
        <v>55</v>
      </c>
      <c r="U10" s="132"/>
      <c r="V10" s="209" t="s">
        <v>11</v>
      </c>
      <c r="W10" s="132"/>
      <c r="X10" s="210" t="s">
        <v>51</v>
      </c>
      <c r="Y10" s="132"/>
      <c r="Z10" s="208"/>
      <c r="AA10" s="132"/>
      <c r="AB10" s="132" t="s">
        <v>13</v>
      </c>
    </row>
    <row r="11" spans="1:31" s="134" customFormat="1" ht="24" customHeight="1" x14ac:dyDescent="0.85">
      <c r="B11" s="135"/>
      <c r="C11" s="135"/>
      <c r="D11" s="132"/>
      <c r="E11" s="132"/>
      <c r="F11" s="132" t="s">
        <v>50</v>
      </c>
      <c r="G11" s="132"/>
      <c r="H11" s="132" t="s">
        <v>221</v>
      </c>
      <c r="I11" s="132"/>
      <c r="J11" s="132" t="s">
        <v>115</v>
      </c>
      <c r="K11" s="132"/>
      <c r="L11" s="132" t="s">
        <v>74</v>
      </c>
      <c r="M11" s="132"/>
      <c r="N11" s="132" t="s">
        <v>88</v>
      </c>
      <c r="O11" s="132"/>
      <c r="P11" s="132"/>
      <c r="Q11" s="132"/>
      <c r="R11" s="132" t="s">
        <v>155</v>
      </c>
      <c r="S11" s="132"/>
      <c r="T11" s="132" t="s">
        <v>56</v>
      </c>
      <c r="U11" s="132"/>
      <c r="V11" s="211" t="s">
        <v>12</v>
      </c>
      <c r="W11" s="132"/>
      <c r="X11" s="212" t="s">
        <v>52</v>
      </c>
      <c r="Y11" s="132"/>
      <c r="Z11" s="208"/>
      <c r="AA11" s="132"/>
      <c r="AB11" s="132"/>
      <c r="AC11" s="135"/>
      <c r="AD11" s="135"/>
      <c r="AE11" s="135"/>
    </row>
    <row r="12" spans="1:31" s="134" customFormat="1" ht="24" customHeight="1" x14ac:dyDescent="0.85">
      <c r="B12" s="135"/>
      <c r="C12" s="135"/>
      <c r="D12" s="213"/>
      <c r="E12" s="132"/>
      <c r="F12" s="132" t="s">
        <v>129</v>
      </c>
      <c r="G12" s="132"/>
      <c r="H12" s="132"/>
      <c r="I12" s="132"/>
      <c r="J12" s="132" t="s">
        <v>114</v>
      </c>
      <c r="K12" s="132"/>
      <c r="L12" s="132" t="s">
        <v>14</v>
      </c>
      <c r="M12" s="132"/>
      <c r="N12" s="132" t="s">
        <v>89</v>
      </c>
      <c r="O12" s="132"/>
      <c r="P12" s="132"/>
      <c r="Q12" s="132"/>
      <c r="R12" s="132" t="s">
        <v>164</v>
      </c>
      <c r="S12" s="132"/>
      <c r="T12" s="132" t="s">
        <v>57</v>
      </c>
      <c r="U12" s="132"/>
      <c r="V12" s="211" t="s">
        <v>100</v>
      </c>
      <c r="W12" s="132"/>
      <c r="X12" s="132"/>
      <c r="Y12" s="132"/>
      <c r="Z12" s="132"/>
      <c r="AA12" s="132"/>
      <c r="AB12" s="132"/>
      <c r="AC12" s="135"/>
      <c r="AD12" s="135"/>
      <c r="AE12" s="135"/>
    </row>
    <row r="13" spans="1:31" s="134" customFormat="1" ht="24" customHeight="1" x14ac:dyDescent="0.85">
      <c r="B13" s="135"/>
      <c r="C13" s="135"/>
      <c r="D13" s="135"/>
      <c r="E13" s="132"/>
      <c r="F13" s="132"/>
      <c r="G13" s="132"/>
      <c r="H13" s="132"/>
      <c r="I13" s="132"/>
      <c r="J13" s="132" t="s">
        <v>107</v>
      </c>
      <c r="K13" s="132"/>
      <c r="L13" s="132" t="s">
        <v>15</v>
      </c>
      <c r="M13" s="132"/>
      <c r="N13" s="132" t="s">
        <v>103</v>
      </c>
      <c r="O13" s="132"/>
      <c r="P13" s="132"/>
      <c r="Q13" s="132"/>
      <c r="R13" s="132" t="s">
        <v>201</v>
      </c>
      <c r="S13" s="132"/>
      <c r="T13" s="132" t="s">
        <v>17</v>
      </c>
      <c r="U13" s="132"/>
      <c r="V13" s="211" t="s">
        <v>13</v>
      </c>
      <c r="W13" s="132"/>
      <c r="X13" s="132"/>
      <c r="Y13" s="132"/>
      <c r="Z13" s="132"/>
      <c r="AA13" s="132"/>
      <c r="AB13" s="132"/>
      <c r="AC13" s="135"/>
      <c r="AD13" s="135"/>
      <c r="AE13" s="135"/>
    </row>
    <row r="14" spans="1:31" s="134" customFormat="1" ht="24" customHeight="1" x14ac:dyDescent="0.85">
      <c r="B14" s="135"/>
      <c r="C14" s="135"/>
      <c r="D14" s="135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 t="s">
        <v>202</v>
      </c>
      <c r="S14" s="132"/>
      <c r="T14" s="132" t="s">
        <v>16</v>
      </c>
      <c r="U14" s="132"/>
      <c r="V14" s="211"/>
      <c r="W14" s="132"/>
      <c r="X14" s="132"/>
      <c r="Y14" s="132"/>
      <c r="Z14" s="132"/>
      <c r="AA14" s="132"/>
      <c r="AB14" s="132"/>
      <c r="AC14" s="135"/>
      <c r="AD14" s="135"/>
      <c r="AE14" s="135"/>
    </row>
    <row r="15" spans="1:31" s="134" customFormat="1" ht="24" customHeight="1" x14ac:dyDescent="0.85">
      <c r="D15" s="135"/>
      <c r="E15" s="135"/>
      <c r="F15" s="132"/>
      <c r="G15" s="135"/>
      <c r="H15" s="135"/>
      <c r="I15" s="135"/>
      <c r="J15" s="135"/>
      <c r="K15" s="135"/>
      <c r="L15" s="132"/>
      <c r="M15" s="135"/>
      <c r="N15" s="135"/>
      <c r="O15" s="135"/>
      <c r="P15" s="132"/>
      <c r="Q15" s="135"/>
      <c r="R15" s="132" t="s">
        <v>162</v>
      </c>
      <c r="S15" s="135"/>
      <c r="T15" s="132" t="s">
        <v>101</v>
      </c>
      <c r="U15" s="135"/>
      <c r="V15" s="132"/>
      <c r="W15" s="135"/>
      <c r="X15" s="135"/>
      <c r="Y15" s="135"/>
      <c r="Z15" s="135"/>
      <c r="AA15" s="135"/>
      <c r="AB15" s="132"/>
    </row>
    <row r="16" spans="1:31" s="134" customFormat="1" ht="24" customHeight="1" x14ac:dyDescent="0.85">
      <c r="D16" s="135"/>
      <c r="E16" s="135"/>
      <c r="F16" s="135"/>
      <c r="G16" s="135"/>
      <c r="H16" s="135"/>
      <c r="I16" s="135"/>
      <c r="J16" s="135"/>
      <c r="K16" s="135"/>
      <c r="L16" s="132"/>
      <c r="M16" s="135"/>
      <c r="N16" s="135"/>
      <c r="O16" s="135"/>
      <c r="P16" s="132"/>
      <c r="Q16" s="135"/>
      <c r="R16" s="132" t="s">
        <v>161</v>
      </c>
      <c r="S16" s="135"/>
      <c r="T16" s="132" t="s">
        <v>83</v>
      </c>
      <c r="U16" s="135"/>
      <c r="V16" s="135"/>
      <c r="W16" s="135"/>
      <c r="X16" s="135"/>
      <c r="Y16" s="135"/>
      <c r="Z16" s="135"/>
      <c r="AA16" s="135"/>
      <c r="AB16" s="132"/>
    </row>
    <row r="17" spans="1:28" s="134" customFormat="1" ht="24" customHeight="1" x14ac:dyDescent="0.85">
      <c r="C17" s="134">
        <v>6333315597</v>
      </c>
      <c r="D17" s="171"/>
      <c r="E17" s="135"/>
      <c r="F17" s="171"/>
      <c r="G17" s="135"/>
      <c r="H17" s="171"/>
      <c r="I17" s="135"/>
      <c r="J17" s="171"/>
      <c r="K17" s="135"/>
      <c r="L17" s="263"/>
      <c r="M17" s="135"/>
      <c r="N17" s="263"/>
      <c r="O17" s="135"/>
      <c r="P17" s="263"/>
      <c r="Q17" s="135"/>
      <c r="R17" s="263" t="s">
        <v>156</v>
      </c>
      <c r="S17" s="135"/>
      <c r="T17" s="171"/>
      <c r="U17" s="135"/>
      <c r="V17" s="171"/>
      <c r="W17" s="135"/>
      <c r="X17" s="171"/>
      <c r="Y17" s="135"/>
      <c r="Z17" s="171"/>
      <c r="AA17" s="135"/>
      <c r="AB17" s="263"/>
    </row>
    <row r="18" spans="1:28" s="134" customFormat="1" ht="24" customHeight="1" x14ac:dyDescent="0.85">
      <c r="A18" s="134" t="s">
        <v>170</v>
      </c>
      <c r="D18" s="215">
        <v>8266127954</v>
      </c>
      <c r="E18" s="236"/>
      <c r="F18" s="215">
        <v>-1559517810</v>
      </c>
      <c r="G18" s="214"/>
      <c r="H18" s="217" t="s">
        <v>0</v>
      </c>
      <c r="I18" s="214"/>
      <c r="J18" s="215">
        <v>-819437470</v>
      </c>
      <c r="K18" s="214"/>
      <c r="L18" s="215">
        <v>-732872059</v>
      </c>
      <c r="M18" s="214"/>
      <c r="N18" s="215">
        <v>1578638448</v>
      </c>
      <c r="O18" s="236"/>
      <c r="P18" s="215">
        <v>-2075419821</v>
      </c>
      <c r="Q18" s="236"/>
      <c r="R18" s="215">
        <v>-172500691</v>
      </c>
      <c r="S18" s="214"/>
      <c r="T18" s="215">
        <v>-169078533</v>
      </c>
      <c r="U18" s="216"/>
      <c r="V18" s="216">
        <f>SUM(R18:T18)</f>
        <v>-341579224</v>
      </c>
      <c r="W18" s="216"/>
      <c r="X18" s="216">
        <f>SUM(D18:P18,V18)</f>
        <v>4315940018</v>
      </c>
      <c r="Y18" s="216"/>
      <c r="Z18" s="214">
        <v>324765724</v>
      </c>
      <c r="AA18" s="216"/>
      <c r="AB18" s="216">
        <f>SUM(X18:Z18)</f>
        <v>4640705742</v>
      </c>
    </row>
    <row r="19" spans="1:28" s="134" customFormat="1" ht="24" customHeight="1" x14ac:dyDescent="0.85">
      <c r="A19" s="134" t="s">
        <v>292</v>
      </c>
      <c r="D19" s="215">
        <v>343</v>
      </c>
      <c r="E19" s="236"/>
      <c r="F19" s="215">
        <v>1205</v>
      </c>
      <c r="G19" s="214"/>
      <c r="H19" s="217" t="s">
        <v>0</v>
      </c>
      <c r="I19" s="214"/>
      <c r="J19" s="217" t="s">
        <v>0</v>
      </c>
      <c r="K19" s="214"/>
      <c r="L19" s="217" t="s">
        <v>0</v>
      </c>
      <c r="M19" s="214"/>
      <c r="N19" s="217" t="s">
        <v>0</v>
      </c>
      <c r="O19" s="236"/>
      <c r="P19" s="217" t="s">
        <v>0</v>
      </c>
      <c r="Q19" s="236"/>
      <c r="R19" s="217" t="s">
        <v>0</v>
      </c>
      <c r="S19" s="214"/>
      <c r="T19" s="217" t="s">
        <v>0</v>
      </c>
      <c r="U19" s="216"/>
      <c r="V19" s="217" t="s">
        <v>0</v>
      </c>
      <c r="W19" s="216"/>
      <c r="X19" s="222">
        <v>1548</v>
      </c>
      <c r="Y19" s="216"/>
      <c r="Z19" s="217" t="s">
        <v>0</v>
      </c>
      <c r="AA19" s="216"/>
      <c r="AB19" s="216">
        <f>SUM(X19:Z19)</f>
        <v>1548</v>
      </c>
    </row>
    <row r="20" spans="1:28" s="134" customFormat="1" ht="24" customHeight="1" x14ac:dyDescent="0.85">
      <c r="A20" s="134" t="s">
        <v>213</v>
      </c>
      <c r="D20" s="217" t="s">
        <v>0</v>
      </c>
      <c r="E20" s="222"/>
      <c r="F20" s="217" t="s">
        <v>0</v>
      </c>
      <c r="G20" s="225"/>
      <c r="H20" s="217" t="s">
        <v>0</v>
      </c>
      <c r="I20" s="225"/>
      <c r="J20" s="217" t="s">
        <v>0</v>
      </c>
      <c r="K20" s="225"/>
      <c r="L20" s="217" t="s">
        <v>0</v>
      </c>
      <c r="M20" s="225"/>
      <c r="N20" s="217" t="s">
        <v>0</v>
      </c>
      <c r="O20" s="225"/>
      <c r="P20" s="217" t="s">
        <v>0</v>
      </c>
      <c r="Q20" s="225"/>
      <c r="R20" s="217" t="s">
        <v>0</v>
      </c>
      <c r="S20" s="225"/>
      <c r="T20" s="217" t="s">
        <v>0</v>
      </c>
      <c r="U20" s="216"/>
      <c r="V20" s="217" t="s">
        <v>0</v>
      </c>
      <c r="W20" s="216"/>
      <c r="X20" s="217" t="s">
        <v>0</v>
      </c>
      <c r="Y20" s="216"/>
      <c r="Z20" s="222">
        <v>8287170</v>
      </c>
      <c r="AA20" s="216"/>
      <c r="AB20" s="216">
        <f>SUM(X20:Z20)</f>
        <v>8287170</v>
      </c>
    </row>
    <row r="21" spans="1:28" s="134" customFormat="1" ht="24" customHeight="1" x14ac:dyDescent="0.85">
      <c r="A21" s="134" t="s">
        <v>180</v>
      </c>
      <c r="D21" s="217"/>
      <c r="E21" s="214"/>
      <c r="F21" s="246"/>
      <c r="G21" s="214"/>
      <c r="H21" s="215"/>
      <c r="I21" s="214"/>
      <c r="J21" s="217"/>
      <c r="K21" s="214"/>
      <c r="L21" s="217"/>
      <c r="M21" s="214"/>
      <c r="N21" s="217"/>
      <c r="O21" s="214"/>
      <c r="P21" s="217"/>
      <c r="Q21" s="214"/>
      <c r="R21" s="217"/>
      <c r="S21" s="214"/>
      <c r="T21" s="217"/>
      <c r="U21" s="216"/>
      <c r="V21" s="217"/>
      <c r="W21" s="216"/>
      <c r="X21" s="217"/>
      <c r="Y21" s="216"/>
      <c r="Z21" s="214"/>
      <c r="AA21" s="216"/>
      <c r="AB21" s="216"/>
    </row>
    <row r="22" spans="1:28" s="134" customFormat="1" ht="24" customHeight="1" x14ac:dyDescent="0.85">
      <c r="A22" s="226" t="s">
        <v>211</v>
      </c>
      <c r="D22" s="217"/>
      <c r="E22" s="214"/>
      <c r="F22" s="246"/>
      <c r="G22" s="214"/>
      <c r="H22" s="215"/>
      <c r="I22" s="214"/>
      <c r="J22" s="217"/>
      <c r="K22" s="214"/>
      <c r="L22" s="217"/>
      <c r="M22" s="214"/>
      <c r="N22" s="217"/>
      <c r="O22" s="214"/>
      <c r="P22" s="217"/>
      <c r="Q22" s="214"/>
      <c r="R22" s="217"/>
      <c r="S22" s="214"/>
      <c r="T22" s="217"/>
      <c r="U22" s="216"/>
      <c r="V22" s="217"/>
      <c r="W22" s="216"/>
      <c r="X22" s="217"/>
      <c r="Y22" s="216"/>
      <c r="Z22" s="214"/>
      <c r="AA22" s="216"/>
      <c r="AB22" s="216"/>
    </row>
    <row r="23" spans="1:28" s="134" customFormat="1" ht="24" customHeight="1" x14ac:dyDescent="0.85">
      <c r="A23" s="226" t="s">
        <v>204</v>
      </c>
      <c r="B23" s="264">
        <v>20.2</v>
      </c>
      <c r="D23" s="222">
        <v>-3223789902</v>
      </c>
      <c r="E23" s="250"/>
      <c r="F23" s="222">
        <v>1559517810</v>
      </c>
      <c r="G23" s="250"/>
      <c r="H23" s="217" t="s">
        <v>0</v>
      </c>
      <c r="I23" s="250"/>
      <c r="J23" s="250" t="s">
        <v>0</v>
      </c>
      <c r="K23" s="250"/>
      <c r="L23" s="250" t="s">
        <v>0</v>
      </c>
      <c r="M23" s="250"/>
      <c r="N23" s="250" t="s">
        <v>0</v>
      </c>
      <c r="O23" s="250"/>
      <c r="P23" s="222">
        <v>1664272092</v>
      </c>
      <c r="Q23" s="250"/>
      <c r="R23" s="217" t="s">
        <v>0</v>
      </c>
      <c r="S23" s="250"/>
      <c r="T23" s="217" t="s">
        <v>0</v>
      </c>
      <c r="U23" s="250"/>
      <c r="V23" s="217" t="s">
        <v>0</v>
      </c>
      <c r="W23" s="225"/>
      <c r="X23" s="215" t="s">
        <v>0</v>
      </c>
      <c r="Y23" s="216"/>
      <c r="Z23" s="215" t="s">
        <v>0</v>
      </c>
      <c r="AA23" s="216"/>
      <c r="AB23" s="240" t="s">
        <v>0</v>
      </c>
    </row>
    <row r="24" spans="1:28" s="134" customFormat="1" ht="24" customHeight="1" x14ac:dyDescent="0.85">
      <c r="A24" s="134" t="s">
        <v>192</v>
      </c>
      <c r="B24" s="218"/>
      <c r="D24" s="251" t="s">
        <v>0</v>
      </c>
      <c r="E24" s="222"/>
      <c r="F24" s="251" t="s">
        <v>0</v>
      </c>
      <c r="G24" s="222"/>
      <c r="H24" s="222">
        <v>655549976</v>
      </c>
      <c r="I24" s="222"/>
      <c r="J24" s="251" t="s">
        <v>0</v>
      </c>
      <c r="K24" s="222"/>
      <c r="L24" s="251" t="s">
        <v>0</v>
      </c>
      <c r="M24" s="222"/>
      <c r="N24" s="251" t="s">
        <v>0</v>
      </c>
      <c r="O24" s="222"/>
      <c r="P24" s="227">
        <v>-1500352746</v>
      </c>
      <c r="Q24" s="222"/>
      <c r="R24" s="227">
        <v>50875282</v>
      </c>
      <c r="S24" s="222"/>
      <c r="T24" s="227">
        <v>99161645</v>
      </c>
      <c r="U24" s="219"/>
      <c r="V24" s="216">
        <f>SUM(R24:T24)</f>
        <v>150036927</v>
      </c>
      <c r="W24" s="219"/>
      <c r="X24" s="215">
        <f>SUM(D24:P24,V24)</f>
        <v>-694765843</v>
      </c>
      <c r="Y24" s="219"/>
      <c r="Z24" s="227">
        <v>-615718090</v>
      </c>
      <c r="AA24" s="219"/>
      <c r="AB24" s="216">
        <f>SUM(X24:Z24)</f>
        <v>-1310483933</v>
      </c>
    </row>
    <row r="25" spans="1:28" s="134" customFormat="1" ht="24" customHeight="1" thickBot="1" x14ac:dyDescent="0.9">
      <c r="A25" s="220" t="s">
        <v>283</v>
      </c>
      <c r="D25" s="221">
        <f>SUM(D18:D24)</f>
        <v>5042338395</v>
      </c>
      <c r="E25" s="216"/>
      <c r="F25" s="221">
        <f>SUM(F18:F24)</f>
        <v>1205</v>
      </c>
      <c r="G25" s="216"/>
      <c r="H25" s="221">
        <f>SUM(H18:H24)</f>
        <v>655549976</v>
      </c>
      <c r="I25" s="216"/>
      <c r="J25" s="221">
        <f>SUM(J18:J24)</f>
        <v>-819437470</v>
      </c>
      <c r="K25" s="216"/>
      <c r="L25" s="221">
        <f>SUM(L18:L24)</f>
        <v>-732872059</v>
      </c>
      <c r="M25" s="216"/>
      <c r="N25" s="221">
        <f>SUM(N18:N24)</f>
        <v>1578638448</v>
      </c>
      <c r="O25" s="216">
        <f ca="1">SUM(O18:O25)</f>
        <v>0</v>
      </c>
      <c r="P25" s="221">
        <f>P18+P24+P23</f>
        <v>-1911500475</v>
      </c>
      <c r="Q25" s="216"/>
      <c r="R25" s="221">
        <f>R18+R24</f>
        <v>-121625409</v>
      </c>
      <c r="S25" s="216"/>
      <c r="T25" s="221">
        <f>T18+T24</f>
        <v>-69916888</v>
      </c>
      <c r="U25" s="216"/>
      <c r="V25" s="221">
        <f>V18+V24</f>
        <v>-191542297</v>
      </c>
      <c r="W25" s="216"/>
      <c r="X25" s="221">
        <f>SUM(X18:X24)</f>
        <v>3621175723</v>
      </c>
      <c r="Y25" s="216"/>
      <c r="Z25" s="221">
        <f>Z18+Z20+Z24</f>
        <v>-282665196</v>
      </c>
      <c r="AA25" s="216"/>
      <c r="AB25" s="221">
        <f>AB18+AB19+AB20+AB24</f>
        <v>3338510527</v>
      </c>
    </row>
    <row r="26" spans="1:28" s="134" customFormat="1" ht="24" customHeight="1" thickTop="1" x14ac:dyDescent="0.85">
      <c r="A26" s="220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</row>
    <row r="27" spans="1:28" s="134" customFormat="1" ht="24" customHeight="1" x14ac:dyDescent="0.85">
      <c r="A27" s="134" t="s">
        <v>230</v>
      </c>
      <c r="C27" s="134">
        <f>SUM(C15:C26)</f>
        <v>6333315597</v>
      </c>
      <c r="D27" s="215">
        <v>5042338395</v>
      </c>
      <c r="E27" s="236"/>
      <c r="F27" s="215">
        <v>1205</v>
      </c>
      <c r="G27" s="214"/>
      <c r="H27" s="215">
        <v>655549976</v>
      </c>
      <c r="I27" s="214"/>
      <c r="J27" s="215">
        <v>-819437470</v>
      </c>
      <c r="K27" s="214"/>
      <c r="L27" s="215">
        <v>-732872059</v>
      </c>
      <c r="M27" s="214"/>
      <c r="N27" s="215">
        <v>1578638448</v>
      </c>
      <c r="O27" s="236"/>
      <c r="P27" s="215">
        <v>-1463342363</v>
      </c>
      <c r="Q27" s="236"/>
      <c r="R27" s="215">
        <v>-92933049</v>
      </c>
      <c r="S27" s="214"/>
      <c r="T27" s="215">
        <v>-80975507</v>
      </c>
      <c r="U27" s="223"/>
      <c r="V27" s="216">
        <f>SUM(R27:T27)</f>
        <v>-173908556</v>
      </c>
      <c r="W27" s="223"/>
      <c r="X27" s="216">
        <f>SUM(D27:P27,V27)</f>
        <v>4086967576</v>
      </c>
      <c r="Y27" s="223"/>
      <c r="Z27" s="214">
        <v>-38010774</v>
      </c>
      <c r="AA27" s="223"/>
      <c r="AB27" s="216">
        <f>SUM(X27:Z27)</f>
        <v>4048956802</v>
      </c>
    </row>
    <row r="28" spans="1:28" s="134" customFormat="1" ht="24" customHeight="1" x14ac:dyDescent="0.85">
      <c r="A28" s="134" t="s">
        <v>213</v>
      </c>
      <c r="D28" s="247" t="s">
        <v>0</v>
      </c>
      <c r="E28" s="223"/>
      <c r="F28" s="247" t="s">
        <v>0</v>
      </c>
      <c r="G28" s="224"/>
      <c r="H28" s="247" t="s">
        <v>0</v>
      </c>
      <c r="I28" s="224"/>
      <c r="J28" s="247" t="s">
        <v>0</v>
      </c>
      <c r="K28" s="224"/>
      <c r="L28" s="247" t="s">
        <v>0</v>
      </c>
      <c r="M28" s="224"/>
      <c r="N28" s="247" t="s">
        <v>0</v>
      </c>
      <c r="O28" s="224"/>
      <c r="P28" s="247" t="s">
        <v>0</v>
      </c>
      <c r="Q28" s="224"/>
      <c r="R28" s="247" t="s">
        <v>0</v>
      </c>
      <c r="S28" s="225"/>
      <c r="T28" s="247" t="s">
        <v>0</v>
      </c>
      <c r="U28" s="224"/>
      <c r="V28" s="247" t="s">
        <v>0</v>
      </c>
      <c r="W28" s="224"/>
      <c r="X28" s="247" t="s">
        <v>0</v>
      </c>
      <c r="Y28" s="223"/>
      <c r="Z28" s="223">
        <v>11334130</v>
      </c>
      <c r="AA28" s="223"/>
      <c r="AB28" s="216">
        <f>SUM(X28:Z28)</f>
        <v>11334130</v>
      </c>
    </row>
    <row r="29" spans="1:28" s="134" customFormat="1" ht="24" customHeight="1" x14ac:dyDescent="0.85">
      <c r="A29" s="134" t="s">
        <v>192</v>
      </c>
      <c r="D29" s="247" t="s">
        <v>0</v>
      </c>
      <c r="E29" s="223"/>
      <c r="F29" s="247" t="s">
        <v>0</v>
      </c>
      <c r="G29" s="223"/>
      <c r="H29" s="247" t="s">
        <v>0</v>
      </c>
      <c r="I29" s="223"/>
      <c r="J29" s="247" t="s">
        <v>0</v>
      </c>
      <c r="K29" s="223"/>
      <c r="L29" s="247" t="s">
        <v>0</v>
      </c>
      <c r="M29" s="223"/>
      <c r="N29" s="247" t="s">
        <v>0</v>
      </c>
      <c r="O29" s="223"/>
      <c r="P29" s="227">
        <v>313174213</v>
      </c>
      <c r="Q29" s="223"/>
      <c r="R29" s="227">
        <v>-76878653</v>
      </c>
      <c r="S29" s="223"/>
      <c r="T29" s="227">
        <v>-68558305</v>
      </c>
      <c r="U29" s="223"/>
      <c r="V29" s="216">
        <f>SUM(R29:T29)</f>
        <v>-145436958</v>
      </c>
      <c r="W29" s="223"/>
      <c r="X29" s="215">
        <f>+P29+V29</f>
        <v>167737255</v>
      </c>
      <c r="Y29" s="223"/>
      <c r="Z29" s="227">
        <v>212331290</v>
      </c>
      <c r="AA29" s="223"/>
      <c r="AB29" s="216">
        <f>SUM(X29:Z29)</f>
        <v>380068545</v>
      </c>
    </row>
    <row r="30" spans="1:28" s="134" customFormat="1" ht="24" customHeight="1" thickBot="1" x14ac:dyDescent="0.9">
      <c r="A30" s="220" t="s">
        <v>284</v>
      </c>
      <c r="D30" s="221">
        <f>SUM(D27:D29)</f>
        <v>5042338395</v>
      </c>
      <c r="E30" s="216"/>
      <c r="F30" s="221">
        <f>SUM(F27:F29)</f>
        <v>1205</v>
      </c>
      <c r="G30" s="216"/>
      <c r="H30" s="221">
        <f>SUM(H27:H29)</f>
        <v>655549976</v>
      </c>
      <c r="I30" s="216"/>
      <c r="J30" s="221">
        <f>SUM(J27:J29)</f>
        <v>-819437470</v>
      </c>
      <c r="K30" s="216"/>
      <c r="L30" s="221">
        <f>SUM(L27:L29)</f>
        <v>-732872059</v>
      </c>
      <c r="M30" s="216"/>
      <c r="N30" s="221">
        <f>SUM(N27:N29)</f>
        <v>1578638448</v>
      </c>
      <c r="O30" s="216"/>
      <c r="P30" s="221">
        <f>SUM(P27:P29)</f>
        <v>-1150168150</v>
      </c>
      <c r="Q30" s="216"/>
      <c r="R30" s="221">
        <f>SUM(R27:R29)</f>
        <v>-169811702</v>
      </c>
      <c r="S30" s="216"/>
      <c r="T30" s="221">
        <f>SUM(T27:T29)</f>
        <v>-149533812</v>
      </c>
      <c r="U30" s="216"/>
      <c r="V30" s="221">
        <f>SUM(V27:V29)</f>
        <v>-319345514</v>
      </c>
      <c r="W30" s="216"/>
      <c r="X30" s="221">
        <f>SUM(X27:X29)</f>
        <v>4254704831</v>
      </c>
      <c r="Y30" s="216"/>
      <c r="Z30" s="221">
        <f>SUM(Z27:Z29)</f>
        <v>185654646</v>
      </c>
      <c r="AA30" s="216"/>
      <c r="AB30" s="221">
        <f>SUM(AB27:AB29)</f>
        <v>4440359477</v>
      </c>
    </row>
    <row r="31" spans="1:28" ht="24" customHeight="1" thickTop="1" x14ac:dyDescent="0.3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</row>
    <row r="32" spans="1:28" ht="24" customHeight="1" x14ac:dyDescent="0.3">
      <c r="J32" s="129"/>
      <c r="L32" s="129"/>
      <c r="P32" s="129"/>
    </row>
    <row r="33" spans="1:1" ht="24" customHeight="1" x14ac:dyDescent="0.3">
      <c r="A33" s="133" t="s">
        <v>97</v>
      </c>
    </row>
  </sheetData>
  <mergeCells count="8">
    <mergeCell ref="R9:V9"/>
    <mergeCell ref="A1:AB1"/>
    <mergeCell ref="A2:AB2"/>
    <mergeCell ref="A4:AB4"/>
    <mergeCell ref="A5:AB5"/>
    <mergeCell ref="D8:X8"/>
    <mergeCell ref="D7:AB7"/>
    <mergeCell ref="A3:AB3"/>
  </mergeCells>
  <pageMargins left="0.8" right="0.2" top="1" bottom="0.5" header="0.6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32"/>
  <sheetViews>
    <sheetView zoomScale="54" zoomScaleNormal="71" zoomScaleSheetLayoutView="65" zoomScalePageLayoutView="80" workbookViewId="0">
      <selection activeCell="A14" sqref="A14"/>
    </sheetView>
  </sheetViews>
  <sheetFormatPr defaultColWidth="9" defaultRowHeight="24" customHeight="1" x14ac:dyDescent="0.3"/>
  <cols>
    <col min="1" max="1" width="60.33203125" style="7" customWidth="1"/>
    <col min="2" max="2" width="6.33203125" style="7" customWidth="1"/>
    <col min="3" max="3" width="1.33203125" style="7" customWidth="1"/>
    <col min="4" max="4" width="13.5" style="7" bestFit="1" customWidth="1"/>
    <col min="5" max="5" width="1.33203125" style="7" customWidth="1"/>
    <col min="6" max="6" width="13.08203125" style="7" bestFit="1" customWidth="1"/>
    <col min="7" max="7" width="1.33203125" style="7" customWidth="1"/>
    <col min="8" max="8" width="12.33203125" style="7" bestFit="1" customWidth="1"/>
    <col min="9" max="9" width="1.33203125" style="7" customWidth="1"/>
    <col min="10" max="10" width="16.33203125" style="7" bestFit="1" customWidth="1"/>
    <col min="11" max="11" width="1.33203125" style="7" customWidth="1"/>
    <col min="12" max="12" width="13" style="7" bestFit="1" customWidth="1"/>
    <col min="13" max="13" width="1.33203125" style="7" customWidth="1"/>
    <col min="14" max="14" width="21.08203125" style="7" customWidth="1"/>
    <col min="15" max="15" width="1.83203125" style="7" customWidth="1"/>
    <col min="16" max="16" width="11.83203125" style="7" bestFit="1" customWidth="1"/>
    <col min="17" max="17" width="1.33203125" style="7" customWidth="1"/>
    <col min="18" max="18" width="12.83203125" style="7" customWidth="1"/>
    <col min="19" max="19" width="1.33203125" style="7" customWidth="1"/>
    <col min="20" max="22" width="14.33203125" style="7" customWidth="1"/>
    <col min="23" max="23" width="1.08203125" style="7" customWidth="1"/>
    <col min="24" max="24" width="10.33203125" style="7" customWidth="1"/>
    <col min="25" max="16384" width="9" style="7"/>
  </cols>
  <sheetData>
    <row r="1" spans="1:26" ht="24" customHeight="1" x14ac:dyDescent="0.3">
      <c r="A1" s="265" t="s">
        <v>196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38"/>
      <c r="T1" s="138"/>
      <c r="U1" s="138"/>
      <c r="V1" s="138"/>
    </row>
    <row r="2" spans="1:26" ht="24" customHeight="1" x14ac:dyDescent="0.3">
      <c r="A2" s="265" t="s">
        <v>189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138"/>
      <c r="T2" s="138"/>
      <c r="U2" s="138"/>
      <c r="V2" s="138"/>
    </row>
    <row r="3" spans="1:26" ht="24" customHeight="1" x14ac:dyDescent="0.3">
      <c r="A3" s="265" t="s">
        <v>281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138"/>
      <c r="T3" s="138"/>
      <c r="U3" s="138"/>
      <c r="V3" s="138"/>
    </row>
    <row r="4" spans="1:26" ht="24" customHeight="1" x14ac:dyDescent="0.3">
      <c r="A4" s="265" t="s">
        <v>99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138"/>
      <c r="T4" s="138"/>
      <c r="U4" s="138"/>
      <c r="V4" s="138"/>
    </row>
    <row r="5" spans="1:26" ht="24" customHeight="1" x14ac:dyDescent="0.3">
      <c r="A5" s="274" t="s">
        <v>63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138"/>
      <c r="T5" s="138"/>
      <c r="U5" s="138"/>
      <c r="V5" s="138"/>
    </row>
    <row r="6" spans="1:26" ht="9" customHeight="1" x14ac:dyDescent="0.3">
      <c r="Q6" s="138"/>
      <c r="R6" s="8"/>
      <c r="S6" s="8"/>
      <c r="T6" s="8"/>
      <c r="U6" s="8"/>
      <c r="V6" s="8"/>
      <c r="W6" s="138"/>
    </row>
    <row r="7" spans="1:26" ht="24" customHeight="1" x14ac:dyDescent="0.3">
      <c r="A7" s="1"/>
      <c r="B7" s="184" t="s">
        <v>258</v>
      </c>
      <c r="C7" s="260"/>
      <c r="D7" s="273" t="s">
        <v>62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68"/>
      <c r="T7" s="68"/>
      <c r="U7" s="68"/>
      <c r="V7" s="68"/>
    </row>
    <row r="8" spans="1:26" ht="24" customHeight="1" x14ac:dyDescent="0.3">
      <c r="A8" s="1"/>
      <c r="C8" s="184"/>
      <c r="D8" s="185" t="s">
        <v>2</v>
      </c>
      <c r="E8" s="185"/>
      <c r="F8" s="261" t="s">
        <v>262</v>
      </c>
      <c r="G8" s="185"/>
      <c r="H8" s="185" t="s">
        <v>226</v>
      </c>
      <c r="I8" s="185"/>
      <c r="J8" s="185" t="s">
        <v>112</v>
      </c>
      <c r="K8" s="185"/>
      <c r="L8" s="185" t="s">
        <v>104</v>
      </c>
      <c r="M8" s="185"/>
      <c r="N8" s="272" t="s">
        <v>128</v>
      </c>
      <c r="O8" s="272"/>
      <c r="P8" s="272"/>
      <c r="Q8" s="186"/>
      <c r="R8" s="185" t="s">
        <v>3</v>
      </c>
      <c r="S8" s="68"/>
      <c r="T8" s="68"/>
      <c r="U8" s="68"/>
      <c r="V8" s="68"/>
    </row>
    <row r="9" spans="1:26" ht="24" customHeight="1" x14ac:dyDescent="0.3">
      <c r="A9" s="1"/>
      <c r="B9" s="184"/>
      <c r="C9" s="184"/>
      <c r="D9" s="185" t="s">
        <v>306</v>
      </c>
      <c r="E9" s="185"/>
      <c r="F9" s="261" t="s">
        <v>263</v>
      </c>
      <c r="G9" s="185"/>
      <c r="H9" s="185" t="s">
        <v>220</v>
      </c>
      <c r="I9" s="185"/>
      <c r="J9" s="185" t="s">
        <v>106</v>
      </c>
      <c r="K9" s="185"/>
      <c r="L9" s="185" t="s">
        <v>54</v>
      </c>
      <c r="M9" s="185"/>
      <c r="N9" s="185" t="s">
        <v>193</v>
      </c>
      <c r="O9" s="185"/>
      <c r="P9" s="185" t="s">
        <v>11</v>
      </c>
      <c r="Q9" s="186"/>
      <c r="R9" s="185" t="s">
        <v>100</v>
      </c>
      <c r="S9" s="68"/>
      <c r="T9" s="68"/>
      <c r="U9" s="68"/>
      <c r="V9" s="68"/>
    </row>
    <row r="10" spans="1:26" ht="24" customHeight="1" x14ac:dyDescent="0.3">
      <c r="A10" s="1"/>
      <c r="B10" s="184"/>
      <c r="C10" s="184"/>
      <c r="D10" s="185" t="s">
        <v>130</v>
      </c>
      <c r="E10" s="185"/>
      <c r="F10" s="261" t="s">
        <v>50</v>
      </c>
      <c r="G10" s="185"/>
      <c r="H10" s="185" t="s">
        <v>221</v>
      </c>
      <c r="I10" s="185"/>
      <c r="J10" s="185" t="s">
        <v>107</v>
      </c>
      <c r="K10" s="185"/>
      <c r="L10" s="185"/>
      <c r="M10" s="185"/>
      <c r="N10" s="185" t="s">
        <v>163</v>
      </c>
      <c r="O10" s="185"/>
      <c r="P10" s="185" t="s">
        <v>12</v>
      </c>
      <c r="Q10" s="186"/>
      <c r="R10" s="185" t="s">
        <v>64</v>
      </c>
      <c r="S10" s="68"/>
      <c r="T10" s="68"/>
      <c r="U10" s="68"/>
      <c r="V10" s="68"/>
    </row>
    <row r="11" spans="1:26" ht="24" customHeight="1" x14ac:dyDescent="0.3">
      <c r="A11" s="1"/>
      <c r="B11" s="184"/>
      <c r="C11" s="184"/>
      <c r="D11" s="185"/>
      <c r="E11" s="185"/>
      <c r="F11" s="261" t="s">
        <v>129</v>
      </c>
      <c r="G11" s="185"/>
      <c r="H11" s="185"/>
      <c r="I11" s="185"/>
      <c r="J11" s="185"/>
      <c r="K11" s="185"/>
      <c r="L11" s="185"/>
      <c r="M11" s="185"/>
      <c r="N11" s="185" t="s">
        <v>203</v>
      </c>
      <c r="O11" s="185"/>
      <c r="P11" s="185" t="s">
        <v>100</v>
      </c>
      <c r="Q11" s="186"/>
      <c r="R11" s="185"/>
      <c r="S11" s="68"/>
      <c r="T11" s="68"/>
      <c r="U11" s="68"/>
      <c r="V11" s="68"/>
    </row>
    <row r="12" spans="1:26" ht="24" customHeight="1" x14ac:dyDescent="0.3">
      <c r="A12" s="1"/>
      <c r="B12" s="184"/>
      <c r="C12" s="184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 t="s">
        <v>158</v>
      </c>
      <c r="O12" s="185"/>
      <c r="P12" s="185" t="s">
        <v>13</v>
      </c>
      <c r="Q12" s="186"/>
      <c r="R12" s="185"/>
      <c r="S12" s="68"/>
      <c r="T12" s="68"/>
      <c r="U12" s="68"/>
      <c r="V12" s="68"/>
    </row>
    <row r="13" spans="1:26" ht="24" customHeight="1" x14ac:dyDescent="0.3">
      <c r="A13" s="1"/>
      <c r="B13" s="184"/>
      <c r="C13" s="184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 t="s">
        <v>157</v>
      </c>
      <c r="O13" s="185"/>
      <c r="P13" s="244"/>
      <c r="Q13" s="186"/>
      <c r="R13" s="185"/>
      <c r="S13" s="68"/>
      <c r="T13" s="68"/>
      <c r="U13" s="68"/>
      <c r="V13" s="68"/>
    </row>
    <row r="14" spans="1:26" ht="24" customHeight="1" x14ac:dyDescent="0.3">
      <c r="A14" s="1"/>
      <c r="B14" s="187"/>
      <c r="C14" s="187"/>
      <c r="D14" s="188"/>
      <c r="E14" s="261"/>
      <c r="F14" s="189"/>
      <c r="G14" s="187"/>
      <c r="H14" s="188"/>
      <c r="I14" s="187"/>
      <c r="J14" s="188"/>
      <c r="K14" s="261"/>
      <c r="L14" s="188"/>
      <c r="M14" s="261"/>
      <c r="N14" s="188"/>
      <c r="O14" s="261"/>
      <c r="P14" s="261"/>
      <c r="Q14" s="187"/>
      <c r="R14" s="188"/>
      <c r="S14" s="68"/>
      <c r="T14" s="68"/>
      <c r="U14" s="68"/>
      <c r="V14" s="68"/>
      <c r="W14" s="140"/>
      <c r="X14" s="140"/>
      <c r="Y14" s="140"/>
      <c r="Z14" s="140"/>
    </row>
    <row r="15" spans="1:26" ht="24" customHeight="1" x14ac:dyDescent="0.3">
      <c r="A15" s="1" t="s">
        <v>170</v>
      </c>
      <c r="B15" s="190"/>
      <c r="C15" s="190"/>
      <c r="D15" s="200">
        <v>8266127954</v>
      </c>
      <c r="E15" s="201"/>
      <c r="F15" s="200">
        <v>-1559517810</v>
      </c>
      <c r="G15" s="202"/>
      <c r="H15" s="192" t="s">
        <v>0</v>
      </c>
      <c r="I15" s="202"/>
      <c r="J15" s="200">
        <v>-819437470</v>
      </c>
      <c r="K15" s="201"/>
      <c r="L15" s="200">
        <v>-1832635284</v>
      </c>
      <c r="M15" s="202"/>
      <c r="N15" s="200">
        <v>-172500691</v>
      </c>
      <c r="O15" s="192"/>
      <c r="P15" s="193">
        <f>SUM(N15:O15)</f>
        <v>-172500691</v>
      </c>
      <c r="Q15" s="194"/>
      <c r="R15" s="195">
        <f>SUM(D15:L15,P15)</f>
        <v>3882036699</v>
      </c>
      <c r="S15" s="141"/>
      <c r="T15" s="141"/>
      <c r="U15" s="141"/>
      <c r="V15" s="141"/>
    </row>
    <row r="16" spans="1:26" ht="24" customHeight="1" x14ac:dyDescent="0.3">
      <c r="A16" s="1" t="s">
        <v>292</v>
      </c>
      <c r="B16" s="190"/>
      <c r="C16" s="190"/>
      <c r="D16" s="200">
        <v>343</v>
      </c>
      <c r="E16" s="201"/>
      <c r="F16" s="200">
        <v>1205</v>
      </c>
      <c r="G16" s="202"/>
      <c r="H16" s="192" t="s">
        <v>0</v>
      </c>
      <c r="I16" s="202"/>
      <c r="J16" s="192" t="s">
        <v>0</v>
      </c>
      <c r="K16" s="201"/>
      <c r="L16" s="192" t="s">
        <v>0</v>
      </c>
      <c r="M16" s="202"/>
      <c r="N16" s="192" t="s">
        <v>0</v>
      </c>
      <c r="O16" s="192"/>
      <c r="P16" s="192" t="s">
        <v>0</v>
      </c>
      <c r="Q16" s="194"/>
      <c r="R16" s="195">
        <f>SUM(D16:L16,P16)</f>
        <v>1548</v>
      </c>
      <c r="S16" s="141"/>
      <c r="T16" s="141"/>
      <c r="U16" s="141"/>
      <c r="V16" s="141"/>
    </row>
    <row r="17" spans="1:22" ht="24" customHeight="1" x14ac:dyDescent="0.3">
      <c r="A17" s="1" t="s">
        <v>208</v>
      </c>
      <c r="B17" s="190"/>
      <c r="C17" s="190"/>
      <c r="D17" s="200"/>
      <c r="E17" s="201"/>
      <c r="F17" s="200"/>
      <c r="G17" s="191"/>
      <c r="H17" s="192"/>
      <c r="I17" s="191"/>
      <c r="J17" s="200"/>
      <c r="K17" s="191"/>
      <c r="L17" s="200"/>
      <c r="M17" s="191"/>
      <c r="N17" s="200"/>
      <c r="O17" s="192"/>
      <c r="P17" s="193"/>
      <c r="Q17" s="194"/>
      <c r="R17" s="195"/>
      <c r="S17" s="141"/>
      <c r="T17" s="141"/>
      <c r="U17" s="141"/>
      <c r="V17" s="141"/>
    </row>
    <row r="18" spans="1:22" ht="24" customHeight="1" x14ac:dyDescent="0.3">
      <c r="A18" s="4" t="s">
        <v>209</v>
      </c>
      <c r="B18" s="243">
        <v>20.2</v>
      </c>
      <c r="C18" s="190">
        <v>6333315597</v>
      </c>
      <c r="D18" s="200">
        <v>-3223789902</v>
      </c>
      <c r="E18" s="201"/>
      <c r="F18" s="200">
        <v>1559517810</v>
      </c>
      <c r="G18" s="202"/>
      <c r="H18" s="200" t="s">
        <v>0</v>
      </c>
      <c r="I18" s="202"/>
      <c r="J18" s="200" t="s">
        <v>0</v>
      </c>
      <c r="K18" s="201"/>
      <c r="L18" s="200">
        <v>1664272092</v>
      </c>
      <c r="M18" s="202"/>
      <c r="N18" s="200" t="s">
        <v>0</v>
      </c>
      <c r="O18" s="192"/>
      <c r="P18" s="200" t="s">
        <v>0</v>
      </c>
      <c r="Q18" s="194"/>
      <c r="R18" s="239" t="s">
        <v>0</v>
      </c>
      <c r="S18" s="141"/>
      <c r="T18" s="141"/>
      <c r="U18" s="141"/>
      <c r="V18" s="141"/>
    </row>
    <row r="19" spans="1:22" ht="24" customHeight="1" x14ac:dyDescent="0.3">
      <c r="A19" s="1" t="s">
        <v>192</v>
      </c>
      <c r="B19" s="1"/>
      <c r="C19" s="1"/>
      <c r="D19" s="203" t="s">
        <v>0</v>
      </c>
      <c r="E19" s="201"/>
      <c r="F19" s="203" t="s">
        <v>0</v>
      </c>
      <c r="G19" s="202"/>
      <c r="H19" s="200">
        <v>655549976</v>
      </c>
      <c r="I19" s="202"/>
      <c r="J19" s="203" t="s">
        <v>0</v>
      </c>
      <c r="K19" s="201"/>
      <c r="L19" s="241">
        <v>-276218152</v>
      </c>
      <c r="M19" s="204"/>
      <c r="N19" s="200">
        <v>50875282</v>
      </c>
      <c r="O19" s="192"/>
      <c r="P19" s="193">
        <f>SUM(N19:O19)</f>
        <v>50875282</v>
      </c>
      <c r="Q19" s="194"/>
      <c r="R19" s="195">
        <f>SUM(D19:L19,P19)</f>
        <v>430207106</v>
      </c>
      <c r="S19" s="141"/>
      <c r="T19" s="141"/>
      <c r="U19" s="141"/>
      <c r="V19" s="141"/>
    </row>
    <row r="20" spans="1:22" ht="24" customHeight="1" thickBot="1" x14ac:dyDescent="0.35">
      <c r="A20" s="2" t="s">
        <v>283</v>
      </c>
      <c r="B20" s="1"/>
      <c r="C20" s="1"/>
      <c r="D20" s="196">
        <f>SUM(D15:D19)</f>
        <v>5042338395</v>
      </c>
      <c r="E20" s="194"/>
      <c r="F20" s="196">
        <f>SUM(F15:F19)</f>
        <v>1205</v>
      </c>
      <c r="G20" s="195"/>
      <c r="H20" s="196">
        <f>SUM(H15:H19)</f>
        <v>655549976</v>
      </c>
      <c r="I20" s="195"/>
      <c r="J20" s="196">
        <f>SUM(J15:J19)</f>
        <v>-819437470</v>
      </c>
      <c r="K20" s="195"/>
      <c r="L20" s="196">
        <f>SUM(L15:L19)</f>
        <v>-444581344</v>
      </c>
      <c r="M20" s="195"/>
      <c r="N20" s="196">
        <f>SUM(N15:N19)</f>
        <v>-121625409</v>
      </c>
      <c r="O20" s="197"/>
      <c r="P20" s="198">
        <f>SUM(N20:O20)</f>
        <v>-121625409</v>
      </c>
      <c r="Q20" s="195"/>
      <c r="R20" s="196">
        <f>SUM(R15:R19)</f>
        <v>4312245353</v>
      </c>
      <c r="S20" s="141"/>
      <c r="T20" s="141"/>
      <c r="U20" s="141"/>
      <c r="V20" s="141"/>
    </row>
    <row r="21" spans="1:22" ht="24" customHeight="1" thickTop="1" x14ac:dyDescent="0.3">
      <c r="A21" s="199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22" ht="24" customHeight="1" x14ac:dyDescent="0.3">
      <c r="A22" s="1" t="s">
        <v>230</v>
      </c>
      <c r="B22" s="190"/>
      <c r="C22" s="190"/>
      <c r="D22" s="200">
        <v>5042338395</v>
      </c>
      <c r="E22" s="201"/>
      <c r="F22" s="200">
        <v>1205</v>
      </c>
      <c r="G22" s="202"/>
      <c r="H22" s="202">
        <v>655549976</v>
      </c>
      <c r="I22" s="202"/>
      <c r="J22" s="200">
        <v>-819437470</v>
      </c>
      <c r="K22" s="201"/>
      <c r="L22" s="200">
        <v>-525639930</v>
      </c>
      <c r="M22" s="202"/>
      <c r="N22" s="200">
        <v>-92933049</v>
      </c>
      <c r="O22" s="192"/>
      <c r="P22" s="193">
        <f>SUM(N22:O22)</f>
        <v>-92933049</v>
      </c>
      <c r="Q22" s="201"/>
      <c r="R22" s="195">
        <f>SUM(D22:L22,P22)</f>
        <v>4259879127</v>
      </c>
      <c r="S22" s="141"/>
      <c r="T22" s="141"/>
      <c r="U22" s="141"/>
      <c r="V22" s="141"/>
    </row>
    <row r="23" spans="1:22" ht="24" customHeight="1" x14ac:dyDescent="0.3">
      <c r="A23" s="1" t="s">
        <v>270</v>
      </c>
      <c r="B23" s="1"/>
      <c r="C23" s="1"/>
      <c r="D23" s="203" t="s">
        <v>0</v>
      </c>
      <c r="E23" s="201"/>
      <c r="F23" s="203" t="s">
        <v>0</v>
      </c>
      <c r="G23" s="202"/>
      <c r="H23" s="203" t="s">
        <v>0</v>
      </c>
      <c r="I23" s="202"/>
      <c r="J23" s="203" t="s">
        <v>0</v>
      </c>
      <c r="K23" s="201"/>
      <c r="L23" s="241">
        <v>-208787696</v>
      </c>
      <c r="M23" s="204"/>
      <c r="N23" s="200">
        <v>-76878653</v>
      </c>
      <c r="O23" s="200"/>
      <c r="P23" s="200">
        <f t="shared" ref="P23:P24" si="0">SUM(N23:O23)</f>
        <v>-76878653</v>
      </c>
      <c r="Q23" s="201"/>
      <c r="R23" s="195">
        <f>SUM(D23:L23,P23)</f>
        <v>-285666349</v>
      </c>
      <c r="S23" s="141"/>
      <c r="T23" s="141"/>
      <c r="U23" s="141"/>
      <c r="V23" s="141"/>
    </row>
    <row r="24" spans="1:22" ht="24" customHeight="1" thickBot="1" x14ac:dyDescent="0.35">
      <c r="A24" s="2" t="s">
        <v>284</v>
      </c>
      <c r="B24" s="1"/>
      <c r="C24" s="1"/>
      <c r="D24" s="205">
        <f>SUM(D22:D23)</f>
        <v>5042338395</v>
      </c>
      <c r="E24" s="201"/>
      <c r="F24" s="205">
        <f>SUM(F22:F23)</f>
        <v>1205</v>
      </c>
      <c r="G24" s="202"/>
      <c r="H24" s="205">
        <f>SUM(H22:H23)</f>
        <v>655549976</v>
      </c>
      <c r="I24" s="202"/>
      <c r="J24" s="205">
        <f>SUM(J22:J23)</f>
        <v>-819437470</v>
      </c>
      <c r="K24" s="202"/>
      <c r="L24" s="205">
        <f>SUM(L22:L23)</f>
        <v>-734427626</v>
      </c>
      <c r="M24" s="202"/>
      <c r="N24" s="205">
        <f>SUM(N22:N23)</f>
        <v>-169811702</v>
      </c>
      <c r="O24" s="202"/>
      <c r="P24" s="205">
        <f t="shared" si="0"/>
        <v>-169811702</v>
      </c>
      <c r="Q24" s="202"/>
      <c r="R24" s="205">
        <f>SUM(R22:R23)</f>
        <v>3974212778</v>
      </c>
      <c r="S24" s="141"/>
      <c r="T24" s="141"/>
      <c r="U24" s="141"/>
      <c r="V24" s="141"/>
    </row>
    <row r="25" spans="1:22" ht="24" customHeight="1" thickTop="1" x14ac:dyDescent="0.3">
      <c r="A25" s="199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22" s="182" customFormat="1" ht="24" customHeight="1" x14ac:dyDescent="0.25">
      <c r="A26" s="183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22" ht="24" customHeight="1" x14ac:dyDescent="0.3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22" ht="24" customHeight="1" x14ac:dyDescent="0.3">
      <c r="A28" s="142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22" ht="24" customHeight="1" x14ac:dyDescent="0.3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22" ht="24" customHeight="1" x14ac:dyDescent="0.3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22" ht="24" customHeight="1" x14ac:dyDescent="0.3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22" ht="24" customHeight="1" x14ac:dyDescent="0.3">
      <c r="A32" s="37" t="s">
        <v>97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rgb="FF00B050"/>
  </sheetPr>
  <dimension ref="A1:J101"/>
  <sheetViews>
    <sheetView tabSelected="1" view="pageBreakPreview" topLeftCell="A46" zoomScale="77" zoomScaleNormal="70" zoomScaleSheetLayoutView="90" workbookViewId="0">
      <selection activeCell="A14" sqref="A14"/>
    </sheetView>
  </sheetViews>
  <sheetFormatPr defaultColWidth="9.33203125" defaultRowHeight="24" customHeight="1" x14ac:dyDescent="0.35"/>
  <cols>
    <col min="1" max="1" width="66.1640625" style="6" customWidth="1"/>
    <col min="2" max="2" width="6.1640625" style="6" bestFit="1" customWidth="1"/>
    <col min="3" max="3" width="1" style="6" customWidth="1"/>
    <col min="4" max="4" width="14.58203125" style="62" customWidth="1"/>
    <col min="5" max="5" width="1.58203125" style="62" customWidth="1"/>
    <col min="6" max="6" width="14.58203125" style="62" customWidth="1"/>
    <col min="7" max="7" width="1.33203125" style="62" customWidth="1"/>
    <col min="8" max="8" width="14.58203125" style="6" customWidth="1"/>
    <col min="9" max="9" width="0.83203125" style="6" customWidth="1"/>
    <col min="10" max="10" width="14.58203125" style="6" customWidth="1"/>
    <col min="11" max="11" width="1.08203125" style="6" customWidth="1"/>
    <col min="12" max="12" width="9.33203125" style="6"/>
    <col min="13" max="13" width="15.33203125" style="6" bestFit="1" customWidth="1"/>
    <col min="14" max="16384" width="9.33203125" style="6"/>
  </cols>
  <sheetData>
    <row r="1" spans="1:10" ht="24" customHeight="1" x14ac:dyDescent="0.35">
      <c r="A1" s="265" t="s">
        <v>196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ht="24" customHeight="1" x14ac:dyDescent="0.35">
      <c r="A2" s="265" t="s">
        <v>78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7" customFormat="1" ht="24" customHeight="1" x14ac:dyDescent="0.3">
      <c r="A3" s="268" t="s">
        <v>282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0" s="7" customFormat="1" ht="24" customHeight="1" x14ac:dyDescent="0.3">
      <c r="A4" s="268" t="s">
        <v>99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0" ht="24" customHeight="1" x14ac:dyDescent="0.35">
      <c r="A5" s="269" t="s">
        <v>63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0" s="37" customFormat="1" ht="9" customHeight="1" x14ac:dyDescent="0.8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s="37" customFormat="1" ht="24" customHeight="1" x14ac:dyDescent="0.85">
      <c r="A7" s="12"/>
      <c r="B7" s="12" t="s">
        <v>18</v>
      </c>
      <c r="C7" s="12"/>
      <c r="D7" s="267" t="s">
        <v>1</v>
      </c>
      <c r="E7" s="267"/>
      <c r="F7" s="267"/>
      <c r="G7" s="13"/>
      <c r="H7" s="267" t="s">
        <v>61</v>
      </c>
      <c r="I7" s="267"/>
      <c r="J7" s="267"/>
    </row>
    <row r="8" spans="1:10" s="37" customFormat="1" ht="24" customHeight="1" x14ac:dyDescent="0.85">
      <c r="A8" s="12"/>
      <c r="B8" s="12"/>
      <c r="C8" s="12"/>
      <c r="D8" s="267" t="s">
        <v>19</v>
      </c>
      <c r="E8" s="267"/>
      <c r="F8" s="267"/>
      <c r="G8" s="13"/>
      <c r="H8" s="267" t="s">
        <v>19</v>
      </c>
      <c r="I8" s="267"/>
      <c r="J8" s="267"/>
    </row>
    <row r="9" spans="1:10" s="37" customFormat="1" ht="24" customHeight="1" x14ac:dyDescent="0.85">
      <c r="A9" s="12"/>
      <c r="C9" s="12"/>
      <c r="D9" s="15">
        <v>2022</v>
      </c>
      <c r="E9" s="16"/>
      <c r="F9" s="15">
        <v>2021</v>
      </c>
      <c r="G9" s="14"/>
      <c r="H9" s="15">
        <v>2022</v>
      </c>
      <c r="I9" s="16"/>
      <c r="J9" s="15">
        <v>2021</v>
      </c>
    </row>
    <row r="10" spans="1:10" s="37" customFormat="1" ht="24" customHeight="1" x14ac:dyDescent="0.85">
      <c r="A10" s="242" t="s">
        <v>307</v>
      </c>
      <c r="C10" s="12"/>
      <c r="D10" s="15"/>
      <c r="E10" s="16"/>
      <c r="F10" s="15"/>
      <c r="G10" s="14"/>
      <c r="H10" s="15"/>
      <c r="I10" s="16"/>
      <c r="J10" s="15"/>
    </row>
    <row r="11" spans="1:10" s="37" customFormat="1" ht="24" customHeight="1" x14ac:dyDescent="0.85">
      <c r="A11" s="70" t="s">
        <v>22</v>
      </c>
      <c r="B11" s="70"/>
      <c r="C11" s="12"/>
      <c r="D11" s="139"/>
      <c r="E11" s="139"/>
      <c r="F11" s="139"/>
      <c r="G11" s="139"/>
      <c r="H11" s="139"/>
      <c r="J11" s="139"/>
    </row>
    <row r="12" spans="1:10" s="37" customFormat="1" ht="24" customHeight="1" x14ac:dyDescent="0.85">
      <c r="A12" s="10" t="s">
        <v>233</v>
      </c>
      <c r="B12" s="10"/>
      <c r="C12" s="35"/>
      <c r="D12" s="77">
        <v>525505503</v>
      </c>
      <c r="E12" s="77"/>
      <c r="F12" s="77">
        <v>-2116070836</v>
      </c>
      <c r="G12" s="77"/>
      <c r="H12" s="77">
        <v>-208787696</v>
      </c>
      <c r="I12" s="77"/>
      <c r="J12" s="77">
        <v>-276218152</v>
      </c>
    </row>
    <row r="13" spans="1:10" s="37" customFormat="1" ht="24" customHeight="1" x14ac:dyDescent="0.85">
      <c r="A13" s="144" t="s">
        <v>181</v>
      </c>
      <c r="B13" s="144"/>
      <c r="C13" s="35"/>
      <c r="D13" s="77"/>
      <c r="E13" s="77"/>
      <c r="F13" s="77"/>
      <c r="G13" s="77"/>
      <c r="H13" s="77"/>
      <c r="I13" s="77"/>
      <c r="J13" s="77"/>
    </row>
    <row r="14" spans="1:10" s="37" customFormat="1" ht="24" customHeight="1" x14ac:dyDescent="0.85">
      <c r="A14" s="145" t="s">
        <v>182</v>
      </c>
      <c r="B14" s="144"/>
      <c r="C14" s="35"/>
      <c r="D14" s="77">
        <v>389734265</v>
      </c>
      <c r="E14" s="77"/>
      <c r="F14" s="77">
        <v>280844293</v>
      </c>
      <c r="G14" s="77"/>
      <c r="H14" s="77">
        <v>-521673</v>
      </c>
      <c r="I14" s="77"/>
      <c r="J14" s="77">
        <v>-589848</v>
      </c>
    </row>
    <row r="15" spans="1:10" s="37" customFormat="1" ht="24" customHeight="1" x14ac:dyDescent="0.85">
      <c r="A15" s="145" t="s">
        <v>70</v>
      </c>
      <c r="B15" s="146"/>
      <c r="C15" s="35"/>
      <c r="D15" s="77">
        <v>15099566</v>
      </c>
      <c r="E15" s="77"/>
      <c r="F15" s="77">
        <v>16547754</v>
      </c>
      <c r="G15" s="21"/>
      <c r="H15" s="21">
        <v>8883925</v>
      </c>
      <c r="I15" s="21"/>
      <c r="J15" s="21">
        <v>9707474</v>
      </c>
    </row>
    <row r="16" spans="1:10" s="37" customFormat="1" ht="24" customHeight="1" x14ac:dyDescent="0.85">
      <c r="A16" s="145" t="s">
        <v>185</v>
      </c>
      <c r="B16" s="146"/>
      <c r="C16" s="35"/>
      <c r="D16" s="44">
        <v>0</v>
      </c>
      <c r="E16" s="77"/>
      <c r="F16" s="77">
        <v>204492224</v>
      </c>
      <c r="G16" s="77"/>
      <c r="H16" s="44">
        <v>0</v>
      </c>
      <c r="I16" s="77"/>
      <c r="J16" s="44">
        <v>0</v>
      </c>
    </row>
    <row r="17" spans="1:10" s="37" customFormat="1" ht="24" customHeight="1" x14ac:dyDescent="0.85">
      <c r="A17" s="145" t="s">
        <v>293</v>
      </c>
      <c r="B17" s="146"/>
      <c r="C17" s="35"/>
      <c r="D17" s="249">
        <v>-47707</v>
      </c>
      <c r="E17" s="77"/>
      <c r="F17" s="77">
        <v>1481840</v>
      </c>
      <c r="G17" s="77"/>
      <c r="H17" s="249">
        <v>-47707</v>
      </c>
      <c r="I17" s="77"/>
      <c r="J17" s="77">
        <v>1481840</v>
      </c>
    </row>
    <row r="18" spans="1:10" s="37" customFormat="1" ht="24" customHeight="1" x14ac:dyDescent="0.85">
      <c r="A18" s="145" t="s">
        <v>231</v>
      </c>
      <c r="B18" s="146"/>
      <c r="C18" s="35">
        <v>6333315597</v>
      </c>
      <c r="D18" s="147"/>
      <c r="E18" s="77"/>
      <c r="F18" s="58"/>
      <c r="G18" s="77"/>
      <c r="H18" s="147"/>
      <c r="I18" s="77"/>
      <c r="J18" s="147"/>
    </row>
    <row r="19" spans="1:10" s="37" customFormat="1" ht="24" customHeight="1" x14ac:dyDescent="0.85">
      <c r="A19" s="85" t="s">
        <v>275</v>
      </c>
      <c r="B19" s="146"/>
      <c r="C19" s="35"/>
      <c r="D19" s="77">
        <v>26994562</v>
      </c>
      <c r="E19" s="77"/>
      <c r="F19" s="44">
        <v>0</v>
      </c>
      <c r="G19" s="77"/>
      <c r="H19" s="44">
        <v>0</v>
      </c>
      <c r="I19" s="77"/>
      <c r="J19" s="44">
        <v>0</v>
      </c>
    </row>
    <row r="20" spans="1:10" s="37" customFormat="1" ht="24" customHeight="1" x14ac:dyDescent="0.85">
      <c r="A20" s="145" t="s">
        <v>234</v>
      </c>
      <c r="B20" s="146"/>
      <c r="C20" s="35"/>
      <c r="D20" s="77">
        <v>-1782760</v>
      </c>
      <c r="E20" s="77"/>
      <c r="F20" s="77">
        <v>1427471259</v>
      </c>
      <c r="G20" s="20"/>
      <c r="H20" s="20">
        <v>-8487245</v>
      </c>
      <c r="I20" s="20"/>
      <c r="J20" s="20">
        <v>16489009</v>
      </c>
    </row>
    <row r="21" spans="1:10" s="37" customFormat="1" ht="24" customHeight="1" x14ac:dyDescent="0.85">
      <c r="A21" s="145" t="s">
        <v>265</v>
      </c>
      <c r="B21" s="146"/>
      <c r="C21" s="35"/>
      <c r="D21" s="44">
        <v>0</v>
      </c>
      <c r="E21" s="77"/>
      <c r="F21" s="77">
        <v>-10349877</v>
      </c>
      <c r="G21" s="20"/>
      <c r="H21" s="44">
        <v>0</v>
      </c>
      <c r="I21" s="20"/>
      <c r="J21" s="77">
        <v>-10349877</v>
      </c>
    </row>
    <row r="22" spans="1:10" s="37" customFormat="1" ht="24" customHeight="1" x14ac:dyDescent="0.85">
      <c r="A22" s="145" t="s">
        <v>131</v>
      </c>
      <c r="B22" s="146"/>
      <c r="C22" s="35"/>
      <c r="D22" s="77">
        <v>2690218</v>
      </c>
      <c r="E22" s="77"/>
      <c r="F22" s="77">
        <v>5214317</v>
      </c>
      <c r="G22" s="20"/>
      <c r="H22" s="20">
        <v>2764942</v>
      </c>
      <c r="I22" s="20"/>
      <c r="J22" s="20">
        <v>2949238</v>
      </c>
    </row>
    <row r="23" spans="1:10" s="37" customFormat="1" ht="24" customHeight="1" x14ac:dyDescent="0.85">
      <c r="A23" s="145" t="s">
        <v>6</v>
      </c>
      <c r="B23" s="146"/>
      <c r="C23" s="35"/>
      <c r="D23" s="77">
        <v>-28268534</v>
      </c>
      <c r="E23" s="77"/>
      <c r="F23" s="77">
        <v>-143555</v>
      </c>
      <c r="G23" s="20"/>
      <c r="H23" s="20">
        <v>-116931349</v>
      </c>
      <c r="I23" s="20"/>
      <c r="J23" s="20">
        <v>-132002999</v>
      </c>
    </row>
    <row r="24" spans="1:10" s="37" customFormat="1" ht="24" customHeight="1" x14ac:dyDescent="0.85">
      <c r="A24" s="145" t="s">
        <v>271</v>
      </c>
      <c r="B24" s="146"/>
      <c r="C24" s="35"/>
      <c r="D24" s="77">
        <v>-3075000</v>
      </c>
      <c r="E24" s="77"/>
      <c r="F24" s="44">
        <v>0</v>
      </c>
      <c r="G24" s="20"/>
      <c r="H24" s="20">
        <v>-3075000</v>
      </c>
      <c r="I24" s="20"/>
      <c r="J24" s="44">
        <v>0</v>
      </c>
    </row>
    <row r="25" spans="1:10" s="37" customFormat="1" ht="24" customHeight="1" x14ac:dyDescent="0.85">
      <c r="A25" s="145" t="s">
        <v>58</v>
      </c>
      <c r="B25" s="146"/>
      <c r="C25" s="35"/>
      <c r="D25" s="92">
        <v>545161015</v>
      </c>
      <c r="E25" s="77"/>
      <c r="F25" s="92">
        <v>853732918</v>
      </c>
      <c r="G25" s="20"/>
      <c r="H25" s="180">
        <v>238418791</v>
      </c>
      <c r="I25" s="20"/>
      <c r="J25" s="180">
        <v>286378727</v>
      </c>
    </row>
    <row r="26" spans="1:10" s="37" customFormat="1" ht="24" customHeight="1" x14ac:dyDescent="0.85">
      <c r="A26" s="144" t="s">
        <v>195</v>
      </c>
      <c r="B26" s="146"/>
      <c r="C26" s="35"/>
      <c r="D26" s="77">
        <f>SUM(D12:D25)</f>
        <v>1472011128</v>
      </c>
      <c r="E26" s="43"/>
      <c r="F26" s="77">
        <f>SUM(F12:F25)</f>
        <v>663220337</v>
      </c>
      <c r="G26" s="43"/>
      <c r="H26" s="77">
        <f>SUM(H12:H25)</f>
        <v>-87783012</v>
      </c>
      <c r="I26" s="21"/>
      <c r="J26" s="77">
        <f>SUM(J12:J25)</f>
        <v>-102154588</v>
      </c>
    </row>
    <row r="27" spans="1:10" s="37" customFormat="1" ht="24" customHeight="1" x14ac:dyDescent="0.85">
      <c r="A27" s="144" t="s">
        <v>59</v>
      </c>
      <c r="B27" s="144"/>
      <c r="C27" s="35">
        <f>SUM(C15:C26)</f>
        <v>6333315597</v>
      </c>
      <c r="D27" s="77"/>
      <c r="E27" s="43"/>
      <c r="F27" s="77"/>
      <c r="G27" s="43"/>
      <c r="H27" s="77"/>
      <c r="I27" s="21"/>
      <c r="J27" s="77"/>
    </row>
    <row r="28" spans="1:10" s="37" customFormat="1" ht="24" customHeight="1" x14ac:dyDescent="0.85">
      <c r="A28" s="145" t="s">
        <v>298</v>
      </c>
      <c r="B28" s="144"/>
      <c r="C28" s="35"/>
      <c r="D28" s="77">
        <v>-434567035</v>
      </c>
      <c r="E28" s="43"/>
      <c r="F28" s="44">
        <v>0</v>
      </c>
      <c r="G28" s="43"/>
      <c r="H28" s="44">
        <v>0</v>
      </c>
      <c r="I28" s="21"/>
      <c r="J28" s="44">
        <v>0</v>
      </c>
    </row>
    <row r="29" spans="1:10" s="37" customFormat="1" ht="24" customHeight="1" x14ac:dyDescent="0.85">
      <c r="A29" s="145" t="s">
        <v>118</v>
      </c>
      <c r="B29" s="146"/>
      <c r="C29" s="35"/>
      <c r="D29" s="77">
        <v>-118984836</v>
      </c>
      <c r="E29" s="43"/>
      <c r="F29" s="77">
        <v>410431241</v>
      </c>
      <c r="G29" s="20"/>
      <c r="H29" s="20">
        <v>-26366898</v>
      </c>
      <c r="I29" s="21"/>
      <c r="J29" s="20">
        <v>-71725904</v>
      </c>
    </row>
    <row r="30" spans="1:10" s="37" customFormat="1" ht="24" customHeight="1" x14ac:dyDescent="0.85">
      <c r="A30" s="145" t="s">
        <v>171</v>
      </c>
      <c r="B30" s="146"/>
      <c r="C30" s="35"/>
      <c r="D30" s="44">
        <v>0</v>
      </c>
      <c r="E30" s="43"/>
      <c r="F30" s="77">
        <v>33259000</v>
      </c>
      <c r="G30" s="43"/>
      <c r="H30" s="44">
        <v>0</v>
      </c>
      <c r="I30" s="21"/>
      <c r="J30" s="44">
        <v>0</v>
      </c>
    </row>
    <row r="31" spans="1:10" s="37" customFormat="1" ht="24" customHeight="1" x14ac:dyDescent="0.85">
      <c r="A31" s="145" t="s">
        <v>184</v>
      </c>
      <c r="B31" s="146"/>
      <c r="C31" s="35"/>
      <c r="D31" s="81">
        <v>57325571</v>
      </c>
      <c r="E31" s="43"/>
      <c r="F31" s="81">
        <v>71205539</v>
      </c>
      <c r="G31" s="43"/>
      <c r="H31" s="44">
        <v>0</v>
      </c>
      <c r="I31" s="77"/>
      <c r="J31" s="44">
        <v>0</v>
      </c>
    </row>
    <row r="32" spans="1:10" s="37" customFormat="1" ht="24" customHeight="1" x14ac:dyDescent="0.85">
      <c r="A32" s="145" t="s">
        <v>134</v>
      </c>
      <c r="B32" s="146"/>
      <c r="C32" s="35"/>
      <c r="D32" s="81">
        <v>2602402169</v>
      </c>
      <c r="E32" s="43"/>
      <c r="F32" s="81">
        <v>756223911.16441071</v>
      </c>
      <c r="G32" s="20"/>
      <c r="H32" s="20">
        <v>-8189107</v>
      </c>
      <c r="I32" s="21"/>
      <c r="J32" s="20">
        <v>-1584947</v>
      </c>
    </row>
    <row r="33" spans="1:10" s="37" customFormat="1" ht="24" customHeight="1" x14ac:dyDescent="0.85">
      <c r="A33" s="145" t="s">
        <v>28</v>
      </c>
      <c r="B33" s="146"/>
      <c r="C33" s="35"/>
      <c r="D33" s="44">
        <v>0</v>
      </c>
      <c r="E33" s="43"/>
      <c r="F33" s="81">
        <v>-3043471</v>
      </c>
      <c r="G33" s="20"/>
      <c r="H33" s="44">
        <v>0</v>
      </c>
      <c r="I33" s="21"/>
      <c r="J33" s="44">
        <v>0</v>
      </c>
    </row>
    <row r="34" spans="1:10" s="37" customFormat="1" ht="24" customHeight="1" x14ac:dyDescent="0.85">
      <c r="A34" s="145" t="s">
        <v>200</v>
      </c>
      <c r="B34" s="146"/>
      <c r="C34" s="35"/>
      <c r="D34" s="44">
        <v>0</v>
      </c>
      <c r="E34" s="43"/>
      <c r="F34" s="81">
        <v>-45162300</v>
      </c>
      <c r="G34" s="43"/>
      <c r="H34" s="44">
        <v>0</v>
      </c>
      <c r="I34" s="21"/>
      <c r="J34" s="44">
        <v>0</v>
      </c>
    </row>
    <row r="35" spans="1:10" s="37" customFormat="1" ht="24" customHeight="1" x14ac:dyDescent="0.85">
      <c r="A35" s="145" t="s">
        <v>266</v>
      </c>
      <c r="B35" s="146"/>
      <c r="C35" s="35"/>
      <c r="D35" s="81">
        <v>168335842</v>
      </c>
      <c r="E35" s="43"/>
      <c r="F35" s="81">
        <v>4486109</v>
      </c>
      <c r="G35" s="43"/>
      <c r="H35" s="44">
        <v>0</v>
      </c>
      <c r="I35" s="21"/>
      <c r="J35" s="44">
        <v>0</v>
      </c>
    </row>
    <row r="36" spans="1:10" s="37" customFormat="1" ht="24" customHeight="1" x14ac:dyDescent="0.85">
      <c r="A36" s="145" t="s">
        <v>199</v>
      </c>
      <c r="B36" s="146"/>
      <c r="C36" s="35"/>
      <c r="D36" s="81"/>
      <c r="E36" s="43"/>
      <c r="F36" s="81"/>
      <c r="G36" s="176"/>
      <c r="H36" s="147"/>
      <c r="I36" s="176"/>
      <c r="J36" s="252"/>
    </row>
    <row r="37" spans="1:10" s="37" customFormat="1" ht="24" customHeight="1" x14ac:dyDescent="0.85">
      <c r="A37" s="145" t="s">
        <v>247</v>
      </c>
      <c r="B37" s="146"/>
      <c r="C37" s="35"/>
      <c r="D37" s="81">
        <v>1319433771</v>
      </c>
      <c r="E37" s="43"/>
      <c r="F37" s="81">
        <v>-1265658245</v>
      </c>
      <c r="G37" s="176"/>
      <c r="H37" s="44">
        <v>0</v>
      </c>
      <c r="I37" s="21"/>
      <c r="J37" s="44">
        <v>0</v>
      </c>
    </row>
    <row r="38" spans="1:10" s="37" customFormat="1" ht="24" customHeight="1" x14ac:dyDescent="0.85">
      <c r="A38" s="145" t="s">
        <v>33</v>
      </c>
      <c r="B38" s="146"/>
      <c r="C38" s="35"/>
      <c r="D38" s="77">
        <v>930131</v>
      </c>
      <c r="E38" s="43"/>
      <c r="F38" s="77">
        <v>616682</v>
      </c>
      <c r="G38" s="177"/>
      <c r="H38" s="249">
        <v>598478</v>
      </c>
      <c r="I38" s="175"/>
      <c r="J38" s="178">
        <v>299998</v>
      </c>
    </row>
    <row r="39" spans="1:10" s="37" customFormat="1" ht="24" customHeight="1" x14ac:dyDescent="0.85">
      <c r="A39" s="144" t="s">
        <v>60</v>
      </c>
      <c r="B39" s="144"/>
      <c r="C39" s="35"/>
      <c r="D39" s="81"/>
      <c r="E39" s="43"/>
      <c r="F39" s="178"/>
      <c r="G39" s="181"/>
      <c r="H39" s="181"/>
      <c r="I39" s="181"/>
      <c r="J39" s="179"/>
    </row>
    <row r="40" spans="1:10" s="37" customFormat="1" ht="24" customHeight="1" x14ac:dyDescent="0.85">
      <c r="A40" s="145" t="s">
        <v>120</v>
      </c>
      <c r="B40" s="146"/>
      <c r="C40" s="35"/>
      <c r="D40" s="77">
        <v>-1945227471</v>
      </c>
      <c r="E40" s="43"/>
      <c r="F40" s="77">
        <v>-359070764</v>
      </c>
      <c r="G40" s="181"/>
      <c r="H40" s="178">
        <v>437325687</v>
      </c>
      <c r="I40" s="177"/>
      <c r="J40" s="178">
        <v>531584621</v>
      </c>
    </row>
    <row r="41" spans="1:10" s="37" customFormat="1" ht="24" customHeight="1" x14ac:dyDescent="0.85">
      <c r="A41" s="145" t="s">
        <v>139</v>
      </c>
      <c r="B41" s="146"/>
      <c r="D41" s="77">
        <v>-1907921392</v>
      </c>
      <c r="E41" s="21"/>
      <c r="F41" s="77">
        <v>-679389970</v>
      </c>
      <c r="G41" s="178"/>
      <c r="H41" s="44">
        <v>0</v>
      </c>
      <c r="I41" s="177"/>
      <c r="J41" s="178">
        <v>-140000</v>
      </c>
    </row>
    <row r="42" spans="1:10" s="37" customFormat="1" ht="24" customHeight="1" x14ac:dyDescent="0.85">
      <c r="A42" s="145" t="s">
        <v>294</v>
      </c>
      <c r="B42" s="146"/>
      <c r="D42" s="77"/>
      <c r="E42" s="21"/>
      <c r="F42" s="77"/>
      <c r="G42" s="178"/>
      <c r="H42" s="147"/>
      <c r="I42" s="177"/>
      <c r="J42" s="178"/>
    </row>
    <row r="43" spans="1:10" s="37" customFormat="1" ht="24" customHeight="1" x14ac:dyDescent="0.85">
      <c r="A43" s="148" t="s">
        <v>308</v>
      </c>
      <c r="B43" s="146"/>
      <c r="D43" s="44">
        <v>0</v>
      </c>
      <c r="E43" s="21"/>
      <c r="F43" s="77">
        <v>492802022</v>
      </c>
      <c r="G43" s="178"/>
      <c r="H43" s="44">
        <v>0</v>
      </c>
      <c r="I43" s="177"/>
      <c r="J43" s="44">
        <v>0</v>
      </c>
    </row>
    <row r="44" spans="1:10" s="37" customFormat="1" ht="24" customHeight="1" x14ac:dyDescent="0.85">
      <c r="A44" s="145" t="s">
        <v>86</v>
      </c>
      <c r="B44" s="146"/>
      <c r="D44" s="44">
        <v>0</v>
      </c>
      <c r="E44" s="21"/>
      <c r="F44" s="77">
        <v>-67443183</v>
      </c>
      <c r="G44" s="175"/>
      <c r="H44" s="44">
        <v>0</v>
      </c>
      <c r="I44" s="175"/>
      <c r="J44" s="44">
        <v>0</v>
      </c>
    </row>
    <row r="45" spans="1:10" s="37" customFormat="1" ht="24" customHeight="1" x14ac:dyDescent="0.85">
      <c r="A45" s="148" t="s">
        <v>223</v>
      </c>
      <c r="B45" s="146"/>
      <c r="C45" s="35"/>
      <c r="D45" s="94">
        <f>SUM(D26:D44)</f>
        <v>1213737878</v>
      </c>
      <c r="E45" s="43"/>
      <c r="F45" s="94">
        <f>SUM(F26:F44)</f>
        <v>12476908.164410591</v>
      </c>
      <c r="G45" s="43"/>
      <c r="H45" s="94">
        <f>SUM(H26:H44)</f>
        <v>315585148</v>
      </c>
      <c r="I45" s="21"/>
      <c r="J45" s="94">
        <f>SUM(J26:J44)</f>
        <v>356279180</v>
      </c>
    </row>
    <row r="46" spans="1:10" s="37" customFormat="1" ht="24" customHeight="1" x14ac:dyDescent="0.85">
      <c r="A46" s="144" t="s">
        <v>105</v>
      </c>
      <c r="B46" s="149"/>
      <c r="C46" s="35"/>
      <c r="D46" s="77">
        <v>892303</v>
      </c>
      <c r="E46" s="43"/>
      <c r="F46" s="77">
        <v>143555</v>
      </c>
      <c r="G46" s="43"/>
      <c r="H46" s="77">
        <v>67951245</v>
      </c>
      <c r="I46" s="21"/>
      <c r="J46" s="77">
        <v>12863333</v>
      </c>
    </row>
    <row r="47" spans="1:10" s="37" customFormat="1" ht="24" customHeight="1" x14ac:dyDescent="0.85">
      <c r="A47" s="144" t="s">
        <v>272</v>
      </c>
      <c r="B47" s="149"/>
      <c r="C47" s="35"/>
      <c r="D47" s="77">
        <v>3075000</v>
      </c>
      <c r="E47" s="43"/>
      <c r="F47" s="44">
        <v>0</v>
      </c>
      <c r="G47" s="43"/>
      <c r="H47" s="77">
        <v>3075000</v>
      </c>
      <c r="I47" s="21"/>
      <c r="J47" s="44">
        <v>0</v>
      </c>
    </row>
    <row r="48" spans="1:10" s="37" customFormat="1" ht="24" customHeight="1" x14ac:dyDescent="0.85">
      <c r="A48" s="144" t="s">
        <v>68</v>
      </c>
      <c r="B48" s="149"/>
      <c r="C48" s="150"/>
      <c r="D48" s="77">
        <v>-591330386</v>
      </c>
      <c r="E48" s="43"/>
      <c r="F48" s="77">
        <v>-479228082</v>
      </c>
      <c r="G48" s="43"/>
      <c r="H48" s="77">
        <v>-246721636</v>
      </c>
      <c r="I48" s="21"/>
      <c r="J48" s="77">
        <v>-270219124</v>
      </c>
    </row>
    <row r="49" spans="1:10" s="37" customFormat="1" ht="24" customHeight="1" x14ac:dyDescent="0.85">
      <c r="A49" s="144" t="s">
        <v>69</v>
      </c>
      <c r="B49" s="149"/>
      <c r="C49" s="150"/>
      <c r="D49" s="92">
        <v>-11712805</v>
      </c>
      <c r="E49" s="43"/>
      <c r="F49" s="92">
        <v>-341679257</v>
      </c>
      <c r="G49" s="43"/>
      <c r="H49" s="92">
        <v>-684606</v>
      </c>
      <c r="I49" s="21"/>
      <c r="J49" s="92">
        <v>-177633</v>
      </c>
    </row>
    <row r="50" spans="1:10" s="37" customFormat="1" ht="24" customHeight="1" x14ac:dyDescent="0.85">
      <c r="A50" s="148" t="s">
        <v>205</v>
      </c>
      <c r="B50" s="146"/>
      <c r="C50" s="35"/>
      <c r="D50" s="92">
        <f>SUM(D45:D49)</f>
        <v>614661990</v>
      </c>
      <c r="E50" s="151"/>
      <c r="F50" s="92">
        <f>SUM(F45:F49)</f>
        <v>-808286875.83558941</v>
      </c>
      <c r="G50" s="43"/>
      <c r="H50" s="92">
        <f>SUM(H45:H49)</f>
        <v>139205151</v>
      </c>
      <c r="I50" s="21"/>
      <c r="J50" s="92">
        <f>SUM(J45:J49)</f>
        <v>98745756</v>
      </c>
    </row>
    <row r="51" spans="1:10" s="37" customFormat="1" ht="24" customHeight="1" x14ac:dyDescent="0.85">
      <c r="A51" s="265" t="s">
        <v>196</v>
      </c>
      <c r="B51" s="265"/>
      <c r="C51" s="265"/>
      <c r="D51" s="265"/>
      <c r="E51" s="265"/>
      <c r="F51" s="265"/>
      <c r="G51" s="265"/>
      <c r="H51" s="265"/>
      <c r="I51" s="265"/>
      <c r="J51" s="265"/>
    </row>
    <row r="52" spans="1:10" s="37" customFormat="1" ht="24" customHeight="1" x14ac:dyDescent="0.85">
      <c r="A52" s="265" t="s">
        <v>190</v>
      </c>
      <c r="B52" s="265"/>
      <c r="C52" s="265"/>
      <c r="D52" s="265"/>
      <c r="E52" s="265"/>
      <c r="F52" s="265"/>
      <c r="G52" s="265"/>
      <c r="H52" s="265"/>
      <c r="I52" s="265"/>
      <c r="J52" s="265"/>
    </row>
    <row r="53" spans="1:10" s="1" customFormat="1" ht="24" customHeight="1" x14ac:dyDescent="0.85">
      <c r="A53" s="268" t="s">
        <v>281</v>
      </c>
      <c r="B53" s="268"/>
      <c r="C53" s="268"/>
      <c r="D53" s="268"/>
      <c r="E53" s="268"/>
      <c r="F53" s="268"/>
      <c r="G53" s="268"/>
      <c r="H53" s="268"/>
      <c r="I53" s="268"/>
      <c r="J53" s="268"/>
    </row>
    <row r="54" spans="1:10" s="1" customFormat="1" ht="24" customHeight="1" x14ac:dyDescent="0.85">
      <c r="A54" s="268" t="s">
        <v>99</v>
      </c>
      <c r="B54" s="268"/>
      <c r="C54" s="268"/>
      <c r="D54" s="268"/>
      <c r="E54" s="268"/>
      <c r="F54" s="268"/>
      <c r="G54" s="268"/>
      <c r="H54" s="268"/>
      <c r="I54" s="268"/>
      <c r="J54" s="268"/>
    </row>
    <row r="55" spans="1:10" s="37" customFormat="1" ht="24" customHeight="1" x14ac:dyDescent="0.85">
      <c r="A55" s="269" t="s">
        <v>63</v>
      </c>
      <c r="B55" s="269"/>
      <c r="C55" s="269"/>
      <c r="D55" s="269"/>
      <c r="E55" s="269"/>
      <c r="F55" s="269"/>
      <c r="G55" s="269"/>
      <c r="H55" s="269"/>
      <c r="I55" s="269"/>
      <c r="J55" s="269"/>
    </row>
    <row r="56" spans="1:10" s="37" customFormat="1" ht="9" customHeight="1" x14ac:dyDescent="0.85">
      <c r="A56" s="153"/>
      <c r="B56" s="153"/>
      <c r="C56" s="153"/>
      <c r="D56" s="153"/>
      <c r="E56" s="153"/>
      <c r="F56" s="153"/>
      <c r="G56" s="153"/>
      <c r="H56" s="153"/>
      <c r="I56" s="153"/>
      <c r="J56" s="153"/>
    </row>
    <row r="57" spans="1:10" s="37" customFormat="1" ht="24" customHeight="1" x14ac:dyDescent="0.85">
      <c r="A57" s="12"/>
      <c r="B57" s="12" t="s">
        <v>18</v>
      </c>
      <c r="C57" s="12"/>
      <c r="D57" s="267" t="s">
        <v>1</v>
      </c>
      <c r="E57" s="267"/>
      <c r="F57" s="267"/>
      <c r="G57" s="13"/>
      <c r="H57" s="267" t="s">
        <v>61</v>
      </c>
      <c r="I57" s="267"/>
      <c r="J57" s="267"/>
    </row>
    <row r="58" spans="1:10" s="37" customFormat="1" ht="24" customHeight="1" x14ac:dyDescent="0.85">
      <c r="A58" s="12"/>
      <c r="B58" s="12"/>
      <c r="C58" s="12"/>
      <c r="D58" s="267" t="s">
        <v>19</v>
      </c>
      <c r="E58" s="267"/>
      <c r="F58" s="267"/>
      <c r="G58" s="13"/>
      <c r="H58" s="267" t="s">
        <v>19</v>
      </c>
      <c r="I58" s="267"/>
      <c r="J58" s="267"/>
    </row>
    <row r="59" spans="1:10" s="37" customFormat="1" ht="24" customHeight="1" x14ac:dyDescent="0.85">
      <c r="A59" s="12"/>
      <c r="C59" s="12"/>
      <c r="D59" s="15">
        <v>2022</v>
      </c>
      <c r="E59" s="16"/>
      <c r="F59" s="15">
        <v>2021</v>
      </c>
      <c r="G59" s="14"/>
      <c r="H59" s="15">
        <v>2022</v>
      </c>
      <c r="I59" s="16"/>
      <c r="J59" s="15">
        <v>2021</v>
      </c>
    </row>
    <row r="60" spans="1:10" s="37" customFormat="1" ht="24" customHeight="1" x14ac:dyDescent="0.85">
      <c r="A60" s="2" t="s">
        <v>23</v>
      </c>
      <c r="B60" s="2"/>
      <c r="C60" s="35"/>
      <c r="D60" s="35"/>
      <c r="E60" s="35"/>
      <c r="F60" s="154"/>
      <c r="G60" s="152"/>
      <c r="H60" s="35"/>
      <c r="I60" s="35"/>
      <c r="J60" s="154"/>
    </row>
    <row r="61" spans="1:10" s="37" customFormat="1" ht="24" customHeight="1" x14ac:dyDescent="0.85">
      <c r="A61" s="155" t="s">
        <v>276</v>
      </c>
      <c r="B61" s="156" t="s">
        <v>126</v>
      </c>
      <c r="C61" s="35"/>
      <c r="D61" s="44">
        <v>0</v>
      </c>
      <c r="E61" s="43"/>
      <c r="F61" s="44">
        <v>0</v>
      </c>
      <c r="G61" s="21"/>
      <c r="H61" s="58">
        <v>63792049</v>
      </c>
      <c r="I61" s="58"/>
      <c r="J61" s="44">
        <v>0</v>
      </c>
    </row>
    <row r="62" spans="1:10" s="37" customFormat="1" ht="24" customHeight="1" x14ac:dyDescent="0.85">
      <c r="A62" s="155" t="s">
        <v>168</v>
      </c>
      <c r="B62" s="156" t="s">
        <v>126</v>
      </c>
      <c r="C62" s="35"/>
      <c r="D62" s="44">
        <v>0</v>
      </c>
      <c r="E62" s="43"/>
      <c r="F62" s="44">
        <v>0</v>
      </c>
      <c r="G62" s="21"/>
      <c r="H62" s="174">
        <v>-20000000</v>
      </c>
      <c r="I62" s="58"/>
      <c r="J62" s="58">
        <v>-62800000</v>
      </c>
    </row>
    <row r="63" spans="1:10" s="37" customFormat="1" ht="24" customHeight="1" x14ac:dyDescent="0.85">
      <c r="A63" s="155" t="s">
        <v>267</v>
      </c>
      <c r="B63" s="156"/>
      <c r="C63" s="35"/>
      <c r="D63" s="174"/>
      <c r="E63" s="43"/>
      <c r="F63" s="147"/>
      <c r="G63" s="21"/>
      <c r="H63" s="174"/>
      <c r="I63" s="58"/>
      <c r="J63" s="58"/>
    </row>
    <row r="64" spans="1:10" s="37" customFormat="1" ht="24" customHeight="1" x14ac:dyDescent="0.85">
      <c r="A64" s="157" t="s">
        <v>268</v>
      </c>
      <c r="B64" s="156"/>
      <c r="C64" s="35"/>
      <c r="D64" s="44">
        <v>0</v>
      </c>
      <c r="E64" s="43"/>
      <c r="F64" s="174">
        <v>10349877</v>
      </c>
      <c r="G64" s="21"/>
      <c r="H64" s="44">
        <v>0</v>
      </c>
      <c r="I64" s="58"/>
      <c r="J64" s="174">
        <v>10349877</v>
      </c>
    </row>
    <row r="65" spans="1:10" s="37" customFormat="1" ht="24" customHeight="1" x14ac:dyDescent="0.85">
      <c r="A65" s="155" t="s">
        <v>295</v>
      </c>
      <c r="B65" s="156"/>
      <c r="C65" s="35"/>
      <c r="D65" s="147"/>
      <c r="E65" s="43"/>
      <c r="F65" s="174"/>
      <c r="G65" s="21"/>
      <c r="H65" s="147"/>
      <c r="I65" s="58"/>
      <c r="J65" s="174"/>
    </row>
    <row r="66" spans="1:10" s="37" customFormat="1" ht="24" customHeight="1" x14ac:dyDescent="0.85">
      <c r="A66" s="157" t="s">
        <v>296</v>
      </c>
      <c r="B66" s="156"/>
      <c r="C66" s="35"/>
      <c r="D66" s="44">
        <v>0</v>
      </c>
      <c r="E66" s="43"/>
      <c r="F66" s="174">
        <v>1000000000</v>
      </c>
      <c r="G66" s="21"/>
      <c r="H66" s="44">
        <v>0</v>
      </c>
      <c r="I66" s="58"/>
      <c r="J66" s="44">
        <v>0</v>
      </c>
    </row>
    <row r="67" spans="1:10" s="37" customFormat="1" ht="24" customHeight="1" x14ac:dyDescent="0.85">
      <c r="A67" s="155" t="s">
        <v>67</v>
      </c>
      <c r="B67" s="59" t="s">
        <v>125</v>
      </c>
      <c r="C67" s="150"/>
      <c r="D67" s="81">
        <v>-25911015</v>
      </c>
      <c r="E67" s="43"/>
      <c r="F67" s="81">
        <v>-17638825</v>
      </c>
      <c r="G67" s="43"/>
      <c r="H67" s="77">
        <v>-25750630</v>
      </c>
      <c r="I67" s="77"/>
      <c r="J67" s="77">
        <v>-361184</v>
      </c>
    </row>
    <row r="68" spans="1:10" s="37" customFormat="1" ht="24" customHeight="1" x14ac:dyDescent="0.85">
      <c r="A68" s="155" t="s">
        <v>127</v>
      </c>
      <c r="B68" s="59"/>
      <c r="C68" s="150"/>
      <c r="D68" s="92">
        <v>-1391000</v>
      </c>
      <c r="E68" s="43"/>
      <c r="F68" s="92">
        <v>-6925287</v>
      </c>
      <c r="G68" s="43"/>
      <c r="H68" s="92">
        <v>-1391000</v>
      </c>
      <c r="I68" s="21"/>
      <c r="J68" s="92">
        <v>-2028414</v>
      </c>
    </row>
    <row r="69" spans="1:10" s="37" customFormat="1" ht="24" customHeight="1" x14ac:dyDescent="0.85">
      <c r="A69" s="157" t="s">
        <v>228</v>
      </c>
      <c r="B69" s="146"/>
      <c r="C69" s="35"/>
      <c r="D69" s="92">
        <f>SUM(D61:D68)</f>
        <v>-27302015</v>
      </c>
      <c r="E69" s="151"/>
      <c r="F69" s="92">
        <f>SUM(F62:F68)</f>
        <v>985785765</v>
      </c>
      <c r="G69" s="43"/>
      <c r="H69" s="92">
        <f>SUM(H61:H68)</f>
        <v>16650419</v>
      </c>
      <c r="I69" s="21"/>
      <c r="J69" s="92">
        <f>SUM(J61:J68)</f>
        <v>-54839721</v>
      </c>
    </row>
    <row r="70" spans="1:10" s="37" customFormat="1" ht="24" customHeight="1" x14ac:dyDescent="0.3">
      <c r="A70" s="12"/>
      <c r="C70" s="12"/>
      <c r="D70" s="158"/>
      <c r="E70" s="158"/>
      <c r="F70" s="158"/>
      <c r="G70" s="159"/>
      <c r="H70" s="158"/>
      <c r="I70" s="158"/>
      <c r="J70" s="158"/>
    </row>
    <row r="71" spans="1:10" s="37" customFormat="1" ht="24" customHeight="1" x14ac:dyDescent="0.85">
      <c r="A71" s="2" t="s">
        <v>24</v>
      </c>
      <c r="B71" s="2"/>
      <c r="C71" s="150"/>
      <c r="D71" s="77"/>
      <c r="E71" s="43"/>
      <c r="F71" s="77"/>
      <c r="G71" s="43"/>
      <c r="H71" s="81"/>
      <c r="I71" s="43"/>
      <c r="J71" s="81"/>
    </row>
    <row r="72" spans="1:10" s="37" customFormat="1" ht="24" customHeight="1" x14ac:dyDescent="0.85">
      <c r="A72" s="155" t="s">
        <v>269</v>
      </c>
      <c r="B72" s="160" t="s">
        <v>132</v>
      </c>
      <c r="C72" s="150"/>
      <c r="D72" s="172">
        <v>517598166</v>
      </c>
      <c r="E72" s="43"/>
      <c r="F72" s="249">
        <v>10000000</v>
      </c>
      <c r="G72" s="43"/>
      <c r="H72" s="44">
        <v>0</v>
      </c>
      <c r="I72" s="43"/>
      <c r="J72" s="249">
        <v>10000000</v>
      </c>
    </row>
    <row r="73" spans="1:10" s="37" customFormat="1" ht="24" customHeight="1" x14ac:dyDescent="0.85">
      <c r="A73" s="155" t="s">
        <v>259</v>
      </c>
      <c r="B73" s="160" t="s">
        <v>132</v>
      </c>
      <c r="C73" s="150"/>
      <c r="D73" s="172">
        <v>-195300000</v>
      </c>
      <c r="E73" s="43"/>
      <c r="F73" s="172">
        <v>-105000000</v>
      </c>
      <c r="G73" s="81"/>
      <c r="H73" s="172">
        <v>-195300000</v>
      </c>
      <c r="I73" s="81"/>
      <c r="J73" s="172">
        <v>-105000000</v>
      </c>
    </row>
    <row r="74" spans="1:10" s="37" customFormat="1" ht="24" customHeight="1" x14ac:dyDescent="0.85">
      <c r="A74" s="155" t="s">
        <v>300</v>
      </c>
      <c r="B74" s="160" t="s">
        <v>132</v>
      </c>
      <c r="C74" s="150"/>
      <c r="D74" s="44">
        <v>0</v>
      </c>
      <c r="E74" s="43"/>
      <c r="F74" s="44">
        <v>0</v>
      </c>
      <c r="G74" s="81"/>
      <c r="H74" s="44">
        <v>0</v>
      </c>
      <c r="I74" s="81"/>
      <c r="J74" s="172">
        <v>20000000</v>
      </c>
    </row>
    <row r="75" spans="1:10" s="37" customFormat="1" ht="24" customHeight="1" x14ac:dyDescent="0.85">
      <c r="A75" s="155" t="s">
        <v>264</v>
      </c>
      <c r="B75" s="160" t="s">
        <v>132</v>
      </c>
      <c r="C75" s="150"/>
      <c r="D75" s="172">
        <v>-127387411</v>
      </c>
      <c r="E75" s="43"/>
      <c r="F75" s="81">
        <v>-204104464</v>
      </c>
      <c r="G75" s="81"/>
      <c r="H75" s="44">
        <v>0</v>
      </c>
      <c r="I75" s="81"/>
      <c r="J75" s="44">
        <v>0</v>
      </c>
    </row>
    <row r="76" spans="1:10" s="37" customFormat="1" ht="24" customHeight="1" x14ac:dyDescent="0.85">
      <c r="A76" s="155" t="s">
        <v>301</v>
      </c>
      <c r="B76" s="160" t="s">
        <v>132</v>
      </c>
      <c r="C76" s="150"/>
      <c r="D76" s="172">
        <v>20000000</v>
      </c>
      <c r="E76" s="43"/>
      <c r="F76" s="44">
        <v>0</v>
      </c>
      <c r="G76" s="81"/>
      <c r="H76" s="172">
        <v>20000000</v>
      </c>
      <c r="I76" s="81"/>
      <c r="J76" s="44">
        <v>0</v>
      </c>
    </row>
    <row r="77" spans="1:10" s="37" customFormat="1" ht="24" customHeight="1" x14ac:dyDescent="0.85">
      <c r="A77" s="155" t="s">
        <v>299</v>
      </c>
      <c r="B77" s="160" t="s">
        <v>132</v>
      </c>
      <c r="C77" s="150"/>
      <c r="D77" s="172">
        <v>-100000000</v>
      </c>
      <c r="E77" s="43"/>
      <c r="F77" s="44">
        <v>0</v>
      </c>
      <c r="G77" s="81"/>
      <c r="H77" s="172">
        <v>-100000000</v>
      </c>
      <c r="I77" s="81"/>
      <c r="J77" s="44">
        <v>0</v>
      </c>
    </row>
    <row r="78" spans="1:10" s="37" customFormat="1" ht="24" customHeight="1" x14ac:dyDescent="0.85">
      <c r="A78" s="145" t="s">
        <v>152</v>
      </c>
      <c r="B78" s="160" t="s">
        <v>132</v>
      </c>
      <c r="C78" s="150"/>
      <c r="D78" s="81">
        <v>-168928893</v>
      </c>
      <c r="E78" s="21"/>
      <c r="F78" s="81">
        <v>-84536777.159999996</v>
      </c>
      <c r="G78" s="81"/>
      <c r="H78" s="162">
        <v>-7111428</v>
      </c>
      <c r="I78" s="81"/>
      <c r="J78" s="162">
        <v>-9979050</v>
      </c>
    </row>
    <row r="79" spans="1:10" s="37" customFormat="1" ht="24" customHeight="1" x14ac:dyDescent="0.85">
      <c r="A79" s="145" t="s">
        <v>297</v>
      </c>
      <c r="B79" s="160"/>
      <c r="C79" s="150"/>
      <c r="D79" s="44">
        <v>0</v>
      </c>
      <c r="E79" s="21"/>
      <c r="F79" s="81">
        <v>1548</v>
      </c>
      <c r="G79" s="81"/>
      <c r="H79" s="44">
        <v>0</v>
      </c>
      <c r="I79" s="81"/>
      <c r="J79" s="81">
        <v>1548</v>
      </c>
    </row>
    <row r="80" spans="1:10" ht="24" customHeight="1" x14ac:dyDescent="0.35">
      <c r="A80" s="155" t="s">
        <v>166</v>
      </c>
      <c r="B80" s="160"/>
      <c r="C80" s="150"/>
      <c r="D80" s="58"/>
      <c r="E80" s="43"/>
      <c r="F80" s="58"/>
      <c r="G80" s="81"/>
      <c r="H80" s="81"/>
      <c r="I80" s="81"/>
      <c r="J80" s="81"/>
    </row>
    <row r="81" spans="1:10" s="37" customFormat="1" ht="24" customHeight="1" x14ac:dyDescent="0.35">
      <c r="A81" s="161" t="s">
        <v>279</v>
      </c>
      <c r="B81" s="160"/>
      <c r="C81" s="6"/>
      <c r="D81" s="81">
        <v>11334130</v>
      </c>
      <c r="E81" s="163"/>
      <c r="F81" s="81">
        <v>8287170</v>
      </c>
      <c r="G81" s="163"/>
      <c r="H81" s="44">
        <v>0</v>
      </c>
      <c r="I81" s="164"/>
      <c r="J81" s="44">
        <v>0</v>
      </c>
    </row>
    <row r="82" spans="1:10" s="37" customFormat="1" ht="24" customHeight="1" x14ac:dyDescent="0.85">
      <c r="A82" s="157" t="s">
        <v>222</v>
      </c>
      <c r="B82" s="146"/>
      <c r="C82" s="35"/>
      <c r="D82" s="84">
        <f>SUM(D72:D81)</f>
        <v>-42684008</v>
      </c>
      <c r="E82" s="77"/>
      <c r="F82" s="84">
        <f>SUM(F72:F81)</f>
        <v>-375352523.15999997</v>
      </c>
      <c r="G82" s="77"/>
      <c r="H82" s="84">
        <f>SUM(H72:H81)</f>
        <v>-282411428</v>
      </c>
      <c r="I82" s="77"/>
      <c r="J82" s="84">
        <f>SUM(J72:J81)</f>
        <v>-84977502</v>
      </c>
    </row>
    <row r="83" spans="1:10" s="37" customFormat="1" ht="24" customHeight="1" x14ac:dyDescent="0.85">
      <c r="A83" s="237" t="s">
        <v>310</v>
      </c>
      <c r="B83" s="98"/>
      <c r="C83" s="165"/>
    </row>
    <row r="84" spans="1:10" s="37" customFormat="1" ht="24" customHeight="1" x14ac:dyDescent="0.85">
      <c r="A84" s="238" t="s">
        <v>206</v>
      </c>
      <c r="B84" s="98"/>
      <c r="C84" s="165"/>
      <c r="D84" s="77">
        <v>544675967</v>
      </c>
      <c r="E84" s="43"/>
      <c r="F84" s="77">
        <f>F50+F69+F82</f>
        <v>-197853633.99558938</v>
      </c>
      <c r="G84" s="43"/>
      <c r="H84" s="77">
        <f>H50+H69+H82</f>
        <v>-126555858</v>
      </c>
      <c r="I84" s="43"/>
      <c r="J84" s="77">
        <f>J50+J69+J82</f>
        <v>-41071467</v>
      </c>
    </row>
    <row r="85" spans="1:10" s="37" customFormat="1" ht="24" customHeight="1" x14ac:dyDescent="0.85">
      <c r="A85" s="237" t="s">
        <v>210</v>
      </c>
      <c r="B85" s="149"/>
      <c r="C85" s="165"/>
      <c r="D85" s="77">
        <v>-15556626</v>
      </c>
      <c r="E85" s="43"/>
      <c r="F85" s="77">
        <v>54407668</v>
      </c>
      <c r="G85" s="43"/>
      <c r="H85" s="44">
        <v>0</v>
      </c>
      <c r="I85" s="43"/>
      <c r="J85" s="44">
        <v>0</v>
      </c>
    </row>
    <row r="86" spans="1:10" s="37" customFormat="1" ht="24" customHeight="1" x14ac:dyDescent="0.85">
      <c r="A86" s="166" t="s">
        <v>102</v>
      </c>
      <c r="B86" s="166"/>
      <c r="C86" s="166"/>
      <c r="D86" s="24">
        <v>971916675</v>
      </c>
      <c r="E86" s="43"/>
      <c r="F86" s="24">
        <v>388328464</v>
      </c>
      <c r="G86" s="43"/>
      <c r="H86" s="58">
        <v>389394898</v>
      </c>
      <c r="I86" s="43"/>
      <c r="J86" s="58">
        <v>119906927</v>
      </c>
    </row>
    <row r="87" spans="1:10" s="37" customFormat="1" ht="24" customHeight="1" thickBot="1" x14ac:dyDescent="0.9">
      <c r="A87" s="167" t="s">
        <v>280</v>
      </c>
      <c r="B87" s="168" t="s">
        <v>85</v>
      </c>
      <c r="C87" s="167"/>
      <c r="D87" s="100">
        <f>SUM(D84:D86)</f>
        <v>1501036016</v>
      </c>
      <c r="E87" s="43"/>
      <c r="F87" s="100">
        <f>SUM(F84:F86)</f>
        <v>244882498.00441062</v>
      </c>
      <c r="G87" s="43"/>
      <c r="H87" s="100">
        <f>SUM(H84:H86)</f>
        <v>262839040</v>
      </c>
      <c r="I87" s="43"/>
      <c r="J87" s="100">
        <f>SUM(J84:J86)</f>
        <v>78835460</v>
      </c>
    </row>
    <row r="88" spans="1:10" ht="24" customHeight="1" thickTop="1" x14ac:dyDescent="0.35">
      <c r="A88" s="167"/>
      <c r="B88" s="168"/>
      <c r="C88" s="167"/>
      <c r="D88" s="173"/>
      <c r="E88" s="143"/>
      <c r="F88" s="173"/>
      <c r="G88" s="87"/>
      <c r="H88" s="173"/>
      <c r="I88" s="87"/>
      <c r="J88" s="87"/>
    </row>
    <row r="100" spans="1:1" ht="24" customHeight="1" x14ac:dyDescent="0.35">
      <c r="A100" s="37" t="s">
        <v>97</v>
      </c>
    </row>
    <row r="101" spans="1:1" ht="24" customHeight="1" x14ac:dyDescent="0.35">
      <c r="A101" s="37"/>
    </row>
  </sheetData>
  <mergeCells count="18">
    <mergeCell ref="D58:F58"/>
    <mergeCell ref="A52:J52"/>
    <mergeCell ref="A51:J51"/>
    <mergeCell ref="A54:J54"/>
    <mergeCell ref="H57:J57"/>
    <mergeCell ref="D57:F57"/>
    <mergeCell ref="A55:J55"/>
    <mergeCell ref="A53:J53"/>
    <mergeCell ref="H58:J58"/>
    <mergeCell ref="A1:J1"/>
    <mergeCell ref="A2:J2"/>
    <mergeCell ref="A3:J3"/>
    <mergeCell ref="D8:F8"/>
    <mergeCell ref="A5:J5"/>
    <mergeCell ref="H7:J7"/>
    <mergeCell ref="A4:J4"/>
    <mergeCell ref="D7:F7"/>
    <mergeCell ref="H8:J8"/>
  </mergeCells>
  <phoneticPr fontId="0" type="noConversion"/>
  <pageMargins left="0.8" right="0.4" top="1" bottom="0.5" header="0.6" footer="0.3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1" ma:contentTypeDescription="Create a new document." ma:contentTypeScope="" ma:versionID="2756e1e55121da0ab95b530b23611c4a">
  <xsd:schema xmlns:xsd="http://www.w3.org/2001/XMLSchema" xmlns:xs="http://www.w3.org/2001/XMLSchema" xmlns:p="http://schemas.microsoft.com/office/2006/metadata/properties" xmlns:ns3="156f14a9-ad27-465c-beea-0400167b42e7" xmlns:ns4="c97abbac-8556-4a61-a3b4-2d7730bb058e" targetNamespace="http://schemas.microsoft.com/office/2006/metadata/properties" ma:root="true" ma:fieldsID="0e4c0a4994152a9b8428648c297f492c" ns3:_="" ns4:_="">
    <xsd:import namespace="156f14a9-ad27-465c-beea-0400167b42e7"/>
    <xsd:import namespace="c97abbac-8556-4a61-a3b4-2d7730bb05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300FC0-C4B3-47A9-A613-063369D44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c97abbac-8556-4a61-a3b4-2d7730bb0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F0A7B9-A2BD-4B36-BCE2-3FF6FD179DF8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c97abbac-8556-4a61-a3b4-2d7730bb058e"/>
    <ds:schemaRef ds:uri="156f14a9-ad27-465c-beea-0400167b42e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Company>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Chimphalayalai, Jarunee</cp:lastModifiedBy>
  <cp:lastPrinted>2022-11-11T13:09:58Z</cp:lastPrinted>
  <dcterms:created xsi:type="dcterms:W3CDTF">2007-05-07T09:56:51Z</dcterms:created>
  <dcterms:modified xsi:type="dcterms:W3CDTF">2022-11-11T13:24:47Z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</Properties>
</file>