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\"/>
    </mc:Choice>
  </mc:AlternateContent>
  <xr:revisionPtr revIDLastSave="0" documentId="8_{FD8437E8-DC9E-41E9-A3B5-A189F05A3949}" xr6:coauthVersionLast="47" xr6:coauthVersionMax="47" xr10:uidLastSave="{00000000-0000-0000-0000-000000000000}"/>
  <bookViews>
    <workbookView xWindow="-110" yWindow="-110" windowWidth="19420" windowHeight="10420" tabRatio="881" activeTab="5" xr2:uid="{00000000-000D-0000-FFFF-FFFF00000000}"/>
  </bookViews>
  <sheets>
    <sheet name="BS 3-5" sheetId="1" r:id="rId1"/>
    <sheet name="PL(3) 6" sheetId="9" r:id="rId2"/>
    <sheet name="PL(9) 7" sheetId="16" r:id="rId3"/>
    <sheet name="SH 8-9" sheetId="17" r:id="rId4"/>
    <sheet name="SH 10-11" sheetId="18" r:id="rId5"/>
    <sheet name="CF 12-13" sheetId="19" r:id="rId6"/>
  </sheets>
  <definedNames>
    <definedName name="_Hlk120336604" localSheetId="5">'CF 12-13'!#REF!</definedName>
    <definedName name="_xlnm.Print_Area" localSheetId="0">'BS 3-5'!$A$1:$I$81</definedName>
    <definedName name="_xlnm.Print_Area" localSheetId="5">'CF 12-13'!$A$1:$H$75</definedName>
    <definedName name="_xlnm.Print_Area" localSheetId="1">'PL(3) 6'!$A$1:$I$47</definedName>
    <definedName name="_xlnm.Print_Area" localSheetId="2">'PL(9) 7'!$A$1:$I$48</definedName>
    <definedName name="_xlnm.Print_Area" localSheetId="4">'SH 10-11'!$A$1:$P$50</definedName>
    <definedName name="_xlnm.Print_Area" localSheetId="3">'SH 8-9'!$A$1:$V$54</definedName>
    <definedName name="Z_A3B3E038_AAE0_4F24_B01A_BCF5B017EAC3_.wvu.PrintArea" localSheetId="0" hidden="1">'BS 3-5'!$A$1:$I$81</definedName>
    <definedName name="Z_A3B3E038_AAE0_4F24_B01A_BCF5B017EAC3_.wvu.PrintArea" localSheetId="5" hidden="1">'CF 12-13'!$A$1:$H$72</definedName>
    <definedName name="Z_A3B3E038_AAE0_4F24_B01A_BCF5B017EAC3_.wvu.PrintArea" localSheetId="1" hidden="1">'PL(3) 6'!$A$1:$I$47</definedName>
    <definedName name="Z_A3B3E038_AAE0_4F24_B01A_BCF5B017EAC3_.wvu.PrintArea" localSheetId="2" hidden="1">'PL(9) 7'!$A$1:$I$1</definedName>
    <definedName name="Z_A3B3E038_AAE0_4F24_B01A_BCF5B017EAC3_.wvu.PrintArea" localSheetId="4" hidden="1">'SH 10-11'!$A$1:$P$25</definedName>
    <definedName name="Z_A3B3E038_AAE0_4F24_B01A_BCF5B017EAC3_.wvu.PrintArea" localSheetId="3" hidden="1">'SH 8-9'!$A$1:$V$12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19" l="1"/>
  <c r="B69" i="19"/>
  <c r="F69" i="19"/>
  <c r="F9" i="19"/>
  <c r="B9" i="19"/>
  <c r="D68" i="19"/>
  <c r="D70" i="19" s="1"/>
  <c r="F67" i="19"/>
  <c r="H63" i="19"/>
  <c r="F63" i="19"/>
  <c r="D63" i="19"/>
  <c r="B63" i="19"/>
  <c r="H46" i="19"/>
  <c r="F46" i="19"/>
  <c r="D46" i="19"/>
  <c r="B46" i="19"/>
  <c r="H22" i="19"/>
  <c r="H32" i="19" s="1"/>
  <c r="H36" i="19" s="1"/>
  <c r="D22" i="19"/>
  <c r="D32" i="19" s="1"/>
  <c r="D36" i="19" s="1"/>
  <c r="F22" i="19"/>
  <c r="F32" i="19" s="1"/>
  <c r="F36" i="19" s="1"/>
  <c r="B22" i="19"/>
  <c r="B32" i="19" s="1"/>
  <c r="B36" i="19" s="1"/>
  <c r="B66" i="19" s="1"/>
  <c r="B68" i="19" s="1"/>
  <c r="H66" i="19" l="1"/>
  <c r="H68" i="19" s="1"/>
  <c r="H70" i="19" s="1"/>
  <c r="F66" i="19"/>
  <c r="F68" i="19" s="1"/>
  <c r="F70" i="19" s="1"/>
  <c r="I70" i="19" s="1"/>
  <c r="B70" i="19"/>
  <c r="T19" i="17" l="1"/>
  <c r="P19" i="17"/>
  <c r="N19" i="17"/>
  <c r="L19" i="17"/>
  <c r="D19" i="17"/>
  <c r="F19" i="17"/>
  <c r="H19" i="17"/>
  <c r="J19" i="17"/>
  <c r="T46" i="17"/>
  <c r="P46" i="17"/>
  <c r="N46" i="17"/>
  <c r="L46" i="17"/>
  <c r="H46" i="17"/>
  <c r="F46" i="17"/>
  <c r="D46" i="17"/>
  <c r="J46" i="17"/>
  <c r="N42" i="18"/>
  <c r="L42" i="18"/>
  <c r="D42" i="18"/>
  <c r="F42" i="18"/>
  <c r="H42" i="18"/>
  <c r="J42" i="18"/>
  <c r="L46" i="18"/>
  <c r="L37" i="18"/>
  <c r="J37" i="18"/>
  <c r="P37" i="18" s="1"/>
  <c r="G75" i="1"/>
  <c r="G78" i="1" s="1"/>
  <c r="G80" i="1" s="1"/>
  <c r="V50" i="17"/>
  <c r="C77" i="1"/>
  <c r="J41" i="17"/>
  <c r="T50" i="17"/>
  <c r="T49" i="17"/>
  <c r="L50" i="17"/>
  <c r="R50" i="17" l="1"/>
  <c r="W50" i="17"/>
  <c r="H24" i="18" l="1"/>
  <c r="F24" i="18"/>
  <c r="D24" i="18"/>
  <c r="V23" i="17"/>
  <c r="H47" i="18" l="1"/>
  <c r="F47" i="18"/>
  <c r="D47" i="18"/>
  <c r="L47" i="18"/>
  <c r="N45" i="18"/>
  <c r="P41" i="18"/>
  <c r="P42" i="18" s="1"/>
  <c r="N51" i="17"/>
  <c r="H51" i="17"/>
  <c r="F51" i="17"/>
  <c r="D51" i="17"/>
  <c r="R45" i="17"/>
  <c r="R46" i="17" s="1"/>
  <c r="I33" i="16"/>
  <c r="I22" i="16"/>
  <c r="I14" i="16"/>
  <c r="E47" i="16"/>
  <c r="E40" i="16"/>
  <c r="E33" i="16"/>
  <c r="E22" i="16"/>
  <c r="E14" i="16"/>
  <c r="I44" i="9"/>
  <c r="I32" i="9"/>
  <c r="I21" i="9"/>
  <c r="I13" i="9"/>
  <c r="E46" i="9"/>
  <c r="E44" i="9"/>
  <c r="E39" i="9"/>
  <c r="E32" i="9"/>
  <c r="E21" i="9"/>
  <c r="E13" i="9"/>
  <c r="I80" i="1"/>
  <c r="E80" i="1"/>
  <c r="I75" i="1"/>
  <c r="I78" i="1" s="1"/>
  <c r="E75" i="1"/>
  <c r="E78" i="1" s="1"/>
  <c r="I53" i="1"/>
  <c r="E53" i="1"/>
  <c r="C53" i="1"/>
  <c r="G53" i="1"/>
  <c r="I46" i="1"/>
  <c r="I55" i="1" s="1"/>
  <c r="E46" i="1"/>
  <c r="E55" i="1" s="1"/>
  <c r="C46" i="1"/>
  <c r="G46" i="1"/>
  <c r="I27" i="1"/>
  <c r="E27" i="1"/>
  <c r="C27" i="1"/>
  <c r="I13" i="1"/>
  <c r="I29" i="1" s="1"/>
  <c r="I82" i="1" s="1"/>
  <c r="G13" i="1"/>
  <c r="E13" i="1"/>
  <c r="E29" i="1" s="1"/>
  <c r="E82" i="1" s="1"/>
  <c r="C13" i="1"/>
  <c r="H49" i="18" l="1"/>
  <c r="F49" i="18"/>
  <c r="L49" i="18"/>
  <c r="D49" i="18"/>
  <c r="I24" i="16"/>
  <c r="I26" i="16" s="1"/>
  <c r="I28" i="16" s="1"/>
  <c r="I38" i="16" s="1"/>
  <c r="E24" i="16"/>
  <c r="E26" i="16" s="1"/>
  <c r="E28" i="16" s="1"/>
  <c r="E35" i="16" s="1"/>
  <c r="E45" i="16" s="1"/>
  <c r="I23" i="9"/>
  <c r="I25" i="9" s="1"/>
  <c r="I27" i="9" s="1"/>
  <c r="E23" i="9"/>
  <c r="E25" i="9" s="1"/>
  <c r="E27" i="9" s="1"/>
  <c r="E34" i="9" s="1"/>
  <c r="T51" i="17"/>
  <c r="T53" i="17" s="1"/>
  <c r="T55" i="17" s="1"/>
  <c r="P50" i="17"/>
  <c r="P51" i="17" s="1"/>
  <c r="N46" i="18"/>
  <c r="L51" i="17"/>
  <c r="L53" i="17" s="1"/>
  <c r="V45" i="17"/>
  <c r="V46" i="17" s="1"/>
  <c r="G55" i="1"/>
  <c r="C29" i="1"/>
  <c r="C55" i="1"/>
  <c r="G27" i="1"/>
  <c r="G29" i="1" s="1"/>
  <c r="G82" i="1" s="1"/>
  <c r="I35" i="16" l="1"/>
  <c r="I43" i="16" s="1"/>
  <c r="I45" i="16" s="1"/>
  <c r="I34" i="9"/>
  <c r="N47" i="18"/>
  <c r="N49" i="18" s="1"/>
  <c r="N51" i="18" s="1"/>
  <c r="P46" i="18"/>
  <c r="Q46" i="18" s="1"/>
  <c r="I40" i="16"/>
  <c r="I47" i="16"/>
  <c r="I46" i="9"/>
  <c r="I39" i="9"/>
  <c r="H22" i="18"/>
  <c r="F22" i="18"/>
  <c r="D22" i="18"/>
  <c r="N21" i="18"/>
  <c r="N20" i="18"/>
  <c r="N17" i="18"/>
  <c r="L17" i="18"/>
  <c r="J17" i="18"/>
  <c r="H17" i="18"/>
  <c r="F17" i="18"/>
  <c r="D17" i="18"/>
  <c r="P16" i="18"/>
  <c r="P17" i="18" s="1"/>
  <c r="N24" i="17"/>
  <c r="H24" i="17"/>
  <c r="H26" i="17" s="1"/>
  <c r="H41" i="17" s="1"/>
  <c r="H53" i="17" s="1"/>
  <c r="H55" i="17" s="1"/>
  <c r="F24" i="17"/>
  <c r="F26" i="17" s="1"/>
  <c r="F41" i="17" s="1"/>
  <c r="F53" i="17" s="1"/>
  <c r="F55" i="17" s="1"/>
  <c r="D24" i="17"/>
  <c r="J24" i="17"/>
  <c r="D26" i="17"/>
  <c r="D41" i="17" s="1"/>
  <c r="R18" i="17"/>
  <c r="R19" i="17" s="1"/>
  <c r="P14" i="17"/>
  <c r="R14" i="17" s="1"/>
  <c r="D53" i="17" l="1"/>
  <c r="D55" i="17" s="1"/>
  <c r="P21" i="18"/>
  <c r="N22" i="18"/>
  <c r="N24" i="18" s="1"/>
  <c r="L22" i="18"/>
  <c r="L24" i="18" s="1"/>
  <c r="N26" i="17"/>
  <c r="N41" i="17" s="1"/>
  <c r="T24" i="17"/>
  <c r="T26" i="17" s="1"/>
  <c r="L24" i="17"/>
  <c r="L26" i="17" s="1"/>
  <c r="J26" i="17"/>
  <c r="R22" i="17"/>
  <c r="V14" i="17"/>
  <c r="V18" i="17"/>
  <c r="V19" i="17" s="1"/>
  <c r="N53" i="17" l="1"/>
  <c r="P41" i="17"/>
  <c r="P23" i="17"/>
  <c r="P24" i="17" s="1"/>
  <c r="P26" i="17" s="1"/>
  <c r="R24" i="17"/>
  <c r="R26" i="17" s="1"/>
  <c r="V22" i="17"/>
  <c r="V24" i="17" s="1"/>
  <c r="V26" i="17" s="1"/>
  <c r="P53" i="17" l="1"/>
  <c r="P55" i="17" s="1"/>
  <c r="R41" i="17"/>
  <c r="V41" i="17" s="1"/>
  <c r="G22" i="16"/>
  <c r="G33" i="16" l="1"/>
  <c r="C33" i="16"/>
  <c r="C22" i="16"/>
  <c r="G14" i="16"/>
  <c r="G24" i="16" s="1"/>
  <c r="G26" i="16" s="1"/>
  <c r="C14" i="16"/>
  <c r="C24" i="16" l="1"/>
  <c r="C26" i="16" s="1"/>
  <c r="C28" i="16" s="1"/>
  <c r="G28" i="16"/>
  <c r="G38" i="16" s="1"/>
  <c r="J45" i="18" s="1"/>
  <c r="J47" i="18" l="1"/>
  <c r="J49" i="18" s="1"/>
  <c r="J51" i="18" s="1"/>
  <c r="P45" i="18"/>
  <c r="C35" i="16"/>
  <c r="C43" i="16" s="1"/>
  <c r="C38" i="16"/>
  <c r="P20" i="18"/>
  <c r="P22" i="18" s="1"/>
  <c r="P24" i="18" s="1"/>
  <c r="J22" i="18"/>
  <c r="J24" i="18" s="1"/>
  <c r="G35" i="16"/>
  <c r="G43" i="16" s="1"/>
  <c r="G45" i="16" s="1"/>
  <c r="G40" i="16"/>
  <c r="G47" i="16"/>
  <c r="Q45" i="18" l="1"/>
  <c r="P47" i="18"/>
  <c r="C73" i="1"/>
  <c r="C75" i="1" s="1"/>
  <c r="J49" i="17"/>
  <c r="C45" i="16"/>
  <c r="C47" i="16"/>
  <c r="C40" i="16"/>
  <c r="C46" i="9"/>
  <c r="C44" i="9"/>
  <c r="C39" i="9"/>
  <c r="G32" i="9"/>
  <c r="C32" i="9"/>
  <c r="C21" i="9"/>
  <c r="G21" i="9"/>
  <c r="G13" i="9"/>
  <c r="C13" i="9"/>
  <c r="P49" i="18" l="1"/>
  <c r="P51" i="18" s="1"/>
  <c r="Q47" i="18"/>
  <c r="R49" i="17"/>
  <c r="J51" i="17"/>
  <c r="J53" i="17" s="1"/>
  <c r="J55" i="17" s="1"/>
  <c r="C78" i="1"/>
  <c r="G23" i="9"/>
  <c r="G25" i="9" s="1"/>
  <c r="C23" i="9"/>
  <c r="C25" i="9" s="1"/>
  <c r="C27" i="9" s="1"/>
  <c r="C34" i="9" s="1"/>
  <c r="V49" i="17" l="1"/>
  <c r="W49" i="17" s="1"/>
  <c r="R51" i="17"/>
  <c r="R53" i="17" s="1"/>
  <c r="R55" i="17" s="1"/>
  <c r="C80" i="1"/>
  <c r="C82" i="1" s="1"/>
  <c r="G27" i="9"/>
  <c r="V51" i="17" l="1"/>
  <c r="V53" i="17" s="1"/>
  <c r="V55" i="17" s="1"/>
  <c r="G34" i="9"/>
  <c r="G44" i="9" s="1"/>
  <c r="G46" i="9" l="1"/>
  <c r="G39" i="9"/>
</calcChain>
</file>

<file path=xl/sharedStrings.xml><?xml version="1.0" encoding="utf-8"?>
<sst xmlns="http://schemas.openxmlformats.org/spreadsheetml/2006/main" count="433" uniqueCount="196">
  <si>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</si>
  <si>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</si>
  <si>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</si>
  <si>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</si>
  <si>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</si>
  <si>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</si>
  <si>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</si>
  <si>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</si>
  <si>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</si>
  <si>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</si>
  <si>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</si>
  <si>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</si>
  <si>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</si>
  <si>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</si>
  <si>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</si>
  <si>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</si>
  <si>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</si>
  <si>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</si>
  <si>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</si>
  <si>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</si>
  <si>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</si>
  <si>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</si>
  <si>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</si>
  <si>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</si>
  <si>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</si>
  <si>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</si>
  <si>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</si>
  <si>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</si>
  <si>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</si>
  <si>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</si>
  <si>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</si>
  <si>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</si>
  <si>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</si>
  <si>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</si>
  <si>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</si>
  <si>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</si>
  <si>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</si>
  <si>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</si>
  <si>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</si>
  <si>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</si>
  <si>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</si>
  <si>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</si>
  <si>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</si>
  <si>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</si>
  <si>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</si>
  <si>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</si>
  <si>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</si>
  <si>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</si>
  <si>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</si>
  <si>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</si>
  <si>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</si>
  <si>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</si>
  <si>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</si>
  <si>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</si>
  <si>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</si>
  <si>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</si>
  <si>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</si>
  <si>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</si>
  <si>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</si>
  <si>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</si>
  <si>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</si>
  <si>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</si>
  <si>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</si>
  <si>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</si>
  <si>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</si>
  <si>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</si>
  <si>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</si>
  <si>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</si>
  <si>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</si>
  <si>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</si>
  <si>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</si>
  <si>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</si>
  <si>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</si>
  <si>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</si>
  <si>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</si>
  <si>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</si>
  <si>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</si>
  <si>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เงินลงทุนในบริษัทร่วม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</si>
  <si>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</si>
  <si>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</si>
  <si>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</si>
  <si>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</si>
  <si>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</si>
  <si>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</si>
  <si>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</si>
  <si>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</si>
  <si>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</si>
  <si>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</si>
  <si>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</si>
  <si>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</si>
  <si>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</si>
  <si>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</si>
  <si>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</si>
  <si>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</si>
  <si>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</si>
  <si>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</si>
  <si>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</si>
  <si>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</si>
  <si>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</si>
  <si>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</si>
  <si>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</si>
  <si>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</si>
  <si>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</si>
  <si>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</si>
  <si>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</si>
  <si>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</si>
  <si>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</si>
  <si>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</si>
  <si>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หนี้สินตามสัญญาเช่า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</si>
  <si>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</si>
  <si>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</si>
  <si>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</si>
  <si>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</si>
  <si>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</si>
  <si>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</si>
  <si>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</si>
  <si>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</si>
  <si>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</si>
  <si>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</si>
  <si>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</si>
  <si>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</si>
  <si>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</si>
  <si>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</si>
  <si>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</si>
  <si>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</si>
  <si>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</si>
  <si>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</si>
  <si>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     กำไร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</si>
  <si>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</si>
  <si>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</si>
  <si>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</si>
  <si>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</si>
  <si>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</si>
  <si>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</si>
  <si>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</si>
  <si>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</si>
  <si>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</si>
  <si>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</si>
  <si>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</si>
  <si>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</si>
  <si>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ผลต่างจากการ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</si>
  <si>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</si>
  <si>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</si>
  <si>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</si>
  <si>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</si>
  <si>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เงินสดชำระคืนหนี้สินตามสัญญาเช่า</t>
  </si>
  <si>
    <t>จ่ายดอกเบี้ย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</si>
  <si>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</si>
  <si>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</si>
  <si>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</si>
  <si>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</si>
  <si>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กำไรต่อหุ้นขั้นพื้นฐาน (บาท)</t>
  </si>
  <si>
    <t>ยอดคงเหลือ ณ วันที่ 1 มกราคม 2564</t>
  </si>
  <si>
    <t>ค่าตัดจำหน่ายสินทรัพย์ต้นทุนของสัญญา</t>
  </si>
  <si>
    <t>กำไรจากกิจกรรมดำเนินงาน</t>
  </si>
  <si>
    <t>จ่ายประมาณการหนี้สินจากการรับประกันสินค้า</t>
  </si>
  <si>
    <t>ค่าใช้จ่ายภาษีเงินได้</t>
  </si>
  <si>
    <t>ซื้อสินทรัพย์ถาวรตามสัญญาเช่า</t>
  </si>
  <si>
    <t>เงินสดรับจากเงินกู้ยืมระยะสั้นจากสถาบันการเงิน</t>
  </si>
  <si>
    <t>กำไรจากอัตราแลกเปลี่ยนสุทธิ</t>
  </si>
  <si>
    <t xml:space="preserve">    เงินปันผลให้ผู้ถือหุ้นของบริษัท</t>
  </si>
  <si>
    <t>จ่ายเงินปันผล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</si>
  <si>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</si>
  <si>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</si>
  <si>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</si>
  <si>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</si>
  <si>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</si>
  <si>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ผลขาดทุนด้านเครดิตที่คาดว่าจะเกิดขึ้น</t>
  </si>
  <si>
    <t>ยอดคงเหลือ ณ วันที่ 1 มกราคม 2565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</si>
  <si>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</si>
  <si>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</si>
  <si>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</si>
  <si>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</si>
  <si>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</si>
  <si>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</si>
  <si>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</si>
  <si>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กำไรจากอัตราแลกเปลี่ยนที่ยังไม่เกิดขึ้น</t>
  </si>
  <si>
    <t>ขาดทุนจากการปรับมูลค่ายุติธรรม</t>
  </si>
  <si>
    <t>กำไรจากการจำหน่ายอุปกรณ์</t>
  </si>
  <si>
    <t>เงินสดรับจากการลดทุนในบริษัทย่อย</t>
  </si>
  <si>
    <t>เงินสดจ่ายเพื่อซื้อทสินทรัพย์ไม่มีตัวตน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</si>
  <si>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</si>
  <si>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</si>
  <si>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</si>
  <si>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3, 4</t>
  </si>
  <si>
    <t>หนี้สินหมุนเวียน</t>
  </si>
  <si>
    <t>กำไร (ขาดทุน) ต่อหุ้นขั้นพื้นฐาน (บาท)</t>
  </si>
  <si>
    <t>สินทรัพย์ไม่มีตัวตนอื่น</t>
  </si>
  <si>
    <t>รวมสินทรัพย์ไม่หมุนเวียน</t>
  </si>
  <si>
    <t>กระแสเงินสดสุทธิได้มาจาก (ใช้ไปใน) กิจกรรมดำเนินงาน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</si>
  <si>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</si>
  <si>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</si>
  <si>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เงินสดชำระคืนเงินกู้ยืมระยะสั้นจากสถาบันการเงิน</t>
  </si>
  <si>
    <t>เงินสดจ่ายจากเงินกู้ยืมระยะสั้นจากกิจการที่เกี่ยวข้องกัน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</si>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</sst>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</cellStyleXfs>
  <cellXfs count="218">
    <xf numFmtId="0" fontId="0" fillId="0" borderId="0" xfId="0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4" fontId="8" fillId="0" borderId="4" xfId="1" applyNumberFormat="1" applyFont="1" applyFill="1" applyBorder="1" applyAlignment="1">
      <alignment horizontal="righ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3" fontId="9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Fill="1" applyBorder="1" applyAlignment="1">
      <alignment wrapText="1"/>
    </xf>
    <xf numFmtId="165" fontId="8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43" fontId="9" fillId="0" borderId="0" xfId="1" applyFont="1" applyFill="1" applyBorder="1" applyAlignme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wrapText="1"/>
    </xf>
    <xf numFmtId="37" fontId="8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5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9" fillId="0" borderId="4" xfId="1" applyFont="1" applyFill="1" applyBorder="1" applyAlignment="1"/>
    <xf numFmtId="37" fontId="9" fillId="0" borderId="0" xfId="0" applyNumberFormat="1" applyFont="1" applyFill="1" applyAlignment="1"/>
    <xf numFmtId="43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37" fontId="0" fillId="0" borderId="4" xfId="0" applyNumberFormat="1" applyBorder="1" applyAlignment="1">
      <alignment horizontal="right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43" fontId="3" fillId="0" borderId="0" xfId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43" fontId="3" fillId="0" borderId="0" xfId="0" applyNumberFormat="1" applyFont="1"/>
    <xf numFmtId="43" fontId="3" fillId="0" borderId="0" xfId="1" applyFont="1" applyFill="1" applyAlignment="1"/>
    <xf numFmtId="0" fontId="6" fillId="0" borderId="0" xfId="0" applyFont="1" applyAlignment="1">
      <alignment horizontal="left"/>
    </xf>
    <xf numFmtId="43" fontId="0" fillId="0" borderId="4" xfId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view="pageBreakPreview" topLeftCell="A86" zoomScale="115" zoomScaleNormal="90" zoomScaleSheetLayoutView="115" workbookViewId="0">
      <selection activeCell="A8" sqref="A8"/>
    </sheetView>
  </sheetViews>
  <sheetFormatPr defaultColWidth="9.09765625" defaultRowHeight="20" x14ac:dyDescent="0.6"/>
  <cols>
    <col min="1" max="1" width="46.09765625" style="2" customWidth="1"/>
    <col min="2" max="2" width="9.19921875" style="4" customWidth="1"/>
    <col min="3" max="3" width="14" style="59" customWidth="1"/>
    <col min="4" max="4" width="1.3984375" style="4" customWidth="1"/>
    <col min="5" max="5" width="15.19921875" style="59" bestFit="1" customWidth="1"/>
    <col min="6" max="6" width="1.3984375" style="4" customWidth="1"/>
    <col min="7" max="7" width="14" style="59" customWidth="1"/>
    <col min="8" max="8" width="1.3984375" style="4" customWidth="1"/>
    <col min="9" max="9" width="14" style="59" customWidth="1"/>
    <col min="10" max="10" width="9.09765625" style="4"/>
    <col min="11" max="11" width="12.69921875" style="4" customWidth="1"/>
    <col min="12" max="16384" width="9.09765625" style="4"/>
  </cols>
  <sheetData>
    <row r="1" spans="1:9" ht="23" x14ac:dyDescent="0.7">
      <c r="A1" s="1" t="s">
        <v>106</v>
      </c>
    </row>
    <row r="2" spans="1:9" ht="23" x14ac:dyDescent="0.7">
      <c r="A2" s="1" t="s">
        <v>33</v>
      </c>
    </row>
    <row r="3" spans="1:9" ht="20.5" x14ac:dyDescent="0.65">
      <c r="B3" s="46"/>
      <c r="C3" s="204" t="s">
        <v>87</v>
      </c>
      <c r="D3" s="204"/>
      <c r="E3" s="204"/>
      <c r="F3" s="5"/>
      <c r="G3" s="204" t="s">
        <v>88</v>
      </c>
      <c r="H3" s="204"/>
      <c r="I3" s="204"/>
    </row>
    <row r="4" spans="1:9" ht="20.5" x14ac:dyDescent="0.65">
      <c r="B4" s="46"/>
      <c r="C4" s="93" t="s">
        <v>169</v>
      </c>
      <c r="D4" s="46"/>
      <c r="E4" s="93" t="s">
        <v>59</v>
      </c>
      <c r="F4" s="5"/>
      <c r="G4" s="93" t="s">
        <v>169</v>
      </c>
      <c r="H4" s="46"/>
      <c r="I4" s="93" t="s">
        <v>59</v>
      </c>
    </row>
    <row r="5" spans="1:9" ht="23" x14ac:dyDescent="0.7">
      <c r="A5" s="1" t="s">
        <v>0</v>
      </c>
      <c r="B5" s="45" t="s">
        <v>1</v>
      </c>
      <c r="C5" s="102">
        <v>2565</v>
      </c>
      <c r="D5" s="103"/>
      <c r="E5" s="102">
        <v>2564</v>
      </c>
      <c r="F5" s="103"/>
      <c r="G5" s="102">
        <v>2565</v>
      </c>
      <c r="H5" s="103"/>
      <c r="I5" s="102">
        <v>2564</v>
      </c>
    </row>
    <row r="6" spans="1:9" ht="20.5" x14ac:dyDescent="0.65">
      <c r="A6" s="42"/>
      <c r="B6" s="45"/>
      <c r="C6" s="93" t="s">
        <v>61</v>
      </c>
      <c r="E6" s="94"/>
      <c r="F6" s="46"/>
      <c r="G6" s="93" t="s">
        <v>61</v>
      </c>
      <c r="H6" s="46"/>
      <c r="I6" s="94"/>
    </row>
    <row r="7" spans="1:9" x14ac:dyDescent="0.6">
      <c r="A7" s="48"/>
      <c r="B7" s="46"/>
      <c r="C7" s="203" t="s">
        <v>55</v>
      </c>
      <c r="D7" s="203"/>
      <c r="E7" s="203"/>
      <c r="F7" s="203"/>
      <c r="G7" s="203"/>
      <c r="H7" s="203"/>
      <c r="I7" s="203"/>
    </row>
    <row r="8" spans="1:9" ht="20.5" x14ac:dyDescent="0.65">
      <c r="A8" s="142" t="s">
        <v>2</v>
      </c>
      <c r="B8" s="143"/>
      <c r="D8" s="144"/>
      <c r="F8" s="144"/>
      <c r="H8" s="144"/>
    </row>
    <row r="9" spans="1:9" x14ac:dyDescent="0.6">
      <c r="A9" s="49" t="s">
        <v>3</v>
      </c>
      <c r="B9" s="143"/>
      <c r="C9" s="59">
        <v>166050</v>
      </c>
      <c r="D9" s="145"/>
      <c r="E9" s="59">
        <v>566375</v>
      </c>
      <c r="F9" s="145"/>
      <c r="G9" s="59">
        <v>54605</v>
      </c>
      <c r="H9" s="145"/>
      <c r="I9" s="59">
        <v>509004</v>
      </c>
    </row>
    <row r="10" spans="1:9" x14ac:dyDescent="0.6">
      <c r="A10" s="49" t="s">
        <v>121</v>
      </c>
      <c r="B10" s="146" t="s">
        <v>184</v>
      </c>
      <c r="C10" s="59">
        <v>1051030</v>
      </c>
      <c r="D10" s="145"/>
      <c r="E10" s="59">
        <v>1788650</v>
      </c>
      <c r="F10" s="145"/>
      <c r="G10" s="59">
        <v>1784128</v>
      </c>
      <c r="H10" s="145"/>
      <c r="I10" s="59">
        <v>2268331</v>
      </c>
    </row>
    <row r="11" spans="1:9" ht="40" x14ac:dyDescent="0.6">
      <c r="A11" s="147" t="s">
        <v>136</v>
      </c>
      <c r="B11" s="146"/>
      <c r="C11" s="59">
        <v>7831</v>
      </c>
      <c r="D11" s="145"/>
      <c r="E11" s="59">
        <v>7831</v>
      </c>
      <c r="F11" s="145"/>
      <c r="G11" s="59">
        <v>7831</v>
      </c>
      <c r="H11" s="145"/>
      <c r="I11" s="59">
        <v>7831</v>
      </c>
    </row>
    <row r="12" spans="1:9" x14ac:dyDescent="0.6">
      <c r="A12" s="49" t="s">
        <v>4</v>
      </c>
      <c r="B12" s="146">
        <v>5</v>
      </c>
      <c r="C12" s="59">
        <v>2920779</v>
      </c>
      <c r="D12" s="145"/>
      <c r="E12" s="59">
        <v>1990925</v>
      </c>
      <c r="F12" s="145"/>
      <c r="G12" s="59">
        <v>2268054</v>
      </c>
      <c r="H12" s="145"/>
      <c r="I12" s="59">
        <v>1579308</v>
      </c>
    </row>
    <row r="13" spans="1:9" ht="20.5" x14ac:dyDescent="0.65">
      <c r="A13" s="83" t="s">
        <v>5</v>
      </c>
      <c r="B13" s="143"/>
      <c r="C13" s="56">
        <f>SUM(C9:C12)</f>
        <v>4145690</v>
      </c>
      <c r="D13" s="148"/>
      <c r="E13" s="56">
        <f>SUM(E9:E12)</f>
        <v>4353781</v>
      </c>
      <c r="F13" s="148"/>
      <c r="G13" s="56">
        <f>SUM(G9:G12)</f>
        <v>4114618</v>
      </c>
      <c r="H13" s="148"/>
      <c r="I13" s="56">
        <f>SUM(I9:I12)</f>
        <v>4364474</v>
      </c>
    </row>
    <row r="14" spans="1:9" x14ac:dyDescent="0.6">
      <c r="A14" s="49"/>
      <c r="B14" s="143"/>
      <c r="D14" s="145"/>
      <c r="F14" s="145"/>
      <c r="H14" s="145"/>
    </row>
    <row r="15" spans="1:9" ht="20.5" x14ac:dyDescent="0.65">
      <c r="A15" s="142" t="s">
        <v>6</v>
      </c>
      <c r="B15" s="146"/>
      <c r="D15" s="145"/>
      <c r="F15" s="145"/>
      <c r="H15" s="145"/>
    </row>
    <row r="16" spans="1:9" x14ac:dyDescent="0.6">
      <c r="A16" s="144" t="s">
        <v>27</v>
      </c>
      <c r="B16" s="146"/>
      <c r="C16" s="59">
        <v>0</v>
      </c>
      <c r="D16" s="51"/>
      <c r="E16" s="59">
        <v>0</v>
      </c>
      <c r="F16" s="145"/>
      <c r="G16" s="59">
        <v>184186</v>
      </c>
      <c r="H16" s="145"/>
      <c r="I16" s="59">
        <v>204062</v>
      </c>
    </row>
    <row r="17" spans="1:9" hidden="1" x14ac:dyDescent="0.6">
      <c r="A17" s="149" t="s">
        <v>77</v>
      </c>
      <c r="B17" s="146">
        <v>6</v>
      </c>
      <c r="C17" s="59">
        <v>0</v>
      </c>
      <c r="D17" s="145"/>
      <c r="E17" s="59">
        <v>0</v>
      </c>
      <c r="F17" s="145"/>
      <c r="G17" s="59">
        <v>0</v>
      </c>
      <c r="H17" s="145"/>
      <c r="I17" s="59">
        <v>0</v>
      </c>
    </row>
    <row r="18" spans="1:9" x14ac:dyDescent="0.6">
      <c r="A18" s="49" t="s">
        <v>133</v>
      </c>
      <c r="B18" s="146">
        <v>3</v>
      </c>
      <c r="C18" s="59">
        <v>0</v>
      </c>
      <c r="D18" s="145"/>
      <c r="E18" s="59">
        <v>0</v>
      </c>
      <c r="F18" s="145"/>
      <c r="G18" s="59">
        <v>427189</v>
      </c>
      <c r="H18" s="145"/>
      <c r="I18" s="59">
        <v>430252</v>
      </c>
    </row>
    <row r="19" spans="1:9" x14ac:dyDescent="0.6">
      <c r="A19" s="49" t="s">
        <v>134</v>
      </c>
      <c r="B19" s="146"/>
      <c r="C19" s="59">
        <v>72184</v>
      </c>
      <c r="D19" s="145"/>
      <c r="E19" s="59">
        <v>73097</v>
      </c>
      <c r="F19" s="145"/>
      <c r="G19" s="59">
        <v>72184</v>
      </c>
      <c r="H19" s="145"/>
      <c r="I19" s="59">
        <v>73097</v>
      </c>
    </row>
    <row r="20" spans="1:9" x14ac:dyDescent="0.6">
      <c r="A20" s="49" t="s">
        <v>26</v>
      </c>
      <c r="B20" s="146"/>
      <c r="C20" s="59">
        <v>1414957</v>
      </c>
      <c r="D20" s="145"/>
      <c r="E20" s="59">
        <v>1457311</v>
      </c>
      <c r="F20" s="145"/>
      <c r="G20" s="59">
        <v>908752</v>
      </c>
      <c r="H20" s="145"/>
      <c r="I20" s="59">
        <v>912497</v>
      </c>
    </row>
    <row r="21" spans="1:9" x14ac:dyDescent="0.6">
      <c r="A21" s="49" t="s">
        <v>117</v>
      </c>
      <c r="B21" s="146"/>
      <c r="C21" s="59">
        <v>146220</v>
      </c>
      <c r="D21" s="145"/>
      <c r="E21" s="59">
        <v>148534</v>
      </c>
      <c r="F21" s="145"/>
      <c r="G21" s="59">
        <v>6603</v>
      </c>
      <c r="H21" s="145"/>
      <c r="I21" s="59">
        <v>8133</v>
      </c>
    </row>
    <row r="22" spans="1:9" x14ac:dyDescent="0.6">
      <c r="A22" s="49" t="s">
        <v>41</v>
      </c>
      <c r="B22" s="146"/>
      <c r="C22" s="59">
        <v>19299</v>
      </c>
      <c r="D22" s="145"/>
      <c r="E22" s="59">
        <v>21382</v>
      </c>
      <c r="F22" s="145"/>
      <c r="G22" s="59">
        <v>0</v>
      </c>
      <c r="H22" s="145"/>
      <c r="I22" s="59">
        <v>0</v>
      </c>
    </row>
    <row r="23" spans="1:9" x14ac:dyDescent="0.6">
      <c r="A23" s="49" t="s">
        <v>187</v>
      </c>
      <c r="B23" s="146"/>
      <c r="C23" s="59">
        <v>16621</v>
      </c>
      <c r="D23" s="145"/>
      <c r="E23" s="59">
        <v>18510</v>
      </c>
      <c r="F23" s="144"/>
      <c r="G23" s="59">
        <v>7785</v>
      </c>
      <c r="H23" s="144"/>
      <c r="I23" s="59">
        <v>8140</v>
      </c>
    </row>
    <row r="24" spans="1:9" x14ac:dyDescent="0.6">
      <c r="A24" s="49" t="s">
        <v>7</v>
      </c>
      <c r="B24" s="146"/>
      <c r="C24" s="59">
        <v>4148</v>
      </c>
      <c r="D24" s="145"/>
      <c r="E24" s="59">
        <v>3618</v>
      </c>
      <c r="F24" s="145"/>
      <c r="G24" s="59">
        <v>8570</v>
      </c>
      <c r="H24" s="145"/>
      <c r="I24" s="59">
        <v>8519</v>
      </c>
    </row>
    <row r="25" spans="1:9" x14ac:dyDescent="0.6">
      <c r="A25" s="49" t="s">
        <v>148</v>
      </c>
      <c r="B25" s="146"/>
      <c r="C25" s="59">
        <v>233079</v>
      </c>
      <c r="D25" s="145"/>
      <c r="E25" s="59">
        <v>131960</v>
      </c>
      <c r="F25" s="145"/>
      <c r="G25" s="59">
        <v>233079</v>
      </c>
      <c r="H25" s="145"/>
      <c r="I25" s="59">
        <v>131960</v>
      </c>
    </row>
    <row r="26" spans="1:9" x14ac:dyDescent="0.6">
      <c r="A26" s="49" t="s">
        <v>8</v>
      </c>
      <c r="B26" s="146"/>
      <c r="C26" s="59">
        <v>548</v>
      </c>
      <c r="D26" s="145"/>
      <c r="E26" s="59">
        <v>2916</v>
      </c>
      <c r="F26" s="145"/>
      <c r="G26" s="59">
        <v>35</v>
      </c>
      <c r="H26" s="145"/>
      <c r="I26" s="59">
        <v>35</v>
      </c>
    </row>
    <row r="27" spans="1:9" ht="20.5" x14ac:dyDescent="0.65">
      <c r="A27" s="83" t="s">
        <v>188</v>
      </c>
      <c r="B27" s="146"/>
      <c r="C27" s="56">
        <f>SUM(C16:C26)</f>
        <v>1907056</v>
      </c>
      <c r="D27" s="148"/>
      <c r="E27" s="56">
        <f>SUM(E16:E26)</f>
        <v>1857328</v>
      </c>
      <c r="F27" s="148"/>
      <c r="G27" s="56">
        <f>SUM(G16:G26)</f>
        <v>1848383</v>
      </c>
      <c r="H27" s="148"/>
      <c r="I27" s="56">
        <f>SUM(I16:I26)</f>
        <v>1776695</v>
      </c>
    </row>
    <row r="28" spans="1:9" ht="20.5" x14ac:dyDescent="0.65">
      <c r="A28" s="83"/>
      <c r="B28" s="146"/>
      <c r="C28" s="57"/>
      <c r="D28" s="148"/>
      <c r="E28" s="57"/>
      <c r="F28" s="148"/>
      <c r="G28" s="57"/>
      <c r="H28" s="148"/>
      <c r="I28" s="57"/>
    </row>
    <row r="29" spans="1:9" ht="21" thickBot="1" x14ac:dyDescent="0.7">
      <c r="A29" s="83" t="s">
        <v>9</v>
      </c>
      <c r="B29" s="146"/>
      <c r="C29" s="88">
        <f>C13+C27</f>
        <v>6052746</v>
      </c>
      <c r="D29" s="148"/>
      <c r="E29" s="88">
        <f>E13+E27</f>
        <v>6211109</v>
      </c>
      <c r="F29" s="148"/>
      <c r="G29" s="88">
        <f>G13+G27</f>
        <v>5963001</v>
      </c>
      <c r="H29" s="148"/>
      <c r="I29" s="88">
        <f>I13+I27</f>
        <v>6141169</v>
      </c>
    </row>
    <row r="30" spans="1:9" ht="20.5" thickTop="1" x14ac:dyDescent="0.6">
      <c r="A30" s="50"/>
      <c r="B30" s="139"/>
      <c r="C30" s="65"/>
      <c r="D30" s="138"/>
      <c r="E30" s="65"/>
      <c r="F30" s="138"/>
      <c r="G30" s="65"/>
      <c r="H30" s="138"/>
      <c r="I30" s="65"/>
    </row>
    <row r="31" spans="1:9" x14ac:dyDescent="0.6">
      <c r="A31" s="50"/>
      <c r="B31" s="9"/>
      <c r="C31" s="65"/>
      <c r="D31" s="9"/>
      <c r="E31" s="65"/>
      <c r="F31" s="9"/>
      <c r="G31" s="65"/>
      <c r="H31" s="9"/>
      <c r="I31" s="65"/>
    </row>
    <row r="32" spans="1:9" ht="23" x14ac:dyDescent="0.7">
      <c r="A32" s="1" t="s">
        <v>106</v>
      </c>
    </row>
    <row r="33" spans="1:9" ht="23" x14ac:dyDescent="0.7">
      <c r="A33" s="1" t="s">
        <v>33</v>
      </c>
    </row>
    <row r="34" spans="1:9" ht="20.5" x14ac:dyDescent="0.65">
      <c r="A34" s="48"/>
      <c r="B34" s="46"/>
      <c r="C34" s="204" t="s">
        <v>87</v>
      </c>
      <c r="D34" s="204"/>
      <c r="E34" s="204"/>
      <c r="F34" s="5"/>
      <c r="G34" s="204" t="s">
        <v>89</v>
      </c>
      <c r="H34" s="204"/>
      <c r="I34" s="204"/>
    </row>
    <row r="35" spans="1:9" ht="20.5" x14ac:dyDescent="0.65">
      <c r="B35" s="46"/>
      <c r="C35" s="93" t="s">
        <v>169</v>
      </c>
      <c r="D35" s="46"/>
      <c r="E35" s="93" t="s">
        <v>59</v>
      </c>
      <c r="F35" s="5"/>
      <c r="G35" s="93" t="s">
        <v>169</v>
      </c>
      <c r="H35" s="46"/>
      <c r="I35" s="93" t="s">
        <v>59</v>
      </c>
    </row>
    <row r="36" spans="1:9" ht="23" x14ac:dyDescent="0.7">
      <c r="A36" s="1" t="s">
        <v>49</v>
      </c>
      <c r="B36" s="45" t="s">
        <v>1</v>
      </c>
      <c r="C36" s="102">
        <v>2565</v>
      </c>
      <c r="D36" s="103"/>
      <c r="E36" s="102">
        <v>2564</v>
      </c>
      <c r="F36" s="103"/>
      <c r="G36" s="102">
        <v>2565</v>
      </c>
      <c r="H36" s="103"/>
      <c r="I36" s="102">
        <v>2564</v>
      </c>
    </row>
    <row r="37" spans="1:9" ht="20.5" x14ac:dyDescent="0.65">
      <c r="A37" s="42"/>
      <c r="B37" s="45"/>
      <c r="C37" s="93" t="s">
        <v>61</v>
      </c>
      <c r="E37" s="94"/>
      <c r="F37" s="46"/>
      <c r="G37" s="93" t="s">
        <v>61</v>
      </c>
      <c r="H37" s="46"/>
      <c r="I37" s="94"/>
    </row>
    <row r="38" spans="1:9" x14ac:dyDescent="0.6">
      <c r="C38" s="203" t="s">
        <v>55</v>
      </c>
      <c r="D38" s="203"/>
      <c r="E38" s="203"/>
      <c r="F38" s="203"/>
      <c r="G38" s="203"/>
      <c r="H38" s="203"/>
      <c r="I38" s="203"/>
    </row>
    <row r="39" spans="1:9" ht="20.5" x14ac:dyDescent="0.65">
      <c r="A39" s="142" t="s">
        <v>185</v>
      </c>
      <c r="B39" s="150"/>
      <c r="D39" s="145"/>
      <c r="F39" s="145"/>
      <c r="H39" s="145"/>
    </row>
    <row r="40" spans="1:9" x14ac:dyDescent="0.6">
      <c r="A40" s="49" t="s">
        <v>122</v>
      </c>
      <c r="B40" s="143">
        <v>3</v>
      </c>
      <c r="C40" s="59">
        <v>1724792</v>
      </c>
      <c r="D40" s="145"/>
      <c r="E40" s="59">
        <v>1361416</v>
      </c>
      <c r="F40" s="145"/>
      <c r="G40" s="59">
        <v>2272112</v>
      </c>
      <c r="H40" s="145"/>
      <c r="I40" s="59">
        <v>1822198</v>
      </c>
    </row>
    <row r="41" spans="1:9" x14ac:dyDescent="0.6">
      <c r="A41" s="49" t="s">
        <v>104</v>
      </c>
      <c r="B41" s="143"/>
      <c r="D41" s="145"/>
      <c r="F41" s="145"/>
      <c r="H41" s="145"/>
    </row>
    <row r="42" spans="1:9" x14ac:dyDescent="0.6">
      <c r="A42" s="49" t="s">
        <v>103</v>
      </c>
      <c r="B42" s="143"/>
      <c r="C42" s="59">
        <v>2770</v>
      </c>
      <c r="D42" s="145"/>
      <c r="E42" s="59">
        <v>2834</v>
      </c>
      <c r="F42" s="145"/>
      <c r="G42" s="59">
        <v>2630</v>
      </c>
      <c r="H42" s="145"/>
      <c r="I42" s="59">
        <v>2678</v>
      </c>
    </row>
    <row r="43" spans="1:9" x14ac:dyDescent="0.6">
      <c r="A43" s="49" t="s">
        <v>118</v>
      </c>
      <c r="B43" s="143">
        <v>3</v>
      </c>
      <c r="C43" s="59">
        <v>0</v>
      </c>
      <c r="D43" s="145"/>
      <c r="E43" s="59">
        <v>0</v>
      </c>
      <c r="F43" s="145"/>
      <c r="G43" s="59">
        <v>5809</v>
      </c>
      <c r="H43" s="145"/>
      <c r="I43" s="59">
        <v>5809</v>
      </c>
    </row>
    <row r="44" spans="1:9" x14ac:dyDescent="0.6">
      <c r="A44" s="49" t="s">
        <v>107</v>
      </c>
      <c r="B44" s="143">
        <v>6</v>
      </c>
      <c r="C44" s="59">
        <v>69476</v>
      </c>
      <c r="D44" s="145"/>
      <c r="E44" s="59">
        <v>39843</v>
      </c>
      <c r="F44" s="145"/>
      <c r="G44" s="59">
        <v>0</v>
      </c>
      <c r="H44" s="145"/>
      <c r="I44" s="59">
        <v>0</v>
      </c>
    </row>
    <row r="45" spans="1:9" x14ac:dyDescent="0.6">
      <c r="A45" s="49" t="s">
        <v>137</v>
      </c>
      <c r="B45" s="143"/>
      <c r="C45" s="59">
        <v>22464</v>
      </c>
      <c r="D45" s="145"/>
      <c r="E45" s="59">
        <v>55326</v>
      </c>
      <c r="F45" s="145"/>
      <c r="G45" s="59">
        <v>0</v>
      </c>
      <c r="H45" s="145"/>
      <c r="I45" s="59">
        <v>28481</v>
      </c>
    </row>
    <row r="46" spans="1:9" ht="20.5" x14ac:dyDescent="0.65">
      <c r="A46" s="83" t="s">
        <v>10</v>
      </c>
      <c r="B46" s="143"/>
      <c r="C46" s="56">
        <f>SUM(C40:C45)</f>
        <v>1819502</v>
      </c>
      <c r="D46" s="148"/>
      <c r="E46" s="56">
        <f>SUM(E40:E45)</f>
        <v>1459419</v>
      </c>
      <c r="F46" s="148"/>
      <c r="G46" s="56">
        <f>SUM(G40:G45)</f>
        <v>2280551</v>
      </c>
      <c r="H46" s="148"/>
      <c r="I46" s="56">
        <f>SUM(I40:I45)</f>
        <v>1859166</v>
      </c>
    </row>
    <row r="47" spans="1:9" x14ac:dyDescent="0.6">
      <c r="A47" s="49"/>
      <c r="B47" s="143"/>
      <c r="D47" s="145"/>
      <c r="F47" s="145"/>
      <c r="H47" s="145"/>
    </row>
    <row r="48" spans="1:9" ht="20.5" x14ac:dyDescent="0.65">
      <c r="A48" s="142" t="s">
        <v>11</v>
      </c>
      <c r="B48" s="143"/>
      <c r="D48" s="145"/>
      <c r="F48" s="145"/>
      <c r="H48" s="145"/>
    </row>
    <row r="49" spans="1:9" x14ac:dyDescent="0.6">
      <c r="A49" s="49" t="s">
        <v>108</v>
      </c>
      <c r="B49" s="143"/>
      <c r="C49" s="59">
        <v>4877</v>
      </c>
      <c r="D49" s="145"/>
      <c r="E49" s="59">
        <v>5885</v>
      </c>
      <c r="F49" s="145"/>
      <c r="G49" s="59">
        <v>4809</v>
      </c>
      <c r="H49" s="145"/>
      <c r="I49" s="59">
        <v>5693</v>
      </c>
    </row>
    <row r="50" spans="1:9" x14ac:dyDescent="0.6">
      <c r="A50" s="49" t="s">
        <v>12</v>
      </c>
      <c r="B50" s="143"/>
      <c r="C50" s="59">
        <v>38848</v>
      </c>
      <c r="D50" s="145"/>
      <c r="E50" s="59">
        <v>40259</v>
      </c>
      <c r="F50" s="145"/>
      <c r="G50" s="59">
        <v>0</v>
      </c>
      <c r="H50" s="145"/>
      <c r="I50" s="59">
        <v>0</v>
      </c>
    </row>
    <row r="51" spans="1:9" x14ac:dyDescent="0.6">
      <c r="A51" s="49" t="s">
        <v>128</v>
      </c>
      <c r="B51" s="143"/>
      <c r="C51" s="59">
        <v>29493</v>
      </c>
      <c r="D51" s="145"/>
      <c r="E51" s="59">
        <v>27529</v>
      </c>
      <c r="F51" s="145"/>
      <c r="G51" s="59">
        <v>29493</v>
      </c>
      <c r="H51" s="145"/>
      <c r="I51" s="59">
        <v>27529</v>
      </c>
    </row>
    <row r="52" spans="1:9" x14ac:dyDescent="0.6">
      <c r="A52" s="49" t="s">
        <v>138</v>
      </c>
      <c r="B52" s="143"/>
      <c r="C52" s="59">
        <v>59111</v>
      </c>
      <c r="D52" s="145"/>
      <c r="E52" s="59">
        <v>54404</v>
      </c>
      <c r="F52" s="145"/>
      <c r="G52" s="59">
        <v>54973</v>
      </c>
      <c r="H52" s="145"/>
      <c r="I52" s="59">
        <v>49821</v>
      </c>
    </row>
    <row r="53" spans="1:9" ht="20.5" x14ac:dyDescent="0.65">
      <c r="A53" s="83" t="s">
        <v>14</v>
      </c>
      <c r="B53" s="143"/>
      <c r="C53" s="56">
        <f>SUM(C49:C52)</f>
        <v>132329</v>
      </c>
      <c r="D53" s="148"/>
      <c r="E53" s="56">
        <f>SUM(E49:E52)</f>
        <v>128077</v>
      </c>
      <c r="F53" s="148"/>
      <c r="G53" s="56">
        <f>SUM(G49:G52)</f>
        <v>89275</v>
      </c>
      <c r="H53" s="148"/>
      <c r="I53" s="56">
        <f>SUM(I49:I52)</f>
        <v>83043</v>
      </c>
    </row>
    <row r="54" spans="1:9" ht="20.5" x14ac:dyDescent="0.65">
      <c r="A54" s="83"/>
      <c r="B54" s="143"/>
      <c r="C54" s="57"/>
      <c r="D54" s="148"/>
      <c r="E54" s="57"/>
      <c r="F54" s="148"/>
      <c r="G54" s="57"/>
      <c r="H54" s="148"/>
      <c r="I54" s="57"/>
    </row>
    <row r="55" spans="1:9" ht="20.5" x14ac:dyDescent="0.65">
      <c r="A55" s="83" t="s">
        <v>15</v>
      </c>
      <c r="B55" s="143"/>
      <c r="C55" s="95">
        <f>C46+C53</f>
        <v>1951831</v>
      </c>
      <c r="D55" s="148"/>
      <c r="E55" s="95">
        <f>E46+E53</f>
        <v>1587496</v>
      </c>
      <c r="F55" s="148"/>
      <c r="G55" s="95">
        <f>G46+G53</f>
        <v>2369826</v>
      </c>
      <c r="H55" s="148"/>
      <c r="I55" s="95">
        <f>I46+I53</f>
        <v>1942209</v>
      </c>
    </row>
    <row r="56" spans="1:9" x14ac:dyDescent="0.6">
      <c r="A56" s="50"/>
      <c r="B56" s="10"/>
      <c r="C56" s="65"/>
      <c r="D56" s="138"/>
      <c r="E56" s="65"/>
      <c r="F56" s="138"/>
      <c r="G56" s="65"/>
      <c r="H56" s="138"/>
      <c r="I56" s="65"/>
    </row>
    <row r="57" spans="1:9" ht="20.5" x14ac:dyDescent="0.65">
      <c r="A57" s="140"/>
      <c r="B57" s="10"/>
      <c r="C57" s="57"/>
      <c r="D57" s="53"/>
      <c r="E57" s="57"/>
      <c r="F57" s="53"/>
      <c r="G57" s="57"/>
      <c r="H57" s="53"/>
      <c r="I57" s="57"/>
    </row>
    <row r="58" spans="1:9" ht="23" x14ac:dyDescent="0.7">
      <c r="A58" s="1" t="s">
        <v>106</v>
      </c>
    </row>
    <row r="59" spans="1:9" ht="23" x14ac:dyDescent="0.7">
      <c r="A59" s="1" t="s">
        <v>33</v>
      </c>
    </row>
    <row r="60" spans="1:9" ht="20.5" x14ac:dyDescent="0.65">
      <c r="A60" s="48"/>
      <c r="B60" s="46"/>
      <c r="C60" s="204" t="s">
        <v>87</v>
      </c>
      <c r="D60" s="204"/>
      <c r="E60" s="204"/>
      <c r="F60" s="5"/>
      <c r="G60" s="204" t="s">
        <v>89</v>
      </c>
      <c r="H60" s="204"/>
      <c r="I60" s="204"/>
    </row>
    <row r="61" spans="1:9" ht="20.5" x14ac:dyDescent="0.65">
      <c r="B61" s="46"/>
      <c r="C61" s="93" t="s">
        <v>169</v>
      </c>
      <c r="D61" s="46"/>
      <c r="E61" s="93" t="s">
        <v>59</v>
      </c>
      <c r="F61" s="5"/>
      <c r="G61" s="93" t="s">
        <v>169</v>
      </c>
      <c r="H61" s="46"/>
      <c r="I61" s="93" t="s">
        <v>59</v>
      </c>
    </row>
    <row r="62" spans="1:9" ht="23" x14ac:dyDescent="0.7">
      <c r="A62" s="1" t="s">
        <v>49</v>
      </c>
      <c r="B62" s="45"/>
      <c r="C62" s="102">
        <v>2565</v>
      </c>
      <c r="D62" s="103"/>
      <c r="E62" s="102">
        <v>2564</v>
      </c>
      <c r="F62" s="103"/>
      <c r="G62" s="102">
        <v>2565</v>
      </c>
      <c r="H62" s="103"/>
      <c r="I62" s="102">
        <v>2564</v>
      </c>
    </row>
    <row r="63" spans="1:9" ht="20.5" x14ac:dyDescent="0.65">
      <c r="A63" s="42"/>
      <c r="B63" s="45"/>
      <c r="C63" s="93" t="s">
        <v>61</v>
      </c>
      <c r="E63" s="94"/>
      <c r="F63" s="46"/>
      <c r="G63" s="93" t="s">
        <v>61</v>
      </c>
      <c r="H63" s="46"/>
      <c r="I63" s="94"/>
    </row>
    <row r="64" spans="1:9" x14ac:dyDescent="0.6">
      <c r="B64" s="45"/>
      <c r="C64" s="203" t="s">
        <v>55</v>
      </c>
      <c r="D64" s="203"/>
      <c r="E64" s="203"/>
      <c r="F64" s="203"/>
      <c r="G64" s="203"/>
      <c r="H64" s="203"/>
      <c r="I64" s="203"/>
    </row>
    <row r="65" spans="1:12" ht="20.5" x14ac:dyDescent="0.65">
      <c r="A65" s="142" t="s">
        <v>40</v>
      </c>
      <c r="B65" s="143"/>
      <c r="D65" s="145"/>
      <c r="F65" s="145"/>
      <c r="H65" s="145"/>
      <c r="J65" s="9"/>
      <c r="K65" s="9"/>
    </row>
    <row r="66" spans="1:12" x14ac:dyDescent="0.6">
      <c r="A66" s="49" t="s">
        <v>16</v>
      </c>
      <c r="B66" s="151"/>
      <c r="D66" s="145"/>
      <c r="F66" s="145"/>
      <c r="H66" s="145"/>
      <c r="J66" s="9"/>
      <c r="K66" s="9"/>
    </row>
    <row r="67" spans="1:12" ht="20.5" thickBot="1" x14ac:dyDescent="0.65">
      <c r="A67" s="49" t="s">
        <v>43</v>
      </c>
      <c r="B67" s="143"/>
      <c r="C67" s="96">
        <v>477000</v>
      </c>
      <c r="D67" s="145"/>
      <c r="E67" s="96">
        <v>477000</v>
      </c>
      <c r="F67" s="145"/>
      <c r="G67" s="96">
        <v>477000</v>
      </c>
      <c r="H67" s="145"/>
      <c r="I67" s="96">
        <v>477000</v>
      </c>
      <c r="J67" s="9"/>
      <c r="K67" s="9"/>
    </row>
    <row r="68" spans="1:12" ht="20.5" thickTop="1" x14ac:dyDescent="0.6">
      <c r="A68" s="49" t="s">
        <v>44</v>
      </c>
      <c r="B68" s="143"/>
      <c r="C68" s="59">
        <v>477000</v>
      </c>
      <c r="D68" s="145"/>
      <c r="E68" s="59">
        <v>477000</v>
      </c>
      <c r="F68" s="145"/>
      <c r="G68" s="59">
        <v>477000</v>
      </c>
      <c r="H68" s="145"/>
      <c r="I68" s="59">
        <v>477000</v>
      </c>
      <c r="J68" s="9"/>
      <c r="K68" s="9"/>
    </row>
    <row r="69" spans="1:12" x14ac:dyDescent="0.6">
      <c r="A69" s="49" t="s">
        <v>147</v>
      </c>
      <c r="B69" s="143"/>
      <c r="C69" s="59">
        <v>140000</v>
      </c>
      <c r="D69" s="145"/>
      <c r="E69" s="59">
        <v>140000</v>
      </c>
      <c r="F69" s="145"/>
      <c r="G69" s="59">
        <v>140000</v>
      </c>
      <c r="H69" s="145"/>
      <c r="I69" s="59">
        <v>140000</v>
      </c>
      <c r="J69" s="9"/>
      <c r="K69" s="9"/>
    </row>
    <row r="70" spans="1:12" x14ac:dyDescent="0.6">
      <c r="A70" s="49" t="s">
        <v>90</v>
      </c>
      <c r="B70" s="143"/>
      <c r="D70" s="145"/>
      <c r="F70" s="145"/>
      <c r="H70" s="145"/>
      <c r="J70" s="9"/>
      <c r="K70" s="9"/>
    </row>
    <row r="71" spans="1:12" x14ac:dyDescent="0.6">
      <c r="A71" s="49" t="s">
        <v>45</v>
      </c>
      <c r="B71" s="143"/>
      <c r="D71" s="145"/>
      <c r="F71" s="145"/>
      <c r="H71" s="145"/>
      <c r="J71" s="9"/>
      <c r="K71" s="9"/>
    </row>
    <row r="72" spans="1:12" x14ac:dyDescent="0.6">
      <c r="A72" s="49" t="s">
        <v>46</v>
      </c>
      <c r="B72" s="143"/>
      <c r="C72" s="59">
        <v>50000</v>
      </c>
      <c r="D72" s="145"/>
      <c r="E72" s="59">
        <v>50000</v>
      </c>
      <c r="F72" s="145"/>
      <c r="G72" s="59">
        <v>50000</v>
      </c>
      <c r="H72" s="145"/>
      <c r="I72" s="59">
        <v>50000</v>
      </c>
      <c r="J72" s="9"/>
      <c r="K72" s="9"/>
    </row>
    <row r="73" spans="1:12" x14ac:dyDescent="0.6">
      <c r="A73" s="49" t="s">
        <v>91</v>
      </c>
      <c r="B73" s="143"/>
      <c r="C73" s="59">
        <f>E73+'PL(9) 7'!C38-238356</f>
        <v>4484110</v>
      </c>
      <c r="D73" s="145"/>
      <c r="E73" s="59">
        <v>4596990</v>
      </c>
      <c r="F73" s="145"/>
      <c r="G73" s="59">
        <v>4159227</v>
      </c>
      <c r="H73" s="145"/>
      <c r="I73" s="59">
        <v>4327527</v>
      </c>
      <c r="J73" s="9"/>
      <c r="K73" s="177"/>
      <c r="L73" s="123"/>
    </row>
    <row r="74" spans="1:12" x14ac:dyDescent="0.6">
      <c r="A74" s="49" t="s">
        <v>39</v>
      </c>
      <c r="B74" s="143"/>
      <c r="C74" s="58">
        <v>-1234197</v>
      </c>
      <c r="D74" s="145"/>
      <c r="E74" s="58">
        <v>-796686</v>
      </c>
      <c r="F74" s="145"/>
      <c r="G74" s="58">
        <v>-1233052</v>
      </c>
      <c r="H74" s="145"/>
      <c r="I74" s="58">
        <v>-795567</v>
      </c>
      <c r="J74" s="9"/>
      <c r="K74" s="177"/>
    </row>
    <row r="75" spans="1:12" ht="20.5" x14ac:dyDescent="0.65">
      <c r="A75" s="83" t="s">
        <v>56</v>
      </c>
      <c r="B75" s="143"/>
      <c r="C75" s="97">
        <f>SUM(C68:C74)</f>
        <v>3916913</v>
      </c>
      <c r="D75" s="97"/>
      <c r="E75" s="97">
        <f>SUM(E68:E74)</f>
        <v>4467304</v>
      </c>
      <c r="F75" s="97"/>
      <c r="G75" s="97">
        <f>SUM(G68:G74)</f>
        <v>3593175</v>
      </c>
      <c r="H75" s="97"/>
      <c r="I75" s="97">
        <f t="shared" ref="I75" si="0">SUM(I68:I74)</f>
        <v>4198960</v>
      </c>
      <c r="J75" s="9"/>
      <c r="K75" s="9"/>
    </row>
    <row r="76" spans="1:12" ht="20.5" x14ac:dyDescent="0.65">
      <c r="A76" s="83"/>
      <c r="B76" s="143"/>
      <c r="C76" s="57"/>
      <c r="D76" s="148"/>
      <c r="E76" s="57"/>
      <c r="F76" s="148"/>
      <c r="G76" s="57"/>
      <c r="H76" s="148"/>
      <c r="I76" s="57"/>
      <c r="J76" s="9"/>
      <c r="K76" s="9"/>
    </row>
    <row r="77" spans="1:12" x14ac:dyDescent="0.6">
      <c r="A77" s="49" t="s">
        <v>34</v>
      </c>
      <c r="B77" s="143"/>
      <c r="C77" s="59">
        <f>E77+'PL(9) 7'!C44</f>
        <v>184002</v>
      </c>
      <c r="D77" s="145"/>
      <c r="E77" s="59">
        <v>156309</v>
      </c>
      <c r="F77" s="145"/>
      <c r="G77" s="59">
        <v>0</v>
      </c>
      <c r="H77" s="145"/>
      <c r="I77" s="59">
        <v>0</v>
      </c>
      <c r="J77" s="9"/>
      <c r="K77" s="9"/>
    </row>
    <row r="78" spans="1:12" ht="20.5" x14ac:dyDescent="0.65">
      <c r="A78" s="83" t="s">
        <v>50</v>
      </c>
      <c r="B78" s="143"/>
      <c r="C78" s="98">
        <f>C75+C77</f>
        <v>4100915</v>
      </c>
      <c r="D78" s="148"/>
      <c r="E78" s="98">
        <f>E75+E77</f>
        <v>4623613</v>
      </c>
      <c r="F78" s="148"/>
      <c r="G78" s="98">
        <f>G75+G77</f>
        <v>3593175</v>
      </c>
      <c r="H78" s="148"/>
      <c r="I78" s="98">
        <f>I75+I77</f>
        <v>4198960</v>
      </c>
      <c r="J78" s="9"/>
      <c r="K78" s="9"/>
    </row>
    <row r="79" spans="1:12" ht="20.5" x14ac:dyDescent="0.65">
      <c r="A79" s="83"/>
      <c r="B79" s="143"/>
      <c r="C79" s="57"/>
      <c r="D79" s="148"/>
      <c r="E79" s="57"/>
      <c r="F79" s="148"/>
      <c r="G79" s="57"/>
      <c r="H79" s="148"/>
      <c r="I79" s="57"/>
      <c r="J79" s="9"/>
      <c r="K79" s="9"/>
    </row>
    <row r="80" spans="1:12" ht="21" thickBot="1" x14ac:dyDescent="0.7">
      <c r="A80" s="83" t="s">
        <v>51</v>
      </c>
      <c r="B80" s="143"/>
      <c r="C80" s="99">
        <f>C55+C78</f>
        <v>6052746</v>
      </c>
      <c r="D80" s="148"/>
      <c r="E80" s="99">
        <f>SUM(E55+E78)</f>
        <v>6211109</v>
      </c>
      <c r="F80" s="148"/>
      <c r="G80" s="105">
        <f>G55+G78</f>
        <v>5963001</v>
      </c>
      <c r="H80" s="148"/>
      <c r="I80" s="99">
        <f>SUM(I55+I78)</f>
        <v>6141169</v>
      </c>
      <c r="J80" s="9"/>
      <c r="K80" s="9"/>
    </row>
    <row r="81" spans="1:11" ht="21" thickTop="1" x14ac:dyDescent="0.65">
      <c r="A81" s="140"/>
      <c r="B81" s="10"/>
      <c r="C81" s="57"/>
      <c r="D81" s="53"/>
      <c r="E81" s="57"/>
      <c r="F81" s="53"/>
      <c r="G81" s="57"/>
      <c r="H81" s="53"/>
      <c r="I81" s="57"/>
      <c r="J81" s="9"/>
      <c r="K81" s="9"/>
    </row>
    <row r="82" spans="1:11" hidden="1" x14ac:dyDescent="0.6">
      <c r="A82" s="50"/>
      <c r="B82" s="9"/>
      <c r="C82" s="141">
        <f>C29-C80</f>
        <v>0</v>
      </c>
      <c r="D82" s="65"/>
      <c r="E82" s="141">
        <f>E29-E80</f>
        <v>0</v>
      </c>
      <c r="F82" s="65"/>
      <c r="G82" s="141">
        <f>G29-G80</f>
        <v>0</v>
      </c>
      <c r="H82" s="65"/>
      <c r="I82" s="141">
        <f>I29-I80</f>
        <v>0</v>
      </c>
      <c r="J82" s="9"/>
      <c r="K82" s="9"/>
    </row>
    <row r="83" spans="1:11" x14ac:dyDescent="0.6">
      <c r="A83" s="50"/>
      <c r="B83" s="9"/>
      <c r="C83" s="65"/>
      <c r="D83" s="9"/>
      <c r="E83" s="65"/>
      <c r="F83" s="9"/>
      <c r="G83" s="65"/>
      <c r="H83" s="9"/>
      <c r="I83" s="65"/>
      <c r="J83" s="9"/>
      <c r="K83" s="9"/>
    </row>
    <row r="84" spans="1:11" x14ac:dyDescent="0.6">
      <c r="A84" s="50"/>
      <c r="B84" s="9"/>
      <c r="C84" s="65"/>
      <c r="D84" s="9"/>
      <c r="E84" s="65"/>
      <c r="F84" s="9"/>
      <c r="G84" s="65"/>
      <c r="H84" s="9"/>
      <c r="I84" s="65"/>
      <c r="J84" s="9"/>
      <c r="K84" s="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4:I64"/>
    <mergeCell ref="C38:I38"/>
    <mergeCell ref="C60:E60"/>
    <mergeCell ref="C3:E3"/>
    <mergeCell ref="G3:I3"/>
    <mergeCell ref="C7:I7"/>
    <mergeCell ref="C34:E34"/>
    <mergeCell ref="G34:I34"/>
    <mergeCell ref="G60:I60"/>
  </mergeCells>
  <phoneticPr fontId="0" type="noConversion"/>
  <pageMargins left="0.8" right="0.8" top="0.48" bottom="0.5" header="0.5" footer="0.5"/>
  <pageSetup paperSize="9" scale="83" firstPageNumber="3" fitToWidth="0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2"/>
  <sheetViews>
    <sheetView view="pageBreakPreview" topLeftCell="A46" zoomScale="115" zoomScaleNormal="115" zoomScaleSheetLayoutView="115" workbookViewId="0"/>
  </sheetViews>
  <sheetFormatPr defaultColWidth="9.09765625" defaultRowHeight="20" x14ac:dyDescent="0.6"/>
  <cols>
    <col min="1" max="1" width="50.3984375" style="2" customWidth="1"/>
    <col min="2" max="2" width="10.8984375" style="4" customWidth="1"/>
    <col min="3" max="3" width="14" style="59" customWidth="1"/>
    <col min="4" max="4" width="1.3984375" style="4" customWidth="1"/>
    <col min="5" max="5" width="14" style="59" customWidth="1"/>
    <col min="6" max="6" width="1.3984375" style="4" customWidth="1"/>
    <col min="7" max="7" width="14" style="59" customWidth="1"/>
    <col min="8" max="8" width="1.3984375" style="4" customWidth="1"/>
    <col min="9" max="9" width="14" style="59" customWidth="1"/>
    <col min="10" max="12" width="9.09765625" style="4"/>
    <col min="13" max="13" width="9.5" style="4" bestFit="1" customWidth="1"/>
    <col min="14" max="16384" width="9.09765625" style="4"/>
  </cols>
  <sheetData>
    <row r="1" spans="1:13" ht="23" x14ac:dyDescent="0.7">
      <c r="A1" s="1" t="s">
        <v>106</v>
      </c>
      <c r="B1" s="45"/>
      <c r="C1" s="57"/>
      <c r="D1" s="52"/>
      <c r="E1" s="57"/>
      <c r="F1" s="52"/>
      <c r="G1" s="57"/>
      <c r="H1" s="52"/>
      <c r="I1" s="57"/>
    </row>
    <row r="2" spans="1:13" ht="23" x14ac:dyDescent="0.7">
      <c r="A2" s="1" t="s">
        <v>92</v>
      </c>
      <c r="B2" s="46"/>
      <c r="C2" s="100"/>
      <c r="D2" s="5"/>
      <c r="E2" s="100"/>
      <c r="F2" s="5"/>
      <c r="G2" s="100"/>
      <c r="H2" s="5"/>
      <c r="I2" s="41"/>
    </row>
    <row r="3" spans="1:13" ht="20.5" x14ac:dyDescent="0.65">
      <c r="B3" s="46"/>
      <c r="C3" s="204" t="s">
        <v>87</v>
      </c>
      <c r="D3" s="204"/>
      <c r="E3" s="204"/>
      <c r="F3" s="5"/>
      <c r="G3" s="204" t="s">
        <v>89</v>
      </c>
      <c r="H3" s="204"/>
      <c r="I3" s="204"/>
    </row>
    <row r="4" spans="1:13" ht="20.5" x14ac:dyDescent="0.65">
      <c r="B4" s="46"/>
      <c r="C4" s="205" t="s">
        <v>63</v>
      </c>
      <c r="D4" s="206"/>
      <c r="E4" s="206"/>
      <c r="F4" s="5"/>
      <c r="G4" s="205" t="s">
        <v>63</v>
      </c>
      <c r="H4" s="206"/>
      <c r="I4" s="206"/>
    </row>
    <row r="5" spans="1:13" ht="20.5" x14ac:dyDescent="0.65">
      <c r="B5" s="46"/>
      <c r="C5" s="205" t="s">
        <v>169</v>
      </c>
      <c r="D5" s="205"/>
      <c r="E5" s="205"/>
      <c r="F5" s="5"/>
      <c r="G5" s="205" t="s">
        <v>169</v>
      </c>
      <c r="H5" s="205"/>
      <c r="I5" s="205"/>
    </row>
    <row r="6" spans="1:13" x14ac:dyDescent="0.6">
      <c r="B6" s="45" t="s">
        <v>1</v>
      </c>
      <c r="C6" s="102">
        <v>2565</v>
      </c>
      <c r="D6" s="103"/>
      <c r="E6" s="102">
        <v>2564</v>
      </c>
      <c r="F6" s="103"/>
      <c r="G6" s="102">
        <v>2565</v>
      </c>
      <c r="H6" s="103"/>
      <c r="I6" s="102">
        <v>2564</v>
      </c>
    </row>
    <row r="7" spans="1:13" ht="20.5" x14ac:dyDescent="0.65">
      <c r="A7" s="24"/>
      <c r="B7" s="45"/>
      <c r="C7" s="203" t="s">
        <v>55</v>
      </c>
      <c r="D7" s="203"/>
      <c r="E7" s="203"/>
      <c r="F7" s="203"/>
      <c r="G7" s="203"/>
      <c r="H7" s="203"/>
      <c r="I7" s="203"/>
    </row>
    <row r="8" spans="1:13" ht="20.5" x14ac:dyDescent="0.65">
      <c r="A8" s="24" t="s">
        <v>105</v>
      </c>
      <c r="B8" s="45"/>
      <c r="C8" s="101"/>
      <c r="D8" s="45"/>
      <c r="E8" s="101"/>
      <c r="F8" s="45"/>
      <c r="G8" s="101"/>
      <c r="H8" s="45"/>
      <c r="I8" s="101"/>
    </row>
    <row r="9" spans="1:13" x14ac:dyDescent="0.6">
      <c r="A9" s="2" t="s">
        <v>119</v>
      </c>
      <c r="B9" s="45">
        <v>7</v>
      </c>
      <c r="C9" s="59">
        <v>615213</v>
      </c>
      <c r="D9" s="54"/>
      <c r="E9" s="59">
        <v>1975630</v>
      </c>
      <c r="F9" s="59"/>
      <c r="G9" s="59">
        <v>610729</v>
      </c>
      <c r="H9" s="59"/>
      <c r="I9" s="59">
        <v>1950435</v>
      </c>
    </row>
    <row r="10" spans="1:13" x14ac:dyDescent="0.6">
      <c r="A10" s="2" t="s">
        <v>149</v>
      </c>
      <c r="B10" s="91">
        <v>7</v>
      </c>
      <c r="C10" s="59">
        <v>0</v>
      </c>
      <c r="D10" s="54"/>
      <c r="E10" s="59">
        <v>2683</v>
      </c>
      <c r="F10" s="59"/>
      <c r="G10" s="59">
        <v>0</v>
      </c>
      <c r="H10" s="59"/>
      <c r="I10" s="59">
        <v>2683</v>
      </c>
    </row>
    <row r="11" spans="1:13" hidden="1" x14ac:dyDescent="0.6">
      <c r="A11" s="2" t="s">
        <v>159</v>
      </c>
      <c r="B11" s="116"/>
      <c r="C11" s="59">
        <v>0</v>
      </c>
      <c r="D11" s="54"/>
      <c r="E11" s="59">
        <v>0</v>
      </c>
      <c r="F11" s="59"/>
      <c r="G11" s="59">
        <v>0</v>
      </c>
      <c r="H11" s="59"/>
      <c r="I11" s="59">
        <v>0</v>
      </c>
    </row>
    <row r="12" spans="1:13" x14ac:dyDescent="0.6">
      <c r="A12" s="4" t="s">
        <v>80</v>
      </c>
      <c r="B12" s="45"/>
      <c r="C12" s="59">
        <v>4234</v>
      </c>
      <c r="E12" s="59">
        <v>5312</v>
      </c>
      <c r="F12" s="59"/>
      <c r="G12" s="59">
        <v>3367</v>
      </c>
      <c r="H12" s="59"/>
      <c r="I12" s="59">
        <v>4667</v>
      </c>
    </row>
    <row r="13" spans="1:13" ht="20.5" x14ac:dyDescent="0.65">
      <c r="A13" s="42" t="s">
        <v>17</v>
      </c>
      <c r="B13" s="55"/>
      <c r="C13" s="56">
        <f>SUM(C9:C12)</f>
        <v>619447</v>
      </c>
      <c r="D13" s="8"/>
      <c r="E13" s="56">
        <f>SUM(E9:E12)</f>
        <v>1983625</v>
      </c>
      <c r="F13" s="57"/>
      <c r="G13" s="56">
        <f>SUM(G9:G12)</f>
        <v>614096</v>
      </c>
      <c r="H13" s="57"/>
      <c r="I13" s="56">
        <f>SUM(I9:I12)</f>
        <v>1957785</v>
      </c>
    </row>
    <row r="14" spans="1:13" ht="12.65" customHeight="1" x14ac:dyDescent="0.65">
      <c r="A14" s="42"/>
      <c r="B14" s="45"/>
      <c r="C14" s="64"/>
      <c r="D14" s="8"/>
      <c r="E14" s="64"/>
      <c r="F14" s="57"/>
      <c r="G14" s="64"/>
      <c r="H14" s="57"/>
      <c r="I14" s="64"/>
    </row>
    <row r="15" spans="1:13" ht="20.5" x14ac:dyDescent="0.65">
      <c r="A15" s="24" t="s">
        <v>42</v>
      </c>
      <c r="B15" s="45"/>
      <c r="C15" s="64"/>
      <c r="D15" s="8"/>
      <c r="E15" s="64"/>
      <c r="F15" s="57"/>
      <c r="G15" s="64"/>
      <c r="H15" s="57"/>
      <c r="I15" s="64"/>
      <c r="M15" s="123"/>
    </row>
    <row r="16" spans="1:13" x14ac:dyDescent="0.6">
      <c r="A16" s="2" t="s">
        <v>120</v>
      </c>
      <c r="B16" s="45"/>
      <c r="C16" s="59">
        <v>539721</v>
      </c>
      <c r="D16" s="54"/>
      <c r="E16" s="59">
        <v>1144961</v>
      </c>
      <c r="F16" s="59"/>
      <c r="G16" s="59">
        <v>590927</v>
      </c>
      <c r="H16" s="59"/>
      <c r="I16" s="59">
        <v>1244957</v>
      </c>
    </row>
    <row r="17" spans="1:9" x14ac:dyDescent="0.6">
      <c r="A17" s="2" t="s">
        <v>150</v>
      </c>
      <c r="B17" s="91"/>
      <c r="C17" s="59">
        <v>0</v>
      </c>
      <c r="D17" s="54"/>
      <c r="E17" s="59">
        <v>2059</v>
      </c>
      <c r="F17" s="59"/>
      <c r="G17" s="59">
        <v>0</v>
      </c>
      <c r="H17" s="59"/>
      <c r="I17" s="59">
        <v>2059</v>
      </c>
    </row>
    <row r="18" spans="1:9" x14ac:dyDescent="0.6">
      <c r="A18" s="2" t="s">
        <v>64</v>
      </c>
      <c r="B18" s="45"/>
      <c r="C18" s="59">
        <v>49908</v>
      </c>
      <c r="D18" s="54"/>
      <c r="E18" s="59">
        <v>241971</v>
      </c>
      <c r="F18" s="59"/>
      <c r="G18" s="59">
        <v>49908</v>
      </c>
      <c r="H18" s="59"/>
      <c r="I18" s="59">
        <v>241971</v>
      </c>
    </row>
    <row r="19" spans="1:9" x14ac:dyDescent="0.6">
      <c r="A19" s="2" t="s">
        <v>28</v>
      </c>
      <c r="B19" s="62"/>
      <c r="C19" s="59">
        <v>71111</v>
      </c>
      <c r="D19" s="54"/>
      <c r="E19" s="59">
        <v>105841</v>
      </c>
      <c r="F19" s="59"/>
      <c r="G19" s="59">
        <v>49354</v>
      </c>
      <c r="H19" s="59"/>
      <c r="I19" s="59">
        <v>83295</v>
      </c>
    </row>
    <row r="20" spans="1:9" x14ac:dyDescent="0.6">
      <c r="A20" s="2" t="s">
        <v>135</v>
      </c>
      <c r="B20" s="63"/>
      <c r="C20" s="59">
        <v>7727</v>
      </c>
      <c r="D20" s="54"/>
      <c r="E20" s="59">
        <v>6760</v>
      </c>
      <c r="F20" s="59"/>
      <c r="G20" s="59">
        <v>4211</v>
      </c>
      <c r="H20" s="59"/>
      <c r="I20" s="59">
        <v>5817</v>
      </c>
    </row>
    <row r="21" spans="1:9" ht="20.5" x14ac:dyDescent="0.65">
      <c r="A21" s="42" t="s">
        <v>18</v>
      </c>
      <c r="B21" s="45"/>
      <c r="C21" s="56">
        <f>SUM(C16:C20)</f>
        <v>668467</v>
      </c>
      <c r="D21" s="57"/>
      <c r="E21" s="56">
        <f>SUM(E16:E20)</f>
        <v>1501592</v>
      </c>
      <c r="F21" s="57"/>
      <c r="G21" s="56">
        <f>SUM(G16:G20)</f>
        <v>694400</v>
      </c>
      <c r="H21" s="57"/>
      <c r="I21" s="56">
        <f>SUM(I16:I20)</f>
        <v>1578099</v>
      </c>
    </row>
    <row r="22" spans="1:9" ht="12.65" customHeight="1" x14ac:dyDescent="0.65">
      <c r="A22" s="42"/>
      <c r="B22" s="90"/>
      <c r="C22" s="64"/>
      <c r="D22" s="8"/>
      <c r="E22" s="64"/>
      <c r="F22" s="57"/>
      <c r="G22" s="64"/>
      <c r="H22" s="57"/>
      <c r="I22" s="64"/>
    </row>
    <row r="23" spans="1:9" ht="17.25" customHeight="1" x14ac:dyDescent="0.65">
      <c r="A23" s="42" t="s">
        <v>181</v>
      </c>
      <c r="B23" s="92"/>
      <c r="C23" s="64">
        <f>C13-C21</f>
        <v>-49020</v>
      </c>
      <c r="D23" s="8"/>
      <c r="E23" s="64">
        <f>E13-E21</f>
        <v>482033</v>
      </c>
      <c r="F23" s="57"/>
      <c r="G23" s="64">
        <f>G13-G21</f>
        <v>-80304</v>
      </c>
      <c r="H23" s="57"/>
      <c r="I23" s="64">
        <f>I13-I21</f>
        <v>379686</v>
      </c>
    </row>
    <row r="24" spans="1:9" ht="17.25" customHeight="1" x14ac:dyDescent="0.65">
      <c r="A24" s="2" t="s">
        <v>29</v>
      </c>
      <c r="B24" s="92"/>
      <c r="C24" s="58">
        <v>2900</v>
      </c>
      <c r="D24" s="8"/>
      <c r="E24" s="58">
        <v>3573</v>
      </c>
      <c r="F24" s="59"/>
      <c r="G24" s="58">
        <v>2594</v>
      </c>
      <c r="H24" s="59"/>
      <c r="I24" s="38">
        <v>3507</v>
      </c>
    </row>
    <row r="25" spans="1:9" ht="20.5" x14ac:dyDescent="0.65">
      <c r="A25" s="42" t="s">
        <v>182</v>
      </c>
      <c r="B25" s="45"/>
      <c r="C25" s="32">
        <f>C23-C24</f>
        <v>-51920</v>
      </c>
      <c r="D25" s="15"/>
      <c r="E25" s="32">
        <f>E23-E24</f>
        <v>478460</v>
      </c>
      <c r="F25" s="15"/>
      <c r="G25" s="32">
        <f>G23-G24</f>
        <v>-82898</v>
      </c>
      <c r="H25" s="15"/>
      <c r="I25" s="32">
        <f>I23-I24</f>
        <v>376179</v>
      </c>
    </row>
    <row r="26" spans="1:9" x14ac:dyDescent="0.6">
      <c r="A26" s="2" t="s">
        <v>156</v>
      </c>
      <c r="B26" s="45"/>
      <c r="C26" s="58">
        <v>11086</v>
      </c>
      <c r="D26" s="9"/>
      <c r="E26" s="38">
        <v>46033</v>
      </c>
      <c r="F26" s="65"/>
      <c r="G26" s="58">
        <v>4505</v>
      </c>
      <c r="H26" s="65"/>
      <c r="I26" s="38">
        <v>25104</v>
      </c>
    </row>
    <row r="27" spans="1:9" ht="21" thickBot="1" x14ac:dyDescent="0.7">
      <c r="A27" s="42" t="s">
        <v>183</v>
      </c>
      <c r="B27" s="45"/>
      <c r="C27" s="66">
        <f>C25-C26</f>
        <v>-63006</v>
      </c>
      <c r="D27" s="8"/>
      <c r="E27" s="66">
        <f>E25-E26</f>
        <v>432427</v>
      </c>
      <c r="F27" s="57"/>
      <c r="G27" s="66">
        <f>G25-G26</f>
        <v>-87403</v>
      </c>
      <c r="H27" s="57"/>
      <c r="I27" s="66">
        <f>I25-I26</f>
        <v>351075</v>
      </c>
    </row>
    <row r="28" spans="1:9" ht="12.65" customHeight="1" thickTop="1" x14ac:dyDescent="0.65">
      <c r="A28" s="42"/>
      <c r="B28" s="90"/>
      <c r="C28" s="64"/>
      <c r="D28" s="8"/>
      <c r="E28" s="64"/>
      <c r="F28" s="57"/>
      <c r="G28" s="64"/>
      <c r="H28" s="57"/>
      <c r="I28" s="64"/>
    </row>
    <row r="29" spans="1:9" ht="20.5" x14ac:dyDescent="0.65">
      <c r="A29" s="42" t="s">
        <v>95</v>
      </c>
      <c r="B29" s="45"/>
      <c r="C29" s="57"/>
      <c r="D29" s="14"/>
      <c r="E29" s="57"/>
      <c r="F29" s="64"/>
      <c r="G29" s="57"/>
      <c r="H29" s="64"/>
      <c r="I29" s="57"/>
    </row>
    <row r="30" spans="1:9" ht="20.5" x14ac:dyDescent="0.65">
      <c r="A30" s="24" t="s">
        <v>66</v>
      </c>
      <c r="B30" s="45"/>
      <c r="F30" s="59"/>
      <c r="H30" s="59"/>
    </row>
    <row r="31" spans="1:9" x14ac:dyDescent="0.6">
      <c r="A31" s="2" t="s">
        <v>65</v>
      </c>
      <c r="B31" s="45"/>
      <c r="C31" s="58">
        <v>52818</v>
      </c>
      <c r="E31" s="59">
        <v>206176</v>
      </c>
      <c r="F31" s="59"/>
      <c r="G31" s="58">
        <v>46441</v>
      </c>
      <c r="H31" s="59"/>
      <c r="I31" s="59">
        <v>204464</v>
      </c>
    </row>
    <row r="32" spans="1:9" s="14" customFormat="1" ht="20.5" x14ac:dyDescent="0.65">
      <c r="A32" s="42" t="s">
        <v>129</v>
      </c>
      <c r="B32" s="17"/>
      <c r="C32" s="56">
        <f>C31</f>
        <v>52818</v>
      </c>
      <c r="E32" s="56">
        <f>E31</f>
        <v>206176</v>
      </c>
      <c r="F32" s="64"/>
      <c r="G32" s="56">
        <f>G31</f>
        <v>46441</v>
      </c>
      <c r="H32" s="64"/>
      <c r="I32" s="56">
        <f>I31</f>
        <v>204464</v>
      </c>
    </row>
    <row r="33" spans="1:10" ht="12.65" customHeight="1" x14ac:dyDescent="0.65">
      <c r="A33" s="42"/>
      <c r="B33" s="90"/>
      <c r="C33" s="64"/>
      <c r="D33" s="8"/>
      <c r="E33" s="64"/>
      <c r="F33" s="57"/>
      <c r="G33" s="64"/>
      <c r="H33" s="57"/>
      <c r="I33" s="64"/>
    </row>
    <row r="34" spans="1:10" ht="21" thickBot="1" x14ac:dyDescent="0.7">
      <c r="A34" s="42" t="s">
        <v>162</v>
      </c>
      <c r="B34" s="45"/>
      <c r="C34" s="111">
        <f>C27+C32</f>
        <v>-10188</v>
      </c>
      <c r="D34" s="112"/>
      <c r="E34" s="111">
        <f>E27+E32</f>
        <v>638603</v>
      </c>
      <c r="F34" s="113"/>
      <c r="G34" s="111">
        <f>G27+G32</f>
        <v>-40962</v>
      </c>
      <c r="H34" s="113"/>
      <c r="I34" s="111">
        <f>I27+I32</f>
        <v>555539</v>
      </c>
    </row>
    <row r="35" spans="1:10" ht="12.65" customHeight="1" thickTop="1" x14ac:dyDescent="0.65">
      <c r="A35" s="42"/>
      <c r="B35" s="90"/>
      <c r="C35" s="64"/>
      <c r="D35" s="8"/>
      <c r="E35" s="64"/>
      <c r="F35" s="57"/>
      <c r="G35" s="64"/>
      <c r="H35" s="57"/>
      <c r="I35" s="64"/>
    </row>
    <row r="36" spans="1:10" ht="20.5" x14ac:dyDescent="0.65">
      <c r="A36" s="42" t="s">
        <v>130</v>
      </c>
      <c r="B36" s="45"/>
      <c r="C36" s="65"/>
      <c r="E36" s="65"/>
      <c r="G36" s="65"/>
      <c r="I36" s="65"/>
    </row>
    <row r="37" spans="1:10" x14ac:dyDescent="0.6">
      <c r="A37" s="2" t="s">
        <v>47</v>
      </c>
      <c r="B37" s="45"/>
      <c r="C37" s="59">
        <v>-67766</v>
      </c>
      <c r="D37" s="25"/>
      <c r="E37" s="68">
        <v>422204</v>
      </c>
      <c r="F37" s="68"/>
      <c r="G37" s="59">
        <v>-87403</v>
      </c>
      <c r="H37" s="68"/>
      <c r="I37" s="68">
        <v>351075</v>
      </c>
    </row>
    <row r="38" spans="1:10" x14ac:dyDescent="0.6">
      <c r="A38" s="2" t="s">
        <v>48</v>
      </c>
      <c r="B38" s="45"/>
      <c r="C38" s="58">
        <v>4760</v>
      </c>
      <c r="D38" s="25"/>
      <c r="E38" s="58">
        <v>10223</v>
      </c>
      <c r="F38" s="70"/>
      <c r="G38" s="58">
        <v>0</v>
      </c>
      <c r="H38" s="59"/>
      <c r="I38" s="58">
        <v>0</v>
      </c>
    </row>
    <row r="39" spans="1:10" ht="21" thickBot="1" x14ac:dyDescent="0.65">
      <c r="A39" s="61" t="s">
        <v>183</v>
      </c>
      <c r="B39" s="45"/>
      <c r="C39" s="106">
        <f>SUM(C37:C38)</f>
        <v>-63006</v>
      </c>
      <c r="D39" s="109"/>
      <c r="E39" s="106">
        <f>SUM(E37:E38)</f>
        <v>432427</v>
      </c>
      <c r="F39" s="110"/>
      <c r="G39" s="106">
        <f>SUM(G37:G38)</f>
        <v>-87403</v>
      </c>
      <c r="H39" s="110"/>
      <c r="I39" s="106">
        <f>SUM(I37:I38)</f>
        <v>351075</v>
      </c>
    </row>
    <row r="40" spans="1:10" ht="12.65" customHeight="1" thickTop="1" x14ac:dyDescent="0.65">
      <c r="A40" s="42"/>
      <c r="B40" s="90"/>
      <c r="C40" s="64"/>
      <c r="D40" s="8"/>
      <c r="E40" s="64"/>
      <c r="F40" s="57"/>
      <c r="G40" s="64"/>
      <c r="H40" s="57"/>
      <c r="I40" s="64"/>
    </row>
    <row r="41" spans="1:10" ht="20.5" x14ac:dyDescent="0.65">
      <c r="A41" s="42" t="s">
        <v>163</v>
      </c>
      <c r="B41" s="45"/>
      <c r="C41" s="71"/>
      <c r="D41" s="60"/>
      <c r="E41" s="71"/>
      <c r="F41" s="72"/>
      <c r="G41" s="72"/>
      <c r="H41" s="72"/>
      <c r="I41" s="72"/>
    </row>
    <row r="42" spans="1:10" x14ac:dyDescent="0.6">
      <c r="A42" s="2" t="s">
        <v>47</v>
      </c>
      <c r="B42" s="45"/>
      <c r="C42" s="59">
        <v>-16087</v>
      </c>
      <c r="D42" s="25"/>
      <c r="E42" s="59">
        <v>619333</v>
      </c>
      <c r="F42" s="73"/>
      <c r="G42" s="59">
        <v>-40962</v>
      </c>
      <c r="H42" s="73"/>
      <c r="I42" s="73">
        <v>555539</v>
      </c>
    </row>
    <row r="43" spans="1:10" x14ac:dyDescent="0.6">
      <c r="A43" s="2" t="s">
        <v>48</v>
      </c>
      <c r="B43" s="45"/>
      <c r="C43" s="58">
        <v>5899</v>
      </c>
      <c r="D43" s="25"/>
      <c r="E43" s="58">
        <v>19270</v>
      </c>
      <c r="F43" s="74"/>
      <c r="G43" s="58">
        <v>0</v>
      </c>
      <c r="H43" s="59"/>
      <c r="I43" s="58">
        <v>0</v>
      </c>
    </row>
    <row r="44" spans="1:10" ht="21" thickBot="1" x14ac:dyDescent="0.65">
      <c r="A44" s="61" t="s">
        <v>162</v>
      </c>
      <c r="B44" s="45"/>
      <c r="C44" s="106">
        <f>SUM(C42:C43)</f>
        <v>-10188</v>
      </c>
      <c r="D44" s="107"/>
      <c r="E44" s="106">
        <f>SUM(E42:E43)</f>
        <v>638603</v>
      </c>
      <c r="F44" s="108"/>
      <c r="G44" s="106">
        <f>SUM(G42:G43)</f>
        <v>-40962</v>
      </c>
      <c r="H44" s="108"/>
      <c r="I44" s="106">
        <f>SUM(I42:I43)</f>
        <v>555539</v>
      </c>
    </row>
    <row r="45" spans="1:10" ht="12.65" customHeight="1" thickTop="1" x14ac:dyDescent="0.65">
      <c r="A45" s="42"/>
      <c r="B45" s="90"/>
      <c r="C45" s="64"/>
      <c r="D45" s="8"/>
      <c r="E45" s="64"/>
      <c r="F45" s="57"/>
      <c r="G45" s="64"/>
      <c r="H45" s="57"/>
      <c r="I45" s="64"/>
    </row>
    <row r="46" spans="1:10" ht="21" thickBot="1" x14ac:dyDescent="0.7">
      <c r="A46" s="42" t="s">
        <v>186</v>
      </c>
      <c r="B46" s="45"/>
      <c r="C46" s="114">
        <f>C37/477000</f>
        <v>-0.1420670859538784</v>
      </c>
      <c r="D46" s="112"/>
      <c r="E46" s="114">
        <f>E37/477000</f>
        <v>0.88512368972746336</v>
      </c>
      <c r="F46" s="115"/>
      <c r="G46" s="114">
        <f>G37/477000</f>
        <v>-0.18323480083857444</v>
      </c>
      <c r="H46" s="115"/>
      <c r="I46" s="114">
        <f>I37/477000</f>
        <v>0.73600628930817613</v>
      </c>
      <c r="J46" s="176"/>
    </row>
    <row r="47" spans="1:10" ht="21" thickTop="1" x14ac:dyDescent="0.65">
      <c r="A47" s="42"/>
      <c r="B47" s="116"/>
      <c r="C47" s="120"/>
      <c r="D47" s="112"/>
      <c r="E47" s="120"/>
      <c r="F47" s="115"/>
      <c r="G47" s="120"/>
      <c r="H47" s="115"/>
      <c r="I47" s="120"/>
      <c r="J47" s="176"/>
    </row>
    <row r="82" hidden="1" x14ac:dyDescent="0.6"/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2" type="noConversion"/>
  <pageMargins left="0.79" right="0.79" top="0.48" bottom="0.51" header="0.51" footer="0.51"/>
  <pageSetup paperSize="9" scale="80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L82"/>
  <sheetViews>
    <sheetView view="pageBreakPreview" topLeftCell="A40" zoomScaleNormal="110" zoomScaleSheetLayoutView="100" workbookViewId="0"/>
  </sheetViews>
  <sheetFormatPr defaultColWidth="9.09765625" defaultRowHeight="20" x14ac:dyDescent="0.6"/>
  <cols>
    <col min="1" max="1" width="50.3984375" style="2" customWidth="1"/>
    <col min="2" max="2" width="10.8984375" style="4" customWidth="1"/>
    <col min="3" max="3" width="14" style="59" customWidth="1"/>
    <col min="4" max="4" width="1.3984375" style="4" customWidth="1"/>
    <col min="5" max="5" width="14" style="59" customWidth="1"/>
    <col min="6" max="6" width="1.3984375" style="4" customWidth="1"/>
    <col min="7" max="7" width="14" style="59" customWidth="1"/>
    <col min="8" max="8" width="1.3984375" style="4" customWidth="1"/>
    <col min="9" max="9" width="14" style="59" customWidth="1"/>
    <col min="10" max="16384" width="9.09765625" style="4"/>
  </cols>
  <sheetData>
    <row r="1" spans="1:9" ht="23" x14ac:dyDescent="0.7">
      <c r="A1" s="1" t="s">
        <v>106</v>
      </c>
      <c r="B1" s="117"/>
      <c r="C1" s="57"/>
      <c r="D1" s="52"/>
      <c r="E1" s="57"/>
      <c r="F1" s="52"/>
      <c r="G1" s="57"/>
      <c r="H1" s="52"/>
      <c r="I1" s="57"/>
    </row>
    <row r="2" spans="1:9" ht="23" x14ac:dyDescent="0.7">
      <c r="A2" s="1" t="s">
        <v>92</v>
      </c>
      <c r="B2" s="119"/>
      <c r="C2" s="100"/>
      <c r="D2" s="118"/>
      <c r="E2" s="100"/>
      <c r="F2" s="118"/>
      <c r="G2" s="100"/>
      <c r="H2" s="118"/>
      <c r="I2" s="41"/>
    </row>
    <row r="3" spans="1:9" ht="23" x14ac:dyDescent="0.7">
      <c r="A3" s="1"/>
      <c r="B3" s="132"/>
      <c r="C3" s="100"/>
      <c r="D3" s="131"/>
      <c r="E3" s="100"/>
      <c r="F3" s="131"/>
      <c r="G3" s="100"/>
      <c r="H3" s="131"/>
      <c r="I3" s="41"/>
    </row>
    <row r="4" spans="1:9" ht="20.5" x14ac:dyDescent="0.65">
      <c r="B4" s="119"/>
      <c r="C4" s="204" t="s">
        <v>87</v>
      </c>
      <c r="D4" s="204"/>
      <c r="E4" s="204"/>
      <c r="F4" s="118"/>
      <c r="G4" s="204" t="s">
        <v>89</v>
      </c>
      <c r="H4" s="204"/>
      <c r="I4" s="204"/>
    </row>
    <row r="5" spans="1:9" ht="20.5" customHeight="1" x14ac:dyDescent="0.65">
      <c r="B5" s="119"/>
      <c r="C5" s="205" t="s">
        <v>170</v>
      </c>
      <c r="D5" s="206"/>
      <c r="E5" s="206"/>
      <c r="F5" s="118"/>
      <c r="G5" s="205" t="s">
        <v>170</v>
      </c>
      <c r="H5" s="206"/>
      <c r="I5" s="206"/>
    </row>
    <row r="6" spans="1:9" ht="20.5" x14ac:dyDescent="0.65">
      <c r="B6" s="119"/>
      <c r="C6" s="205" t="s">
        <v>169</v>
      </c>
      <c r="D6" s="205"/>
      <c r="E6" s="205"/>
      <c r="F6" s="118"/>
      <c r="G6" s="205" t="s">
        <v>169</v>
      </c>
      <c r="H6" s="205"/>
      <c r="I6" s="205"/>
    </row>
    <row r="7" spans="1:9" x14ac:dyDescent="0.6">
      <c r="B7" s="117" t="s">
        <v>1</v>
      </c>
      <c r="C7" s="102">
        <v>2565</v>
      </c>
      <c r="D7" s="103"/>
      <c r="E7" s="102">
        <v>2564</v>
      </c>
      <c r="F7" s="103"/>
      <c r="G7" s="102">
        <v>2565</v>
      </c>
      <c r="H7" s="103"/>
      <c r="I7" s="102">
        <v>2564</v>
      </c>
    </row>
    <row r="8" spans="1:9" ht="20.5" x14ac:dyDescent="0.65">
      <c r="A8" s="24"/>
      <c r="B8" s="117"/>
      <c r="C8" s="203" t="s">
        <v>55</v>
      </c>
      <c r="D8" s="203"/>
      <c r="E8" s="203"/>
      <c r="F8" s="203"/>
      <c r="G8" s="203"/>
      <c r="H8" s="203"/>
      <c r="I8" s="203"/>
    </row>
    <row r="9" spans="1:9" ht="20.5" x14ac:dyDescent="0.65">
      <c r="A9" s="24" t="s">
        <v>105</v>
      </c>
      <c r="B9" s="117"/>
      <c r="C9" s="101"/>
      <c r="D9" s="117"/>
      <c r="E9" s="101"/>
      <c r="F9" s="117"/>
      <c r="G9" s="101"/>
      <c r="H9" s="117"/>
      <c r="I9" s="101"/>
    </row>
    <row r="10" spans="1:9" x14ac:dyDescent="0.6">
      <c r="A10" s="2" t="s">
        <v>119</v>
      </c>
      <c r="B10" s="117">
        <v>7</v>
      </c>
      <c r="C10" s="59">
        <v>2903065</v>
      </c>
      <c r="D10" s="54"/>
      <c r="E10" s="59">
        <v>5000089</v>
      </c>
      <c r="F10" s="59"/>
      <c r="G10" s="59">
        <v>2897999</v>
      </c>
      <c r="H10" s="59"/>
      <c r="I10" s="59">
        <v>4963624</v>
      </c>
    </row>
    <row r="11" spans="1:9" x14ac:dyDescent="0.6">
      <c r="A11" s="2" t="s">
        <v>149</v>
      </c>
      <c r="B11" s="117">
        <v>7</v>
      </c>
      <c r="C11" s="59">
        <v>0</v>
      </c>
      <c r="D11" s="54"/>
      <c r="E11" s="59">
        <v>62045</v>
      </c>
      <c r="F11" s="59"/>
      <c r="G11" s="59">
        <v>0</v>
      </c>
      <c r="H11" s="59"/>
      <c r="I11" s="59">
        <v>62045</v>
      </c>
    </row>
    <row r="12" spans="1:9" x14ac:dyDescent="0.6">
      <c r="A12" s="2" t="s">
        <v>159</v>
      </c>
      <c r="B12" s="117"/>
      <c r="C12" s="59">
        <v>16004</v>
      </c>
      <c r="D12" s="54"/>
      <c r="E12" s="59">
        <v>0</v>
      </c>
      <c r="F12" s="59"/>
      <c r="G12" s="59">
        <v>0</v>
      </c>
      <c r="H12" s="59"/>
      <c r="I12" s="59">
        <v>0</v>
      </c>
    </row>
    <row r="13" spans="1:9" x14ac:dyDescent="0.6">
      <c r="A13" s="4" t="s">
        <v>80</v>
      </c>
      <c r="B13" s="117"/>
      <c r="C13" s="59">
        <v>18464</v>
      </c>
      <c r="E13" s="59">
        <v>21001</v>
      </c>
      <c r="F13" s="59"/>
      <c r="G13" s="59">
        <v>14877</v>
      </c>
      <c r="H13" s="59"/>
      <c r="I13" s="59">
        <v>29601</v>
      </c>
    </row>
    <row r="14" spans="1:9" ht="20.5" x14ac:dyDescent="0.65">
      <c r="A14" s="42" t="s">
        <v>17</v>
      </c>
      <c r="B14" s="55"/>
      <c r="C14" s="56">
        <f>SUM(C10:C13)</f>
        <v>2937533</v>
      </c>
      <c r="D14" s="8"/>
      <c r="E14" s="56">
        <f>SUM(E10:E13)</f>
        <v>5083135</v>
      </c>
      <c r="F14" s="57"/>
      <c r="G14" s="56">
        <f>SUM(G10:G13)</f>
        <v>2912876</v>
      </c>
      <c r="H14" s="57"/>
      <c r="I14" s="56">
        <f>SUM(I10:I13)</f>
        <v>5055270</v>
      </c>
    </row>
    <row r="15" spans="1:9" ht="12.65" customHeight="1" x14ac:dyDescent="0.65">
      <c r="A15" s="42"/>
      <c r="B15" s="117"/>
      <c r="C15" s="64"/>
      <c r="D15" s="8"/>
      <c r="E15" s="64"/>
      <c r="F15" s="57"/>
      <c r="G15" s="64"/>
      <c r="H15" s="57"/>
      <c r="I15" s="64"/>
    </row>
    <row r="16" spans="1:9" ht="20.5" x14ac:dyDescent="0.65">
      <c r="A16" s="24" t="s">
        <v>42</v>
      </c>
      <c r="B16" s="117"/>
      <c r="C16" s="64"/>
      <c r="D16" s="8"/>
      <c r="E16" s="64"/>
      <c r="F16" s="57"/>
      <c r="G16" s="64"/>
      <c r="H16" s="57"/>
      <c r="I16" s="64"/>
    </row>
    <row r="17" spans="1:12" x14ac:dyDescent="0.6">
      <c r="A17" s="2" t="s">
        <v>120</v>
      </c>
      <c r="B17" s="117"/>
      <c r="C17" s="59">
        <v>2112661</v>
      </c>
      <c r="D17" s="54"/>
      <c r="E17" s="59">
        <v>2884043</v>
      </c>
      <c r="F17" s="59"/>
      <c r="G17" s="59">
        <v>2242357</v>
      </c>
      <c r="H17" s="59"/>
      <c r="I17" s="59">
        <v>3200858</v>
      </c>
    </row>
    <row r="18" spans="1:12" x14ac:dyDescent="0.6">
      <c r="A18" s="2" t="s">
        <v>150</v>
      </c>
      <c r="B18" s="117"/>
      <c r="C18" s="59">
        <v>0</v>
      </c>
      <c r="D18" s="54"/>
      <c r="E18" s="59">
        <v>32522</v>
      </c>
      <c r="F18" s="59"/>
      <c r="G18" s="59">
        <v>0</v>
      </c>
      <c r="H18" s="59"/>
      <c r="I18" s="59">
        <v>32522</v>
      </c>
    </row>
    <row r="19" spans="1:12" x14ac:dyDescent="0.6">
      <c r="A19" s="2" t="s">
        <v>64</v>
      </c>
      <c r="B19" s="117"/>
      <c r="C19" s="59">
        <v>396348</v>
      </c>
      <c r="D19" s="54"/>
      <c r="E19" s="59">
        <v>578877</v>
      </c>
      <c r="F19" s="59"/>
      <c r="G19" s="59">
        <v>396348</v>
      </c>
      <c r="H19" s="59"/>
      <c r="I19" s="59">
        <v>578877</v>
      </c>
    </row>
    <row r="20" spans="1:12" x14ac:dyDescent="0.6">
      <c r="A20" s="2" t="s">
        <v>28</v>
      </c>
      <c r="B20" s="117"/>
      <c r="C20" s="59">
        <v>241006</v>
      </c>
      <c r="D20" s="54"/>
      <c r="E20" s="59">
        <v>268119</v>
      </c>
      <c r="F20" s="59"/>
      <c r="G20" s="59">
        <v>168762</v>
      </c>
      <c r="H20" s="59"/>
      <c r="I20" s="59">
        <v>202598</v>
      </c>
    </row>
    <row r="21" spans="1:12" x14ac:dyDescent="0.6">
      <c r="A21" s="2" t="s">
        <v>135</v>
      </c>
      <c r="B21" s="117"/>
      <c r="C21" s="59">
        <v>0</v>
      </c>
      <c r="D21" s="54"/>
      <c r="E21" s="59">
        <v>43139</v>
      </c>
      <c r="F21" s="59"/>
      <c r="G21" s="59">
        <v>9222</v>
      </c>
      <c r="H21" s="59"/>
      <c r="I21" s="59">
        <v>40506</v>
      </c>
    </row>
    <row r="22" spans="1:12" ht="20.5" x14ac:dyDescent="0.65">
      <c r="A22" s="42" t="s">
        <v>18</v>
      </c>
      <c r="B22" s="117"/>
      <c r="C22" s="56">
        <f>SUM(C17:C21)</f>
        <v>2750015</v>
      </c>
      <c r="D22" s="57"/>
      <c r="E22" s="56">
        <f>SUM(E17:E21)</f>
        <v>3806700</v>
      </c>
      <c r="F22" s="57"/>
      <c r="G22" s="56">
        <f>SUM(G17:G21)</f>
        <v>2816689</v>
      </c>
      <c r="H22" s="57"/>
      <c r="I22" s="56">
        <f>SUM(I17:I21)</f>
        <v>4055361</v>
      </c>
    </row>
    <row r="23" spans="1:12" ht="12.65" customHeight="1" x14ac:dyDescent="0.65">
      <c r="A23" s="42"/>
      <c r="B23" s="117"/>
      <c r="C23" s="64"/>
      <c r="D23" s="8"/>
      <c r="E23" s="64"/>
      <c r="F23" s="57"/>
      <c r="G23" s="64"/>
      <c r="H23" s="57"/>
      <c r="I23" s="64"/>
    </row>
    <row r="24" spans="1:12" ht="20.5" x14ac:dyDescent="0.65">
      <c r="A24" s="42" t="s">
        <v>154</v>
      </c>
      <c r="B24" s="117"/>
      <c r="C24" s="64">
        <f>C14-C22</f>
        <v>187518</v>
      </c>
      <c r="D24" s="8"/>
      <c r="E24" s="64">
        <f>E14-E22</f>
        <v>1276435</v>
      </c>
      <c r="F24" s="57"/>
      <c r="G24" s="64">
        <f>G14-G22</f>
        <v>96187</v>
      </c>
      <c r="H24" s="57"/>
      <c r="I24" s="64">
        <f>I14-I22</f>
        <v>999909</v>
      </c>
    </row>
    <row r="25" spans="1:12" ht="20.5" x14ac:dyDescent="0.65">
      <c r="A25" s="2" t="s">
        <v>29</v>
      </c>
      <c r="B25" s="117"/>
      <c r="C25" s="58">
        <v>5792</v>
      </c>
      <c r="D25" s="8"/>
      <c r="E25" s="58">
        <v>16290</v>
      </c>
      <c r="F25" s="59"/>
      <c r="G25" s="38">
        <v>4972</v>
      </c>
      <c r="H25" s="59"/>
      <c r="I25" s="38">
        <v>16772</v>
      </c>
    </row>
    <row r="26" spans="1:12" ht="20.5" x14ac:dyDescent="0.65">
      <c r="A26" s="42" t="s">
        <v>93</v>
      </c>
      <c r="B26" s="117"/>
      <c r="C26" s="32">
        <f>C24-C25</f>
        <v>181726</v>
      </c>
      <c r="D26" s="15"/>
      <c r="E26" s="32">
        <f>E24-E25</f>
        <v>1260145</v>
      </c>
      <c r="F26" s="15"/>
      <c r="G26" s="32">
        <f>G24-G25</f>
        <v>91215</v>
      </c>
      <c r="H26" s="15"/>
      <c r="I26" s="32">
        <f>I24-I25</f>
        <v>983137</v>
      </c>
    </row>
    <row r="27" spans="1:12" x14ac:dyDescent="0.6">
      <c r="A27" s="2" t="s">
        <v>156</v>
      </c>
      <c r="B27" s="117"/>
      <c r="C27" s="38">
        <v>48260</v>
      </c>
      <c r="D27" s="9"/>
      <c r="E27" s="38">
        <v>153706</v>
      </c>
      <c r="F27" s="65"/>
      <c r="G27" s="38">
        <v>21159</v>
      </c>
      <c r="H27" s="65"/>
      <c r="I27" s="38">
        <v>101125</v>
      </c>
    </row>
    <row r="28" spans="1:12" ht="21" thickBot="1" x14ac:dyDescent="0.7">
      <c r="A28" s="42" t="s">
        <v>94</v>
      </c>
      <c r="B28" s="117"/>
      <c r="C28" s="66">
        <f>C26-C27</f>
        <v>133466</v>
      </c>
      <c r="D28" s="8"/>
      <c r="E28" s="66">
        <f>E26-E27</f>
        <v>1106439</v>
      </c>
      <c r="F28" s="57"/>
      <c r="G28" s="66">
        <f>G26-G27</f>
        <v>70056</v>
      </c>
      <c r="H28" s="57"/>
      <c r="I28" s="66">
        <f>I26-I27</f>
        <v>882012</v>
      </c>
    </row>
    <row r="29" spans="1:12" ht="12.65" customHeight="1" thickTop="1" x14ac:dyDescent="0.65">
      <c r="A29" s="42"/>
      <c r="B29" s="117"/>
      <c r="C29" s="64"/>
      <c r="D29" s="8"/>
      <c r="E29" s="64"/>
      <c r="F29" s="57"/>
      <c r="G29" s="64"/>
      <c r="H29" s="57"/>
      <c r="I29" s="64"/>
    </row>
    <row r="30" spans="1:12" ht="20.5" x14ac:dyDescent="0.65">
      <c r="A30" s="42" t="s">
        <v>95</v>
      </c>
      <c r="B30" s="117"/>
      <c r="C30" s="57"/>
      <c r="D30" s="14"/>
      <c r="E30" s="57"/>
      <c r="F30" s="64"/>
      <c r="G30" s="57"/>
      <c r="H30" s="64"/>
      <c r="I30" s="57"/>
    </row>
    <row r="31" spans="1:12" ht="20.5" x14ac:dyDescent="0.65">
      <c r="A31" s="24" t="s">
        <v>66</v>
      </c>
      <c r="B31" s="117"/>
      <c r="F31" s="59"/>
      <c r="H31" s="59"/>
    </row>
    <row r="32" spans="1:12" x14ac:dyDescent="0.6">
      <c r="A32" s="2" t="s">
        <v>65</v>
      </c>
      <c r="B32" s="117"/>
      <c r="C32" s="59">
        <v>-417808</v>
      </c>
      <c r="E32" s="59">
        <v>233845</v>
      </c>
      <c r="F32" s="59"/>
      <c r="G32" s="59">
        <v>-437485</v>
      </c>
      <c r="H32" s="59"/>
      <c r="I32" s="59">
        <v>202637</v>
      </c>
      <c r="L32" s="123"/>
    </row>
    <row r="33" spans="1:9" ht="20.5" x14ac:dyDescent="0.65">
      <c r="A33" s="42" t="s">
        <v>129</v>
      </c>
      <c r="B33" s="17"/>
      <c r="C33" s="56">
        <f>C32</f>
        <v>-417808</v>
      </c>
      <c r="D33" s="14"/>
      <c r="E33" s="56">
        <f>E32</f>
        <v>233845</v>
      </c>
      <c r="F33" s="64"/>
      <c r="G33" s="56">
        <f>G32</f>
        <v>-437485</v>
      </c>
      <c r="H33" s="64"/>
      <c r="I33" s="56">
        <f>I32</f>
        <v>202637</v>
      </c>
    </row>
    <row r="34" spans="1:9" ht="12.65" customHeight="1" x14ac:dyDescent="0.65">
      <c r="A34" s="42"/>
      <c r="B34" s="117"/>
      <c r="C34" s="64"/>
      <c r="D34" s="8"/>
      <c r="E34" s="64"/>
      <c r="F34" s="57"/>
      <c r="G34" s="64"/>
      <c r="H34" s="57"/>
      <c r="I34" s="64"/>
    </row>
    <row r="35" spans="1:9" ht="21" thickBot="1" x14ac:dyDescent="0.7">
      <c r="A35" s="42" t="s">
        <v>162</v>
      </c>
      <c r="B35" s="117"/>
      <c r="C35" s="111">
        <f>C28+C33</f>
        <v>-284342</v>
      </c>
      <c r="D35" s="112"/>
      <c r="E35" s="111">
        <f>E28+E33</f>
        <v>1340284</v>
      </c>
      <c r="F35" s="113"/>
      <c r="G35" s="111">
        <f>G28+G33</f>
        <v>-367429</v>
      </c>
      <c r="H35" s="113"/>
      <c r="I35" s="111">
        <f>I28+I33</f>
        <v>1084649</v>
      </c>
    </row>
    <row r="36" spans="1:9" ht="12.65" customHeight="1" thickTop="1" x14ac:dyDescent="0.65">
      <c r="A36" s="42"/>
      <c r="B36" s="117"/>
      <c r="C36" s="64"/>
      <c r="D36" s="8"/>
      <c r="E36" s="64"/>
      <c r="F36" s="57"/>
      <c r="G36" s="64"/>
      <c r="H36" s="57"/>
      <c r="I36" s="64"/>
    </row>
    <row r="37" spans="1:9" ht="20.5" x14ac:dyDescent="0.65">
      <c r="A37" s="42" t="s">
        <v>130</v>
      </c>
      <c r="B37" s="117"/>
      <c r="C37" s="65"/>
      <c r="E37" s="65"/>
      <c r="G37" s="65"/>
      <c r="I37" s="65"/>
    </row>
    <row r="38" spans="1:9" x14ac:dyDescent="0.6">
      <c r="A38" s="2" t="s">
        <v>47</v>
      </c>
      <c r="B38" s="117"/>
      <c r="C38" s="59">
        <f>C28-C39</f>
        <v>125476</v>
      </c>
      <c r="D38" s="25"/>
      <c r="E38" s="59">
        <v>1064455</v>
      </c>
      <c r="F38" s="68"/>
      <c r="G38" s="68">
        <f>G28</f>
        <v>70056</v>
      </c>
      <c r="H38" s="68"/>
      <c r="I38" s="68">
        <f>I28</f>
        <v>882012</v>
      </c>
    </row>
    <row r="39" spans="1:9" x14ac:dyDescent="0.6">
      <c r="A39" s="2" t="s">
        <v>48</v>
      </c>
      <c r="B39" s="117"/>
      <c r="C39" s="68">
        <v>7990</v>
      </c>
      <c r="D39" s="25"/>
      <c r="E39" s="68">
        <v>41984</v>
      </c>
      <c r="F39" s="70"/>
      <c r="G39" s="174">
        <v>0</v>
      </c>
      <c r="H39" s="59"/>
      <c r="I39" s="58">
        <v>0</v>
      </c>
    </row>
    <row r="40" spans="1:9" ht="21" thickBot="1" x14ac:dyDescent="0.7">
      <c r="A40" s="61" t="s">
        <v>94</v>
      </c>
      <c r="B40" s="117"/>
      <c r="C40" s="124">
        <f>SUM(C38:C39)</f>
        <v>133466</v>
      </c>
      <c r="D40" s="109"/>
      <c r="E40" s="124">
        <f>SUM(E38:E39)</f>
        <v>1106439</v>
      </c>
      <c r="F40" s="110"/>
      <c r="G40" s="106">
        <f>SUM(G38:G39)</f>
        <v>70056</v>
      </c>
      <c r="H40" s="110"/>
      <c r="I40" s="106">
        <f>SUM(I38:I39)</f>
        <v>882012</v>
      </c>
    </row>
    <row r="41" spans="1:9" ht="12.65" customHeight="1" thickTop="1" x14ac:dyDescent="0.65">
      <c r="A41" s="42"/>
      <c r="B41" s="117"/>
      <c r="C41" s="64"/>
      <c r="D41" s="8"/>
      <c r="E41" s="64"/>
      <c r="F41" s="57"/>
      <c r="G41" s="64"/>
      <c r="H41" s="57"/>
      <c r="I41" s="64"/>
    </row>
    <row r="42" spans="1:9" ht="20.5" x14ac:dyDescent="0.65">
      <c r="A42" s="42" t="s">
        <v>163</v>
      </c>
      <c r="B42" s="117"/>
      <c r="C42" s="71"/>
      <c r="D42" s="60"/>
      <c r="E42" s="71"/>
      <c r="F42" s="72"/>
      <c r="G42" s="72"/>
      <c r="H42" s="72"/>
      <c r="I42" s="72"/>
    </row>
    <row r="43" spans="1:9" x14ac:dyDescent="0.6">
      <c r="A43" s="2" t="s">
        <v>47</v>
      </c>
      <c r="B43" s="117"/>
      <c r="C43" s="73">
        <f>C35-C44</f>
        <v>-312035</v>
      </c>
      <c r="D43" s="25"/>
      <c r="E43" s="67">
        <v>1282849</v>
      </c>
      <c r="F43" s="73"/>
      <c r="G43" s="73">
        <f>G35</f>
        <v>-367429</v>
      </c>
      <c r="H43" s="73"/>
      <c r="I43" s="73">
        <f>I35</f>
        <v>1084649</v>
      </c>
    </row>
    <row r="44" spans="1:9" x14ac:dyDescent="0.6">
      <c r="A44" s="2" t="s">
        <v>48</v>
      </c>
      <c r="B44" s="117"/>
      <c r="C44" s="69">
        <v>27693</v>
      </c>
      <c r="D44" s="25"/>
      <c r="E44" s="69">
        <v>57435</v>
      </c>
      <c r="F44" s="74"/>
      <c r="G44" s="58">
        <v>0</v>
      </c>
      <c r="H44" s="59"/>
      <c r="I44" s="58">
        <v>0</v>
      </c>
    </row>
    <row r="45" spans="1:9" ht="21" thickBot="1" x14ac:dyDescent="0.65">
      <c r="A45" s="61" t="s">
        <v>162</v>
      </c>
      <c r="B45" s="117"/>
      <c r="C45" s="106">
        <f>C35</f>
        <v>-284342</v>
      </c>
      <c r="D45" s="107"/>
      <c r="E45" s="106">
        <f>E35</f>
        <v>1340284</v>
      </c>
      <c r="F45" s="108"/>
      <c r="G45" s="106">
        <f>SUM(G43:G44)</f>
        <v>-367429</v>
      </c>
      <c r="H45" s="108"/>
      <c r="I45" s="106">
        <f>SUM(I43:I44)</f>
        <v>1084649</v>
      </c>
    </row>
    <row r="46" spans="1:9" ht="12.65" customHeight="1" thickTop="1" x14ac:dyDescent="0.65">
      <c r="A46" s="42"/>
      <c r="B46" s="117"/>
      <c r="C46" s="64"/>
      <c r="D46" s="8"/>
      <c r="E46" s="64"/>
      <c r="F46" s="57"/>
      <c r="G46" s="64"/>
      <c r="H46" s="57"/>
      <c r="I46" s="64"/>
    </row>
    <row r="47" spans="1:9" ht="21" thickBot="1" x14ac:dyDescent="0.7">
      <c r="A47" s="42" t="s">
        <v>151</v>
      </c>
      <c r="B47" s="117"/>
      <c r="C47" s="114">
        <f>C38/477000</f>
        <v>0.26305241090146753</v>
      </c>
      <c r="D47" s="112"/>
      <c r="E47" s="114">
        <f>E38/477000</f>
        <v>2.2315618448637315</v>
      </c>
      <c r="F47" s="115"/>
      <c r="G47" s="114">
        <f>G38/477000</f>
        <v>0.14686792452830189</v>
      </c>
      <c r="H47" s="115"/>
      <c r="I47" s="114">
        <f>I38/477000</f>
        <v>1.8490817610062893</v>
      </c>
    </row>
    <row r="48" spans="1:9" ht="20.5" thickTop="1" x14ac:dyDescent="0.6"/>
    <row r="82" hidden="1" x14ac:dyDescent="0.6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7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pageSetUpPr fitToPage="1"/>
  </sheetPr>
  <dimension ref="A1:W80"/>
  <sheetViews>
    <sheetView view="pageBreakPreview" topLeftCell="B43" zoomScaleNormal="100" zoomScaleSheetLayoutView="100" workbookViewId="0"/>
  </sheetViews>
  <sheetFormatPr defaultColWidth="9.09765625" defaultRowHeight="20" x14ac:dyDescent="0.6"/>
  <cols>
    <col min="1" max="1" width="51.69921875" style="2" customWidth="1"/>
    <col min="2" max="2" width="8.09765625" style="3" customWidth="1"/>
    <col min="3" max="3" width="1" style="3" customWidth="1"/>
    <col min="4" max="4" width="11" style="4" customWidth="1"/>
    <col min="5" max="5" width="1" style="9" customWidth="1"/>
    <col min="6" max="6" width="11" style="4" customWidth="1"/>
    <col min="7" max="7" width="1" style="9" customWidth="1"/>
    <col min="8" max="8" width="11" style="4" customWidth="1"/>
    <col min="9" max="9" width="1" style="9" customWidth="1"/>
    <col min="10" max="10" width="11" style="4" customWidth="1"/>
    <col min="11" max="11" width="1" style="9" customWidth="1"/>
    <col min="12" max="12" width="11" style="4" customWidth="1"/>
    <col min="13" max="13" width="1" style="4" customWidth="1"/>
    <col min="14" max="14" width="11" style="4" customWidth="1"/>
    <col min="15" max="15" width="1" style="9" customWidth="1"/>
    <col min="16" max="16" width="11" style="4" customWidth="1"/>
    <col min="17" max="17" width="1" style="9" customWidth="1"/>
    <col min="18" max="18" width="11" style="9" customWidth="1"/>
    <col min="19" max="19" width="1" style="9" customWidth="1"/>
    <col min="20" max="20" width="11" style="4" customWidth="1"/>
    <col min="21" max="21" width="1" style="9" customWidth="1"/>
    <col min="22" max="22" width="11" style="4" customWidth="1"/>
    <col min="23" max="16384" width="9.09765625" style="4"/>
  </cols>
  <sheetData>
    <row r="1" spans="1:22" s="153" customFormat="1" ht="23" x14ac:dyDescent="0.7">
      <c r="A1" s="1" t="s">
        <v>106</v>
      </c>
      <c r="B1" s="152"/>
      <c r="C1" s="152"/>
      <c r="E1" s="154"/>
      <c r="G1" s="154"/>
      <c r="I1" s="154"/>
      <c r="K1" s="154"/>
      <c r="O1" s="154"/>
      <c r="Q1" s="154"/>
      <c r="R1" s="154"/>
      <c r="S1" s="154"/>
      <c r="U1" s="154"/>
    </row>
    <row r="2" spans="1:22" s="153" customFormat="1" ht="23" x14ac:dyDescent="0.7">
      <c r="A2" s="1" t="s">
        <v>139</v>
      </c>
      <c r="B2" s="152"/>
      <c r="C2" s="152"/>
      <c r="E2" s="154"/>
      <c r="G2" s="154"/>
      <c r="I2" s="154"/>
      <c r="K2" s="154"/>
      <c r="O2" s="154"/>
      <c r="Q2" s="154"/>
      <c r="R2" s="154"/>
      <c r="S2" s="154"/>
      <c r="U2" s="154"/>
    </row>
    <row r="3" spans="1:22" ht="20.5" x14ac:dyDescent="0.65">
      <c r="D3" s="207" t="s">
        <v>87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</row>
    <row r="4" spans="1:22" ht="20.5" x14ac:dyDescent="0.65">
      <c r="D4" s="128"/>
      <c r="E4" s="128"/>
      <c r="F4" s="128"/>
      <c r="G4" s="128"/>
      <c r="H4" s="128"/>
      <c r="I4" s="128"/>
      <c r="J4" s="128"/>
      <c r="K4" s="128"/>
      <c r="L4" s="208" t="s">
        <v>97</v>
      </c>
      <c r="M4" s="208"/>
      <c r="N4" s="208"/>
      <c r="O4" s="208"/>
      <c r="P4" s="208"/>
      <c r="Q4" s="128"/>
      <c r="R4" s="128"/>
      <c r="S4" s="128"/>
      <c r="T4" s="128"/>
      <c r="U4" s="128"/>
      <c r="V4" s="128"/>
    </row>
    <row r="5" spans="1:22" ht="20.5" x14ac:dyDescent="0.65">
      <c r="B5" s="2"/>
      <c r="C5" s="2"/>
      <c r="E5" s="128"/>
      <c r="F5" s="129"/>
      <c r="G5" s="129"/>
      <c r="H5" s="209" t="s">
        <v>90</v>
      </c>
      <c r="I5" s="209"/>
      <c r="J5" s="209"/>
      <c r="L5" s="209" t="s">
        <v>98</v>
      </c>
      <c r="M5" s="209"/>
      <c r="N5" s="209"/>
      <c r="O5" s="209"/>
      <c r="P5" s="209"/>
      <c r="Q5" s="128"/>
      <c r="R5" s="128"/>
      <c r="S5" s="128"/>
      <c r="T5" s="126"/>
      <c r="V5" s="126"/>
    </row>
    <row r="6" spans="1:22" ht="20.5" x14ac:dyDescent="0.65">
      <c r="B6" s="2"/>
      <c r="C6" s="2"/>
      <c r="E6" s="128"/>
      <c r="F6" s="129"/>
      <c r="G6" s="129"/>
      <c r="H6" s="129"/>
      <c r="I6" s="129"/>
      <c r="J6" s="129"/>
      <c r="L6" s="129" t="s">
        <v>82</v>
      </c>
      <c r="O6" s="10"/>
      <c r="P6" s="10"/>
      <c r="Q6" s="128"/>
      <c r="R6" s="128"/>
      <c r="S6" s="128"/>
      <c r="T6" s="126"/>
      <c r="V6" s="126"/>
    </row>
    <row r="7" spans="1:22" ht="20.5" x14ac:dyDescent="0.65">
      <c r="B7" s="2"/>
      <c r="C7" s="2"/>
      <c r="E7" s="128"/>
      <c r="F7" s="129"/>
      <c r="G7" s="129"/>
      <c r="H7" s="129"/>
      <c r="I7" s="129"/>
      <c r="J7" s="129"/>
      <c r="L7" s="129" t="s">
        <v>83</v>
      </c>
      <c r="N7" s="127" t="s">
        <v>140</v>
      </c>
      <c r="O7" s="10"/>
      <c r="P7" s="129" t="s">
        <v>74</v>
      </c>
      <c r="Q7" s="128"/>
      <c r="R7" s="129" t="s">
        <v>37</v>
      </c>
      <c r="S7" s="128"/>
      <c r="T7" s="127"/>
      <c r="V7" s="126"/>
    </row>
    <row r="8" spans="1:22" ht="20.5" x14ac:dyDescent="0.65">
      <c r="B8" s="2"/>
      <c r="C8" s="2"/>
      <c r="E8" s="128"/>
      <c r="F8" s="129"/>
      <c r="G8" s="129"/>
      <c r="H8" s="127"/>
      <c r="I8" s="129"/>
      <c r="L8" s="129" t="s">
        <v>84</v>
      </c>
      <c r="M8" s="127"/>
      <c r="N8" s="4" t="s">
        <v>123</v>
      </c>
      <c r="P8" s="127" t="s">
        <v>75</v>
      </c>
      <c r="Q8" s="129"/>
      <c r="R8" s="129" t="s">
        <v>19</v>
      </c>
      <c r="S8" s="129"/>
      <c r="T8" s="127" t="s">
        <v>36</v>
      </c>
      <c r="U8" s="129"/>
    </row>
    <row r="9" spans="1:22" x14ac:dyDescent="0.6">
      <c r="B9" s="127"/>
      <c r="C9" s="127"/>
      <c r="D9" s="127" t="s">
        <v>16</v>
      </c>
      <c r="F9" s="127"/>
      <c r="G9" s="129"/>
      <c r="H9" s="127" t="s">
        <v>96</v>
      </c>
      <c r="K9" s="129"/>
      <c r="L9" s="127" t="s">
        <v>38</v>
      </c>
      <c r="M9" s="127"/>
      <c r="N9" s="127" t="s">
        <v>124</v>
      </c>
      <c r="P9" s="127" t="s">
        <v>73</v>
      </c>
      <c r="Q9" s="129"/>
      <c r="R9" s="129" t="s">
        <v>20</v>
      </c>
      <c r="S9" s="129"/>
      <c r="T9" s="127" t="s">
        <v>71</v>
      </c>
      <c r="U9" s="129"/>
      <c r="V9" s="127" t="s">
        <v>37</v>
      </c>
    </row>
    <row r="10" spans="1:22" x14ac:dyDescent="0.6">
      <c r="B10" s="127"/>
      <c r="C10" s="127"/>
      <c r="D10" s="127" t="s">
        <v>31</v>
      </c>
      <c r="F10" s="127" t="s">
        <v>67</v>
      </c>
      <c r="G10" s="129"/>
      <c r="H10" s="127" t="s">
        <v>68</v>
      </c>
      <c r="I10" s="129"/>
      <c r="J10" s="127" t="s">
        <v>25</v>
      </c>
      <c r="K10" s="129"/>
      <c r="L10" s="127" t="s">
        <v>70</v>
      </c>
      <c r="M10" s="127"/>
      <c r="N10" s="127" t="s">
        <v>125</v>
      </c>
      <c r="P10" s="127" t="s">
        <v>19</v>
      </c>
      <c r="Q10" s="129"/>
      <c r="R10" s="129" t="s">
        <v>85</v>
      </c>
      <c r="S10" s="129"/>
      <c r="T10" s="127" t="s">
        <v>72</v>
      </c>
      <c r="U10" s="129"/>
      <c r="V10" s="127" t="s">
        <v>19</v>
      </c>
    </row>
    <row r="11" spans="1:22" x14ac:dyDescent="0.6">
      <c r="B11" s="125" t="s">
        <v>1</v>
      </c>
      <c r="C11" s="125"/>
      <c r="D11" s="127" t="s">
        <v>30</v>
      </c>
      <c r="F11" s="23" t="s">
        <v>57</v>
      </c>
      <c r="G11" s="129"/>
      <c r="H11" s="127" t="s">
        <v>69</v>
      </c>
      <c r="I11" s="129"/>
      <c r="J11" s="127" t="s">
        <v>32</v>
      </c>
      <c r="K11" s="129"/>
      <c r="L11" s="127" t="s">
        <v>24</v>
      </c>
      <c r="M11" s="23"/>
      <c r="N11" s="23" t="s">
        <v>126</v>
      </c>
      <c r="P11" s="127" t="s">
        <v>20</v>
      </c>
      <c r="Q11" s="129"/>
      <c r="R11" s="129" t="s">
        <v>79</v>
      </c>
      <c r="S11" s="129"/>
      <c r="T11" s="127" t="s">
        <v>35</v>
      </c>
      <c r="U11" s="129"/>
      <c r="V11" s="127" t="s">
        <v>20</v>
      </c>
    </row>
    <row r="12" spans="1:22" x14ac:dyDescent="0.6">
      <c r="A12" s="4"/>
      <c r="B12" s="125"/>
      <c r="C12" s="125"/>
      <c r="D12" s="203" t="s">
        <v>55</v>
      </c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</row>
    <row r="13" spans="1:22" ht="20.5" x14ac:dyDescent="0.65">
      <c r="A13" s="42" t="s">
        <v>171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</row>
    <row r="14" spans="1:22" ht="20.5" x14ac:dyDescent="0.65">
      <c r="A14" s="42" t="s">
        <v>152</v>
      </c>
      <c r="B14" s="125"/>
      <c r="C14" s="125"/>
      <c r="D14" s="41">
        <v>477000</v>
      </c>
      <c r="E14" s="32"/>
      <c r="F14" s="41">
        <v>140000</v>
      </c>
      <c r="G14" s="32"/>
      <c r="H14" s="41">
        <v>50000</v>
      </c>
      <c r="I14" s="4"/>
      <c r="J14" s="41">
        <v>3834694</v>
      </c>
      <c r="K14" s="4"/>
      <c r="L14" s="41">
        <v>-801734</v>
      </c>
      <c r="M14" s="41"/>
      <c r="N14" s="41">
        <v>-15250</v>
      </c>
      <c r="O14" s="32"/>
      <c r="P14" s="41">
        <f>SUM(L14:N14)</f>
        <v>-816984</v>
      </c>
      <c r="Q14" s="32"/>
      <c r="R14" s="32">
        <f>SUM(D14:K14,P14)</f>
        <v>3684710</v>
      </c>
      <c r="S14" s="32"/>
      <c r="T14" s="41">
        <v>97663</v>
      </c>
      <c r="U14" s="32"/>
      <c r="V14" s="41">
        <f>R14+T14</f>
        <v>3782373</v>
      </c>
    </row>
    <row r="15" spans="1:22" ht="20.5" x14ac:dyDescent="0.65">
      <c r="A15" s="42"/>
      <c r="B15" s="125"/>
      <c r="C15" s="125"/>
      <c r="D15" s="41"/>
      <c r="E15" s="32"/>
      <c r="F15" s="41"/>
      <c r="G15" s="32"/>
      <c r="H15" s="41"/>
      <c r="I15" s="4"/>
      <c r="J15" s="41"/>
      <c r="K15" s="4"/>
      <c r="L15" s="41"/>
      <c r="M15" s="41"/>
      <c r="N15" s="41"/>
      <c r="O15" s="32"/>
      <c r="P15" s="41"/>
      <c r="Q15" s="32"/>
      <c r="R15" s="32"/>
      <c r="S15" s="32"/>
      <c r="T15" s="41"/>
      <c r="U15" s="32"/>
      <c r="V15" s="41"/>
    </row>
    <row r="16" spans="1:22" ht="20.5" customHeight="1" x14ac:dyDescent="0.65">
      <c r="A16" s="42" t="s">
        <v>52</v>
      </c>
      <c r="B16" s="17"/>
      <c r="C16" s="17"/>
      <c r="D16" s="12"/>
      <c r="E16" s="13"/>
      <c r="F16" s="12"/>
      <c r="G16" s="13"/>
      <c r="H16" s="12"/>
      <c r="I16" s="4"/>
      <c r="J16" s="16"/>
      <c r="K16" s="4"/>
      <c r="L16" s="16"/>
      <c r="M16" s="13"/>
      <c r="N16" s="12"/>
      <c r="O16" s="13"/>
      <c r="P16" s="12"/>
      <c r="Q16" s="13"/>
      <c r="R16" s="16"/>
      <c r="S16" s="13"/>
      <c r="T16" s="16"/>
      <c r="U16" s="13"/>
      <c r="V16" s="12"/>
    </row>
    <row r="17" spans="1:22" ht="20.5" x14ac:dyDescent="0.65">
      <c r="A17" s="24" t="s">
        <v>54</v>
      </c>
      <c r="B17" s="17"/>
      <c r="C17" s="17"/>
      <c r="D17" s="11"/>
      <c r="E17" s="13"/>
      <c r="F17" s="11"/>
      <c r="G17" s="13"/>
      <c r="H17" s="11"/>
      <c r="I17" s="4"/>
      <c r="J17" s="11"/>
      <c r="K17" s="4"/>
      <c r="L17" s="11"/>
      <c r="M17" s="11"/>
      <c r="N17" s="11"/>
      <c r="O17" s="13"/>
      <c r="P17" s="13"/>
      <c r="Q17" s="13"/>
      <c r="R17" s="13"/>
      <c r="S17" s="13"/>
      <c r="T17" s="13"/>
      <c r="U17" s="13"/>
      <c r="V17" s="13"/>
    </row>
    <row r="18" spans="1:22" ht="20.5" customHeight="1" x14ac:dyDescent="0.65">
      <c r="A18" s="2" t="s">
        <v>160</v>
      </c>
      <c r="B18" s="125">
        <v>8</v>
      </c>
      <c r="C18" s="125"/>
      <c r="D18" s="38">
        <v>0</v>
      </c>
      <c r="E18" s="15"/>
      <c r="F18" s="38">
        <v>0</v>
      </c>
      <c r="G18" s="15"/>
      <c r="H18" s="38">
        <v>0</v>
      </c>
      <c r="I18" s="4"/>
      <c r="J18" s="38">
        <v>-476998</v>
      </c>
      <c r="K18" s="4"/>
      <c r="L18" s="38">
        <v>0</v>
      </c>
      <c r="M18" s="11"/>
      <c r="N18" s="38">
        <v>0</v>
      </c>
      <c r="O18" s="15"/>
      <c r="P18" s="38">
        <v>0</v>
      </c>
      <c r="Q18" s="15"/>
      <c r="R18" s="38">
        <f>J18</f>
        <v>-476998</v>
      </c>
      <c r="S18" s="15"/>
      <c r="T18" s="38">
        <v>0</v>
      </c>
      <c r="U18" s="15"/>
      <c r="V18" s="38">
        <f>R18</f>
        <v>-476998</v>
      </c>
    </row>
    <row r="19" spans="1:22" ht="20.5" customHeight="1" x14ac:dyDescent="0.65">
      <c r="A19" s="24" t="s">
        <v>53</v>
      </c>
      <c r="B19" s="125"/>
      <c r="C19" s="125"/>
      <c r="D19" s="43">
        <f>D18</f>
        <v>0</v>
      </c>
      <c r="E19" s="32"/>
      <c r="F19" s="43">
        <f>F18</f>
        <v>0</v>
      </c>
      <c r="G19" s="32"/>
      <c r="H19" s="43">
        <f>H18</f>
        <v>0</v>
      </c>
      <c r="I19" s="4"/>
      <c r="J19" s="43">
        <f>J18</f>
        <v>-476998</v>
      </c>
      <c r="K19" s="4"/>
      <c r="L19" s="43">
        <f>L18</f>
        <v>0</v>
      </c>
      <c r="M19" s="32"/>
      <c r="N19" s="43">
        <f>N18</f>
        <v>0</v>
      </c>
      <c r="O19" s="32"/>
      <c r="P19" s="43">
        <f>P18</f>
        <v>0</v>
      </c>
      <c r="Q19" s="32"/>
      <c r="R19" s="43">
        <f>R18</f>
        <v>-476998</v>
      </c>
      <c r="S19" s="32"/>
      <c r="T19" s="43">
        <f>T18</f>
        <v>0</v>
      </c>
      <c r="U19" s="32"/>
      <c r="V19" s="43">
        <f>V18</f>
        <v>-476998</v>
      </c>
    </row>
    <row r="20" spans="1:22" s="14" customFormat="1" ht="20.5" x14ac:dyDescent="0.65">
      <c r="A20" s="42"/>
      <c r="B20" s="125"/>
      <c r="C20" s="125"/>
      <c r="D20" s="15"/>
      <c r="E20" s="15"/>
      <c r="F20" s="15"/>
      <c r="G20" s="15"/>
      <c r="H20" s="15"/>
      <c r="I20" s="4"/>
      <c r="J20" s="15"/>
      <c r="K20" s="4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s="14" customFormat="1" ht="20.5" x14ac:dyDescent="0.65">
      <c r="A21" s="42" t="s">
        <v>60</v>
      </c>
      <c r="B21" s="125"/>
      <c r="C21" s="125"/>
      <c r="D21" s="32"/>
      <c r="E21" s="32"/>
      <c r="F21" s="32"/>
      <c r="G21" s="32"/>
      <c r="H21" s="32"/>
      <c r="I21" s="4"/>
      <c r="J21" s="32"/>
      <c r="K21" s="4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1:22" s="14" customFormat="1" ht="20.5" x14ac:dyDescent="0.65">
      <c r="A22" s="2" t="s">
        <v>127</v>
      </c>
      <c r="B22" s="125"/>
      <c r="C22" s="125"/>
      <c r="D22" s="16">
        <v>0</v>
      </c>
      <c r="E22" s="13"/>
      <c r="F22" s="16">
        <v>0</v>
      </c>
      <c r="G22" s="13"/>
      <c r="H22" s="16">
        <v>0</v>
      </c>
      <c r="I22" s="4"/>
      <c r="J22" s="39">
        <v>1064455</v>
      </c>
      <c r="K22" s="4"/>
      <c r="L22" s="16">
        <v>0</v>
      </c>
      <c r="M22" s="16"/>
      <c r="N22" s="16">
        <v>0</v>
      </c>
      <c r="O22" s="15"/>
      <c r="P22" s="19">
        <v>0</v>
      </c>
      <c r="Q22" s="15"/>
      <c r="R22" s="19">
        <f>SUM(D22:K22,P22)</f>
        <v>1064455</v>
      </c>
      <c r="S22" s="15"/>
      <c r="T22" s="19">
        <v>41984</v>
      </c>
      <c r="U22" s="15"/>
      <c r="V22" s="19">
        <f t="shared" ref="V22" si="0">R22+T22</f>
        <v>1106439</v>
      </c>
    </row>
    <row r="23" spans="1:22" s="14" customFormat="1" ht="20.5" x14ac:dyDescent="0.65">
      <c r="A23" s="2" t="s">
        <v>164</v>
      </c>
      <c r="B23" s="125"/>
      <c r="C23" s="125"/>
      <c r="D23" s="16">
        <v>0</v>
      </c>
      <c r="E23" s="15"/>
      <c r="F23" s="16">
        <v>0</v>
      </c>
      <c r="G23" s="15"/>
      <c r="H23" s="16">
        <v>0</v>
      </c>
      <c r="I23" s="4"/>
      <c r="J23" s="40">
        <v>0</v>
      </c>
      <c r="K23" s="4"/>
      <c r="L23" s="38">
        <v>218394</v>
      </c>
      <c r="M23" s="11"/>
      <c r="N23" s="16">
        <v>0</v>
      </c>
      <c r="O23" s="15"/>
      <c r="P23" s="19">
        <f>SUM(L23:N23)</f>
        <v>218394</v>
      </c>
      <c r="Q23" s="15"/>
      <c r="R23" s="19">
        <v>218394</v>
      </c>
      <c r="S23" s="15"/>
      <c r="T23" s="18">
        <v>15451</v>
      </c>
      <c r="U23" s="15"/>
      <c r="V23" s="19">
        <f>SUM(R23:T23)</f>
        <v>233845</v>
      </c>
    </row>
    <row r="24" spans="1:22" s="14" customFormat="1" ht="20.5" x14ac:dyDescent="0.65">
      <c r="A24" s="42" t="s">
        <v>165</v>
      </c>
      <c r="B24" s="17"/>
      <c r="C24" s="17"/>
      <c r="D24" s="22">
        <f>SUM(D22:D23)</f>
        <v>0</v>
      </c>
      <c r="E24" s="32"/>
      <c r="F24" s="22">
        <f>SUM(F22:F23)</f>
        <v>0</v>
      </c>
      <c r="G24" s="32"/>
      <c r="H24" s="22">
        <f>SUM(H22:H23)</f>
        <v>0</v>
      </c>
      <c r="I24" s="4"/>
      <c r="J24" s="22">
        <f>SUM(J22:J23)</f>
        <v>1064455</v>
      </c>
      <c r="K24" s="4"/>
      <c r="L24" s="22">
        <f>SUM(L22:L23)</f>
        <v>218394</v>
      </c>
      <c r="M24" s="32"/>
      <c r="N24" s="22">
        <f>SUM(N22:N23)</f>
        <v>0</v>
      </c>
      <c r="O24" s="32"/>
      <c r="P24" s="22">
        <f>SUM(P22:P23)</f>
        <v>218394</v>
      </c>
      <c r="Q24" s="32"/>
      <c r="R24" s="22">
        <f>SUM(R22:R23)</f>
        <v>1282849</v>
      </c>
      <c r="S24" s="32"/>
      <c r="T24" s="22">
        <f>SUM(T22:T23)</f>
        <v>57435</v>
      </c>
      <c r="U24" s="32"/>
      <c r="V24" s="22">
        <f>SUM(V22:V23)</f>
        <v>1340284</v>
      </c>
    </row>
    <row r="25" spans="1:22" s="14" customFormat="1" ht="20.5" x14ac:dyDescent="0.65">
      <c r="A25" s="42"/>
      <c r="B25" s="17"/>
      <c r="C25" s="17"/>
      <c r="D25" s="47"/>
      <c r="E25" s="32"/>
      <c r="F25" s="47"/>
      <c r="G25" s="32"/>
      <c r="H25" s="47"/>
      <c r="I25" s="4"/>
      <c r="J25" s="47"/>
      <c r="K25" s="4"/>
      <c r="L25" s="47"/>
      <c r="M25" s="32"/>
      <c r="N25" s="47"/>
      <c r="O25" s="32"/>
      <c r="P25" s="47"/>
      <c r="Q25" s="32"/>
      <c r="R25" s="47"/>
      <c r="S25" s="32"/>
      <c r="T25" s="47"/>
      <c r="U25" s="32"/>
      <c r="V25" s="47"/>
    </row>
    <row r="26" spans="1:22" ht="21" thickBot="1" x14ac:dyDescent="0.7">
      <c r="A26" s="42" t="s">
        <v>172</v>
      </c>
      <c r="B26" s="125"/>
      <c r="C26" s="125"/>
      <c r="D26" s="44">
        <f>D14+D19+D24</f>
        <v>477000</v>
      </c>
      <c r="E26" s="15"/>
      <c r="F26" s="44">
        <f>F14+F19+F24</f>
        <v>140000</v>
      </c>
      <c r="G26" s="32"/>
      <c r="H26" s="104">
        <f>H14+H19+H24</f>
        <v>50000</v>
      </c>
      <c r="I26" s="4"/>
      <c r="J26" s="104">
        <f>J14+J19+J24</f>
        <v>4422151</v>
      </c>
      <c r="K26" s="4"/>
      <c r="L26" s="44">
        <f>L14+L19+L24</f>
        <v>-583340</v>
      </c>
      <c r="M26" s="15"/>
      <c r="N26" s="44">
        <f>N14+N19+N24</f>
        <v>-15250</v>
      </c>
      <c r="O26" s="15"/>
      <c r="P26" s="44">
        <f>P14+P19+P24</f>
        <v>-598590</v>
      </c>
      <c r="Q26" s="15"/>
      <c r="R26" s="44">
        <f>R14+R19+R24</f>
        <v>4490561</v>
      </c>
      <c r="S26" s="15"/>
      <c r="T26" s="44">
        <f>T14+T19+T24</f>
        <v>155098</v>
      </c>
      <c r="U26" s="15"/>
      <c r="V26" s="44">
        <f>V14+V19+V24</f>
        <v>4645659</v>
      </c>
    </row>
    <row r="27" spans="1:22" ht="20.5" thickTop="1" x14ac:dyDescent="0.6"/>
    <row r="28" spans="1:22" s="153" customFormat="1" ht="23" x14ac:dyDescent="0.7">
      <c r="A28" s="1" t="s">
        <v>106</v>
      </c>
      <c r="B28" s="152"/>
      <c r="C28" s="152"/>
      <c r="E28" s="154"/>
      <c r="G28" s="154"/>
      <c r="I28" s="154"/>
      <c r="K28" s="154"/>
      <c r="O28" s="154"/>
      <c r="Q28" s="154"/>
      <c r="R28" s="154"/>
      <c r="S28" s="154"/>
      <c r="U28" s="154"/>
    </row>
    <row r="29" spans="1:22" s="153" customFormat="1" ht="23" x14ac:dyDescent="0.7">
      <c r="A29" s="1" t="s">
        <v>139</v>
      </c>
      <c r="B29" s="152"/>
      <c r="C29" s="152"/>
      <c r="E29" s="154"/>
      <c r="G29" s="154"/>
      <c r="I29" s="154"/>
      <c r="K29" s="154"/>
      <c r="O29" s="154"/>
      <c r="Q29" s="154"/>
      <c r="R29" s="154"/>
      <c r="S29" s="154"/>
      <c r="U29" s="154"/>
    </row>
    <row r="30" spans="1:22" ht="20.5" x14ac:dyDescent="0.65">
      <c r="D30" s="207" t="s">
        <v>87</v>
      </c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</row>
    <row r="31" spans="1:22" ht="20.5" x14ac:dyDescent="0.65">
      <c r="D31" s="133"/>
      <c r="E31" s="133"/>
      <c r="F31" s="133"/>
      <c r="G31" s="133"/>
      <c r="H31" s="133"/>
      <c r="I31" s="133"/>
      <c r="J31" s="133"/>
      <c r="K31" s="133"/>
      <c r="L31" s="208" t="s">
        <v>97</v>
      </c>
      <c r="M31" s="208"/>
      <c r="N31" s="208"/>
      <c r="O31" s="208"/>
      <c r="P31" s="208"/>
      <c r="Q31" s="133"/>
      <c r="R31" s="133"/>
      <c r="S31" s="133"/>
      <c r="T31" s="133"/>
      <c r="U31" s="133"/>
      <c r="V31" s="133"/>
    </row>
    <row r="32" spans="1:22" ht="20.5" x14ac:dyDescent="0.65">
      <c r="B32" s="2"/>
      <c r="C32" s="2"/>
      <c r="E32" s="133"/>
      <c r="F32" s="134"/>
      <c r="G32" s="134"/>
      <c r="H32" s="209" t="s">
        <v>90</v>
      </c>
      <c r="I32" s="209"/>
      <c r="J32" s="209"/>
      <c r="L32" s="209" t="s">
        <v>98</v>
      </c>
      <c r="M32" s="209"/>
      <c r="N32" s="209"/>
      <c r="O32" s="209"/>
      <c r="P32" s="209"/>
      <c r="Q32" s="133"/>
      <c r="R32" s="133"/>
      <c r="S32" s="133"/>
      <c r="T32" s="131"/>
      <c r="V32" s="131"/>
    </row>
    <row r="33" spans="1:22" ht="20.5" x14ac:dyDescent="0.65">
      <c r="B33" s="2"/>
      <c r="C33" s="2"/>
      <c r="E33" s="133"/>
      <c r="F33" s="134"/>
      <c r="G33" s="134"/>
      <c r="H33" s="134"/>
      <c r="I33" s="134"/>
      <c r="J33" s="134"/>
      <c r="L33" s="134" t="s">
        <v>82</v>
      </c>
      <c r="O33" s="10"/>
      <c r="P33" s="10"/>
      <c r="Q33" s="133"/>
      <c r="R33" s="133"/>
      <c r="S33" s="133"/>
      <c r="T33" s="131"/>
      <c r="V33" s="131"/>
    </row>
    <row r="34" spans="1:22" ht="20.5" x14ac:dyDescent="0.65">
      <c r="B34" s="2"/>
      <c r="C34" s="2"/>
      <c r="E34" s="133"/>
      <c r="F34" s="134"/>
      <c r="G34" s="134"/>
      <c r="H34" s="134"/>
      <c r="I34" s="134"/>
      <c r="J34" s="134"/>
      <c r="L34" s="134" t="s">
        <v>83</v>
      </c>
      <c r="N34" s="132" t="s">
        <v>140</v>
      </c>
      <c r="O34" s="10"/>
      <c r="P34" s="134" t="s">
        <v>74</v>
      </c>
      <c r="Q34" s="133"/>
      <c r="R34" s="134" t="s">
        <v>37</v>
      </c>
      <c r="S34" s="133"/>
      <c r="T34" s="132"/>
      <c r="V34" s="131"/>
    </row>
    <row r="35" spans="1:22" ht="20.5" x14ac:dyDescent="0.65">
      <c r="B35" s="2"/>
      <c r="C35" s="2"/>
      <c r="E35" s="133"/>
      <c r="F35" s="134"/>
      <c r="G35" s="134"/>
      <c r="H35" s="132"/>
      <c r="I35" s="134"/>
      <c r="L35" s="134" t="s">
        <v>84</v>
      </c>
      <c r="M35" s="132"/>
      <c r="N35" s="4" t="s">
        <v>123</v>
      </c>
      <c r="P35" s="132" t="s">
        <v>75</v>
      </c>
      <c r="Q35" s="134"/>
      <c r="R35" s="134" t="s">
        <v>19</v>
      </c>
      <c r="S35" s="134"/>
      <c r="T35" s="132" t="s">
        <v>36</v>
      </c>
      <c r="U35" s="134"/>
    </row>
    <row r="36" spans="1:22" x14ac:dyDescent="0.6">
      <c r="B36" s="132"/>
      <c r="C36" s="132"/>
      <c r="D36" s="132" t="s">
        <v>16</v>
      </c>
      <c r="F36" s="132"/>
      <c r="G36" s="134"/>
      <c r="H36" s="132" t="s">
        <v>96</v>
      </c>
      <c r="K36" s="134"/>
      <c r="L36" s="132" t="s">
        <v>38</v>
      </c>
      <c r="M36" s="132"/>
      <c r="N36" s="132" t="s">
        <v>124</v>
      </c>
      <c r="P36" s="132" t="s">
        <v>73</v>
      </c>
      <c r="Q36" s="134"/>
      <c r="R36" s="134" t="s">
        <v>20</v>
      </c>
      <c r="S36" s="134"/>
      <c r="T36" s="132" t="s">
        <v>71</v>
      </c>
      <c r="U36" s="134"/>
      <c r="V36" s="132" t="s">
        <v>37</v>
      </c>
    </row>
    <row r="37" spans="1:22" x14ac:dyDescent="0.6">
      <c r="B37" s="132"/>
      <c r="C37" s="132"/>
      <c r="D37" s="132" t="s">
        <v>31</v>
      </c>
      <c r="F37" s="132" t="s">
        <v>67</v>
      </c>
      <c r="G37" s="134"/>
      <c r="H37" s="132" t="s">
        <v>68</v>
      </c>
      <c r="I37" s="134"/>
      <c r="J37" s="132" t="s">
        <v>25</v>
      </c>
      <c r="K37" s="134"/>
      <c r="L37" s="132" t="s">
        <v>70</v>
      </c>
      <c r="M37" s="132"/>
      <c r="N37" s="132" t="s">
        <v>125</v>
      </c>
      <c r="P37" s="132" t="s">
        <v>19</v>
      </c>
      <c r="Q37" s="134"/>
      <c r="R37" s="134" t="s">
        <v>85</v>
      </c>
      <c r="S37" s="134"/>
      <c r="T37" s="132" t="s">
        <v>72</v>
      </c>
      <c r="U37" s="134"/>
      <c r="V37" s="132" t="s">
        <v>19</v>
      </c>
    </row>
    <row r="38" spans="1:22" x14ac:dyDescent="0.6">
      <c r="B38" s="130" t="s">
        <v>1</v>
      </c>
      <c r="C38" s="130"/>
      <c r="D38" s="132" t="s">
        <v>30</v>
      </c>
      <c r="F38" s="23" t="s">
        <v>57</v>
      </c>
      <c r="G38" s="134"/>
      <c r="H38" s="132" t="s">
        <v>69</v>
      </c>
      <c r="I38" s="134"/>
      <c r="J38" s="132" t="s">
        <v>32</v>
      </c>
      <c r="K38" s="134"/>
      <c r="L38" s="132" t="s">
        <v>24</v>
      </c>
      <c r="M38" s="23"/>
      <c r="N38" s="23" t="s">
        <v>126</v>
      </c>
      <c r="P38" s="132" t="s">
        <v>20</v>
      </c>
      <c r="Q38" s="134"/>
      <c r="R38" s="134" t="s">
        <v>79</v>
      </c>
      <c r="S38" s="134"/>
      <c r="T38" s="132" t="s">
        <v>35</v>
      </c>
      <c r="U38" s="134"/>
      <c r="V38" s="132" t="s">
        <v>20</v>
      </c>
    </row>
    <row r="39" spans="1:22" x14ac:dyDescent="0.6">
      <c r="A39" s="4"/>
      <c r="B39" s="130"/>
      <c r="C39" s="130"/>
      <c r="D39" s="203" t="s">
        <v>55</v>
      </c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</row>
    <row r="40" spans="1:22" ht="20.5" x14ac:dyDescent="0.65">
      <c r="A40" s="42" t="s">
        <v>173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</row>
    <row r="41" spans="1:22" ht="20.5" x14ac:dyDescent="0.65">
      <c r="A41" s="42" t="s">
        <v>168</v>
      </c>
      <c r="B41" s="130"/>
      <c r="C41" s="130"/>
      <c r="D41" s="41">
        <f>D26</f>
        <v>477000</v>
      </c>
      <c r="E41" s="32"/>
      <c r="F41" s="41">
        <f>F26</f>
        <v>140000</v>
      </c>
      <c r="G41" s="32"/>
      <c r="H41" s="41">
        <f>H26</f>
        <v>50000</v>
      </c>
      <c r="I41" s="4"/>
      <c r="J41" s="41">
        <f>'BS 3-5'!E73</f>
        <v>4596990</v>
      </c>
      <c r="K41" s="4"/>
      <c r="L41" s="41">
        <v>-781436</v>
      </c>
      <c r="M41" s="41"/>
      <c r="N41" s="41">
        <f>N26</f>
        <v>-15250</v>
      </c>
      <c r="O41" s="32"/>
      <c r="P41" s="41">
        <f>SUM(L41:N41)</f>
        <v>-796686</v>
      </c>
      <c r="Q41" s="32"/>
      <c r="R41" s="32">
        <f>SUM(D41:K41,P41)</f>
        <v>4467304</v>
      </c>
      <c r="S41" s="32"/>
      <c r="T41" s="41">
        <v>156309</v>
      </c>
      <c r="U41" s="32"/>
      <c r="V41" s="41">
        <f>R41+T41</f>
        <v>4623613</v>
      </c>
    </row>
    <row r="42" spans="1:22" ht="20.5" x14ac:dyDescent="0.65">
      <c r="A42" s="42"/>
      <c r="B42" s="130"/>
      <c r="C42" s="130"/>
      <c r="D42" s="41"/>
      <c r="E42" s="32"/>
      <c r="F42" s="41"/>
      <c r="G42" s="32"/>
      <c r="H42" s="41"/>
      <c r="I42" s="4"/>
      <c r="J42" s="41"/>
      <c r="K42" s="4"/>
      <c r="L42" s="41"/>
      <c r="M42" s="41"/>
      <c r="N42" s="41"/>
      <c r="O42" s="32"/>
      <c r="P42" s="41"/>
      <c r="Q42" s="32"/>
      <c r="R42" s="32"/>
      <c r="S42" s="32"/>
      <c r="T42" s="41"/>
      <c r="U42" s="32"/>
      <c r="V42" s="41"/>
    </row>
    <row r="43" spans="1:22" ht="20.5" customHeight="1" x14ac:dyDescent="0.65">
      <c r="A43" s="42" t="s">
        <v>52</v>
      </c>
      <c r="B43" s="17"/>
      <c r="C43" s="17"/>
      <c r="D43" s="12"/>
      <c r="E43" s="13"/>
      <c r="F43" s="12"/>
      <c r="G43" s="13"/>
      <c r="H43" s="12"/>
      <c r="I43" s="4"/>
      <c r="J43" s="16"/>
      <c r="K43" s="4"/>
      <c r="L43" s="16"/>
      <c r="M43" s="13"/>
      <c r="N43" s="12"/>
      <c r="O43" s="13"/>
      <c r="P43" s="12"/>
      <c r="Q43" s="13"/>
      <c r="R43" s="16"/>
      <c r="S43" s="13"/>
      <c r="T43" s="16"/>
      <c r="U43" s="13"/>
      <c r="V43" s="12"/>
    </row>
    <row r="44" spans="1:22" ht="20.5" customHeight="1" x14ac:dyDescent="0.65">
      <c r="A44" s="24" t="s">
        <v>54</v>
      </c>
      <c r="B44" s="17"/>
      <c r="C44" s="17"/>
      <c r="D44" s="11"/>
      <c r="E44" s="13"/>
      <c r="F44" s="11"/>
      <c r="G44" s="13"/>
      <c r="H44" s="11"/>
      <c r="I44" s="4"/>
      <c r="J44" s="11"/>
      <c r="K44" s="4"/>
      <c r="L44" s="11"/>
      <c r="M44" s="11"/>
      <c r="N44" s="11"/>
      <c r="O44" s="13"/>
      <c r="P44" s="13"/>
      <c r="Q44" s="13"/>
      <c r="R44" s="13"/>
      <c r="S44" s="13"/>
      <c r="T44" s="13"/>
      <c r="U44" s="13"/>
      <c r="V44" s="13"/>
    </row>
    <row r="45" spans="1:22" ht="20.5" customHeight="1" x14ac:dyDescent="0.65">
      <c r="A45" s="2" t="s">
        <v>160</v>
      </c>
      <c r="B45" s="130">
        <v>8</v>
      </c>
      <c r="C45" s="130"/>
      <c r="D45" s="38">
        <v>0</v>
      </c>
      <c r="E45" s="15"/>
      <c r="F45" s="38">
        <v>0</v>
      </c>
      <c r="G45" s="15"/>
      <c r="H45" s="38">
        <v>0</v>
      </c>
      <c r="I45" s="4"/>
      <c r="J45" s="38">
        <v>-238356</v>
      </c>
      <c r="K45" s="4"/>
      <c r="L45" s="38">
        <v>0</v>
      </c>
      <c r="M45" s="11"/>
      <c r="N45" s="38">
        <v>0</v>
      </c>
      <c r="O45" s="15"/>
      <c r="P45" s="38">
        <v>0</v>
      </c>
      <c r="Q45" s="15"/>
      <c r="R45" s="38">
        <f>J45</f>
        <v>-238356</v>
      </c>
      <c r="S45" s="15"/>
      <c r="T45" s="38">
        <v>0</v>
      </c>
      <c r="U45" s="15"/>
      <c r="V45" s="38">
        <f>R45</f>
        <v>-238356</v>
      </c>
    </row>
    <row r="46" spans="1:22" ht="20.5" customHeight="1" x14ac:dyDescent="0.65">
      <c r="A46" s="24" t="s">
        <v>53</v>
      </c>
      <c r="B46" s="130"/>
      <c r="C46" s="130"/>
      <c r="D46" s="43">
        <f>D45</f>
        <v>0</v>
      </c>
      <c r="E46" s="32"/>
      <c r="F46" s="43">
        <f>F45</f>
        <v>0</v>
      </c>
      <c r="G46" s="32"/>
      <c r="H46" s="43">
        <f>H45</f>
        <v>0</v>
      </c>
      <c r="I46" s="4"/>
      <c r="J46" s="43">
        <f>J45</f>
        <v>-238356</v>
      </c>
      <c r="K46" s="4"/>
      <c r="L46" s="43">
        <f>L45</f>
        <v>0</v>
      </c>
      <c r="M46" s="32"/>
      <c r="N46" s="43">
        <f>N45</f>
        <v>0</v>
      </c>
      <c r="O46" s="32"/>
      <c r="P46" s="43">
        <f>P45</f>
        <v>0</v>
      </c>
      <c r="Q46" s="32"/>
      <c r="R46" s="43">
        <f>R45</f>
        <v>-238356</v>
      </c>
      <c r="S46" s="32"/>
      <c r="T46" s="43">
        <f>T45</f>
        <v>0</v>
      </c>
      <c r="U46" s="32"/>
      <c r="V46" s="43">
        <f>V45</f>
        <v>-238356</v>
      </c>
    </row>
    <row r="47" spans="1:22" s="14" customFormat="1" ht="20.5" x14ac:dyDescent="0.65">
      <c r="A47" s="42"/>
      <c r="B47" s="130"/>
      <c r="C47" s="130"/>
      <c r="D47" s="15"/>
      <c r="E47" s="15"/>
      <c r="F47" s="15"/>
      <c r="G47" s="15"/>
      <c r="H47" s="15"/>
      <c r="I47" s="4"/>
      <c r="J47" s="15"/>
      <c r="K47" s="4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s="14" customFormat="1" ht="20.5" x14ac:dyDescent="0.65">
      <c r="A48" s="42" t="s">
        <v>60</v>
      </c>
      <c r="B48" s="130"/>
      <c r="C48" s="130"/>
      <c r="D48" s="32"/>
      <c r="E48" s="32"/>
      <c r="F48" s="32"/>
      <c r="G48" s="32"/>
      <c r="H48" s="32"/>
      <c r="I48" s="4"/>
      <c r="J48" s="32"/>
      <c r="K48" s="4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</row>
    <row r="49" spans="1:23" s="14" customFormat="1" ht="20.5" x14ac:dyDescent="0.65">
      <c r="A49" s="2" t="s">
        <v>127</v>
      </c>
      <c r="B49" s="130"/>
      <c r="C49" s="130"/>
      <c r="D49" s="16">
        <v>0</v>
      </c>
      <c r="E49" s="13"/>
      <c r="F49" s="16">
        <v>0</v>
      </c>
      <c r="G49" s="13"/>
      <c r="H49" s="16">
        <v>0</v>
      </c>
      <c r="I49" s="4"/>
      <c r="J49" s="39">
        <f>'PL(9) 7'!C38</f>
        <v>125476</v>
      </c>
      <c r="K49" s="4"/>
      <c r="L49" s="16">
        <v>0</v>
      </c>
      <c r="M49" s="16"/>
      <c r="N49" s="16">
        <v>0</v>
      </c>
      <c r="O49" s="15"/>
      <c r="P49" s="19">
        <v>0</v>
      </c>
      <c r="Q49" s="15"/>
      <c r="R49" s="19">
        <f>SUM(D49:K49,P49)</f>
        <v>125476</v>
      </c>
      <c r="S49" s="15"/>
      <c r="T49" s="19">
        <f>'PL(9) 7'!C39</f>
        <v>7990</v>
      </c>
      <c r="U49" s="15"/>
      <c r="V49" s="19">
        <f t="shared" ref="V49" si="1">R49+T49</f>
        <v>133466</v>
      </c>
      <c r="W49" s="14" t="b">
        <f>V49='PL(9) 7'!C40</f>
        <v>1</v>
      </c>
    </row>
    <row r="50" spans="1:23" s="14" customFormat="1" ht="20.5" x14ac:dyDescent="0.65">
      <c r="A50" s="2" t="s">
        <v>164</v>
      </c>
      <c r="B50" s="130"/>
      <c r="C50" s="130"/>
      <c r="D50" s="16">
        <v>0</v>
      </c>
      <c r="E50" s="15"/>
      <c r="F50" s="16">
        <v>0</v>
      </c>
      <c r="G50" s="15"/>
      <c r="H50" s="16">
        <v>0</v>
      </c>
      <c r="I50" s="4"/>
      <c r="J50" s="40">
        <v>0</v>
      </c>
      <c r="K50" s="4"/>
      <c r="L50" s="38">
        <f>'PL(9) 7'!C32-'PL(9) 7'!C44+'PL(9) 7'!C39</f>
        <v>-437511</v>
      </c>
      <c r="M50" s="11"/>
      <c r="N50" s="16">
        <v>0</v>
      </c>
      <c r="O50" s="15"/>
      <c r="P50" s="19">
        <f>SUM(L50:N50)</f>
        <v>-437511</v>
      </c>
      <c r="Q50" s="15"/>
      <c r="R50" s="19">
        <f>V50-T50</f>
        <v>-437511</v>
      </c>
      <c r="S50" s="15"/>
      <c r="T50" s="18">
        <f>'PL(9) 7'!C44-'PL(9) 7'!C39</f>
        <v>19703</v>
      </c>
      <c r="U50" s="15"/>
      <c r="V50" s="19">
        <f>'PL(9) 7'!C32</f>
        <v>-417808</v>
      </c>
      <c r="W50" s="14" t="b">
        <f>V50='PL(9) 7'!C32</f>
        <v>1</v>
      </c>
    </row>
    <row r="51" spans="1:23" s="14" customFormat="1" ht="20.5" x14ac:dyDescent="0.65">
      <c r="A51" s="42" t="s">
        <v>165</v>
      </c>
      <c r="B51" s="17"/>
      <c r="C51" s="17"/>
      <c r="D51" s="22">
        <f>SUM(D49:D50)</f>
        <v>0</v>
      </c>
      <c r="E51" s="32"/>
      <c r="F51" s="22">
        <f>SUM(F49:F50)</f>
        <v>0</v>
      </c>
      <c r="G51" s="32"/>
      <c r="H51" s="22">
        <f>SUM(H49:H50)</f>
        <v>0</v>
      </c>
      <c r="I51" s="4"/>
      <c r="J51" s="22">
        <f>SUM(J49:J50)</f>
        <v>125476</v>
      </c>
      <c r="K51" s="4"/>
      <c r="L51" s="22">
        <f>SUM(L49:L50)</f>
        <v>-437511</v>
      </c>
      <c r="M51" s="32"/>
      <c r="N51" s="22">
        <f>SUM(N49:N50)</f>
        <v>0</v>
      </c>
      <c r="O51" s="32"/>
      <c r="P51" s="22">
        <f>SUM(P49:P50)</f>
        <v>-437511</v>
      </c>
      <c r="Q51" s="32"/>
      <c r="R51" s="22">
        <f>SUM(R49:R50)</f>
        <v>-312035</v>
      </c>
      <c r="S51" s="32"/>
      <c r="T51" s="22">
        <f>SUM(T49:T50)</f>
        <v>27693</v>
      </c>
      <c r="U51" s="32"/>
      <c r="V51" s="22">
        <f>SUM(V49:V50)</f>
        <v>-284342</v>
      </c>
    </row>
    <row r="52" spans="1:23" s="14" customFormat="1" ht="20.5" x14ac:dyDescent="0.65">
      <c r="A52" s="42"/>
      <c r="B52" s="17"/>
      <c r="C52" s="17"/>
      <c r="D52" s="47"/>
      <c r="E52" s="32"/>
      <c r="F52" s="47"/>
      <c r="G52" s="32"/>
      <c r="H52" s="47"/>
      <c r="I52" s="4"/>
      <c r="J52" s="47"/>
      <c r="K52" s="4"/>
      <c r="L52" s="47"/>
      <c r="M52" s="32"/>
      <c r="N52" s="47"/>
      <c r="O52" s="32"/>
      <c r="P52" s="47"/>
      <c r="Q52" s="32"/>
      <c r="R52" s="47"/>
      <c r="S52" s="32"/>
      <c r="T52" s="47"/>
      <c r="U52" s="32"/>
      <c r="V52" s="47"/>
    </row>
    <row r="53" spans="1:23" ht="21" thickBot="1" x14ac:dyDescent="0.7">
      <c r="A53" s="42" t="s">
        <v>174</v>
      </c>
      <c r="B53" s="130"/>
      <c r="C53" s="130"/>
      <c r="D53" s="44">
        <f>D41+D46+D51</f>
        <v>477000</v>
      </c>
      <c r="E53" s="15"/>
      <c r="F53" s="44">
        <f>F41+F46+F51</f>
        <v>140000</v>
      </c>
      <c r="G53" s="32"/>
      <c r="H53" s="104">
        <f>H41+H46+H51</f>
        <v>50000</v>
      </c>
      <c r="I53" s="4"/>
      <c r="J53" s="104">
        <f>J41+J46+J51</f>
        <v>4484110</v>
      </c>
      <c r="K53" s="4"/>
      <c r="L53" s="44">
        <f>L41+L46+L51</f>
        <v>-1218947</v>
      </c>
      <c r="M53" s="15"/>
      <c r="N53" s="44">
        <f>N41+N46+N51</f>
        <v>-15250</v>
      </c>
      <c r="O53" s="15"/>
      <c r="P53" s="44">
        <f>P41+P46+P51</f>
        <v>-1234197</v>
      </c>
      <c r="Q53" s="15"/>
      <c r="R53" s="44">
        <f>R41+R46+R51</f>
        <v>3916913</v>
      </c>
      <c r="S53" s="15"/>
      <c r="T53" s="44">
        <f>T41+T46+T51</f>
        <v>184002</v>
      </c>
      <c r="U53" s="15"/>
      <c r="V53" s="44">
        <f>V41+V46+V51</f>
        <v>4100915</v>
      </c>
      <c r="W53" s="175"/>
    </row>
    <row r="54" spans="1:23" ht="20.5" thickTop="1" x14ac:dyDescent="0.6"/>
    <row r="55" spans="1:23" x14ac:dyDescent="0.6">
      <c r="D55" s="51" t="b">
        <f>D53='BS 3-5'!C68</f>
        <v>1</v>
      </c>
      <c r="E55" s="141"/>
      <c r="F55" s="51" t="b">
        <f>F53='BS 3-5'!C69</f>
        <v>1</v>
      </c>
      <c r="G55" s="141"/>
      <c r="H55" s="51" t="b">
        <f>H53='BS 3-5'!C72</f>
        <v>1</v>
      </c>
      <c r="I55" s="141"/>
      <c r="J55" s="51" t="b">
        <f>J53='BS 3-5'!C73</f>
        <v>1</v>
      </c>
      <c r="K55" s="141"/>
      <c r="L55" s="51"/>
      <c r="M55" s="51"/>
      <c r="N55" s="51"/>
      <c r="O55" s="141"/>
      <c r="P55" s="51">
        <f>P53-'BS 3-5'!C74</f>
        <v>0</v>
      </c>
      <c r="Q55" s="141"/>
      <c r="R55" s="141">
        <f>R53-'BS 3-5'!C75</f>
        <v>0</v>
      </c>
      <c r="S55" s="141"/>
      <c r="T55" s="51" t="b">
        <f>T53='BS 3-5'!C77</f>
        <v>1</v>
      </c>
      <c r="U55" s="141"/>
      <c r="V55" s="51" t="b">
        <f>V53='BS 3-5'!C78</f>
        <v>1</v>
      </c>
      <c r="W55" s="51"/>
    </row>
    <row r="56" spans="1:23" x14ac:dyDescent="0.6">
      <c r="P56" s="176"/>
    </row>
    <row r="80" hidden="1" x14ac:dyDescent="0.6"/>
  </sheetData>
  <mergeCells count="10">
    <mergeCell ref="D3:V3"/>
    <mergeCell ref="L4:P4"/>
    <mergeCell ref="H5:J5"/>
    <mergeCell ref="L5:P5"/>
    <mergeCell ref="D12:V12"/>
    <mergeCell ref="D30:V30"/>
    <mergeCell ref="L31:P31"/>
    <mergeCell ref="H32:J32"/>
    <mergeCell ref="L32:P32"/>
    <mergeCell ref="D39:V39"/>
  </mergeCells>
  <pageMargins left="0.79" right="0.79" top="0.48" bottom="0.51" header="0.51" footer="0.51"/>
  <pageSetup paperSize="9" scale="82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dimension ref="A1:X81"/>
  <sheetViews>
    <sheetView view="pageBreakPreview" topLeftCell="A43" zoomScale="110" zoomScaleNormal="100" zoomScaleSheetLayoutView="110" workbookViewId="0"/>
  </sheetViews>
  <sheetFormatPr defaultColWidth="9.09765625" defaultRowHeight="21" customHeight="1" x14ac:dyDescent="0.6"/>
  <cols>
    <col min="1" max="1" width="55.09765625" style="2" customWidth="1"/>
    <col min="2" max="2" width="8.09765625" style="3" customWidth="1"/>
    <col min="3" max="3" width="1" style="9" customWidth="1"/>
    <col min="4" max="4" width="11" style="4" customWidth="1"/>
    <col min="5" max="5" width="1" style="9" customWidth="1"/>
    <col min="6" max="6" width="11" style="4" customWidth="1"/>
    <col min="7" max="7" width="1" style="9" customWidth="1"/>
    <col min="8" max="8" width="11" style="4" customWidth="1"/>
    <col min="9" max="9" width="1" style="9" customWidth="1"/>
    <col min="10" max="10" width="13.5" style="4" bestFit="1" customWidth="1"/>
    <col min="11" max="11" width="1.09765625" style="4" customWidth="1"/>
    <col min="12" max="12" width="14.69921875" style="4" customWidth="1"/>
    <col min="13" max="13" width="1.09765625" style="4" customWidth="1"/>
    <col min="14" max="14" width="13.8984375" style="4" customWidth="1"/>
    <col min="15" max="15" width="1" style="9" customWidth="1"/>
    <col min="16" max="16" width="12.3984375" style="4" customWidth="1"/>
    <col min="17" max="16384" width="9.09765625" style="4"/>
  </cols>
  <sheetData>
    <row r="1" spans="1:24" s="153" customFormat="1" ht="21" customHeight="1" x14ac:dyDescent="0.7">
      <c r="A1" s="1" t="s">
        <v>106</v>
      </c>
      <c r="B1" s="152"/>
      <c r="C1" s="154"/>
      <c r="E1" s="154"/>
      <c r="G1" s="154"/>
      <c r="I1" s="154"/>
      <c r="O1" s="154"/>
    </row>
    <row r="2" spans="1:24" s="153" customFormat="1" ht="21" customHeight="1" x14ac:dyDescent="0.7">
      <c r="A2" s="1" t="s">
        <v>139</v>
      </c>
      <c r="B2" s="152"/>
      <c r="C2" s="154"/>
      <c r="E2" s="154"/>
      <c r="G2" s="154"/>
      <c r="I2" s="154"/>
      <c r="O2" s="154"/>
    </row>
    <row r="3" spans="1:24" s="153" customFormat="1" ht="9.5" customHeight="1" x14ac:dyDescent="0.7">
      <c r="A3" s="1"/>
      <c r="B3" s="152"/>
      <c r="C3" s="154"/>
      <c r="E3" s="154"/>
      <c r="G3" s="154"/>
      <c r="I3" s="154"/>
      <c r="O3" s="154"/>
    </row>
    <row r="4" spans="1:24" s="21" customFormat="1" ht="21" customHeight="1" x14ac:dyDescent="0.7">
      <c r="A4" s="20"/>
      <c r="B4" s="27"/>
      <c r="C4" s="27"/>
      <c r="D4" s="210" t="s">
        <v>89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24" s="21" customFormat="1" ht="21" customHeight="1" x14ac:dyDescent="0.7">
      <c r="A5" s="20"/>
      <c r="B5" s="20"/>
      <c r="C5" s="155"/>
      <c r="E5" s="155"/>
      <c r="F5" s="156"/>
      <c r="G5" s="156"/>
      <c r="H5" s="156"/>
      <c r="I5" s="156"/>
      <c r="J5" s="156"/>
      <c r="K5" s="157"/>
      <c r="L5" s="211" t="s">
        <v>97</v>
      </c>
      <c r="M5" s="211"/>
      <c r="N5" s="211"/>
      <c r="O5" s="157"/>
      <c r="P5" s="137"/>
    </row>
    <row r="6" spans="1:24" s="21" customFormat="1" ht="21" customHeight="1" x14ac:dyDescent="0.7">
      <c r="A6" s="20"/>
      <c r="B6" s="20"/>
      <c r="C6" s="155"/>
      <c r="E6" s="155"/>
      <c r="F6" s="156"/>
      <c r="G6" s="156"/>
      <c r="H6" s="212" t="s">
        <v>90</v>
      </c>
      <c r="I6" s="212"/>
      <c r="J6" s="212"/>
      <c r="K6" s="157"/>
      <c r="L6" s="211" t="s">
        <v>98</v>
      </c>
      <c r="M6" s="211"/>
      <c r="N6" s="211"/>
      <c r="O6" s="157"/>
    </row>
    <row r="7" spans="1:24" s="21" customFormat="1" ht="21" customHeight="1" x14ac:dyDescent="0.65">
      <c r="A7" s="20"/>
      <c r="B7" s="136"/>
      <c r="C7" s="157"/>
      <c r="D7" s="136" t="s">
        <v>16</v>
      </c>
      <c r="E7" s="157"/>
      <c r="F7" s="136"/>
      <c r="G7" s="156"/>
      <c r="H7" s="136" t="s">
        <v>96</v>
      </c>
      <c r="I7" s="157"/>
      <c r="K7" s="156"/>
      <c r="L7" s="158" t="s">
        <v>109</v>
      </c>
      <c r="M7" s="158"/>
      <c r="N7" s="158" t="s">
        <v>112</v>
      </c>
      <c r="O7" s="156"/>
      <c r="P7" s="136" t="s">
        <v>37</v>
      </c>
    </row>
    <row r="8" spans="1:24" s="21" customFormat="1" ht="21" customHeight="1" x14ac:dyDescent="0.65">
      <c r="A8" s="20"/>
      <c r="B8" s="136"/>
      <c r="C8" s="157"/>
      <c r="D8" s="136" t="s">
        <v>31</v>
      </c>
      <c r="E8" s="157"/>
      <c r="F8" s="136" t="s">
        <v>67</v>
      </c>
      <c r="G8" s="156"/>
      <c r="H8" s="136" t="s">
        <v>68</v>
      </c>
      <c r="I8" s="156"/>
      <c r="J8" s="136" t="s">
        <v>25</v>
      </c>
      <c r="K8" s="136"/>
      <c r="L8" s="136" t="s">
        <v>110</v>
      </c>
      <c r="M8" s="136"/>
      <c r="N8" s="136" t="s">
        <v>113</v>
      </c>
      <c r="O8" s="156"/>
      <c r="P8" s="136" t="s">
        <v>19</v>
      </c>
    </row>
    <row r="9" spans="1:24" s="21" customFormat="1" ht="21" customHeight="1" x14ac:dyDescent="0.65">
      <c r="A9" s="20"/>
      <c r="B9" s="135" t="s">
        <v>1</v>
      </c>
      <c r="C9" s="157"/>
      <c r="D9" s="136" t="s">
        <v>30</v>
      </c>
      <c r="E9" s="157"/>
      <c r="F9" s="159" t="s">
        <v>57</v>
      </c>
      <c r="G9" s="156"/>
      <c r="H9" s="136" t="s">
        <v>69</v>
      </c>
      <c r="I9" s="156"/>
      <c r="J9" s="136" t="s">
        <v>32</v>
      </c>
      <c r="K9" s="136"/>
      <c r="L9" s="136" t="s">
        <v>111</v>
      </c>
      <c r="M9" s="136"/>
      <c r="N9" s="136" t="s">
        <v>114</v>
      </c>
      <c r="O9" s="156"/>
      <c r="P9" s="136" t="s">
        <v>20</v>
      </c>
    </row>
    <row r="10" spans="1:24" s="21" customFormat="1" ht="21" customHeight="1" x14ac:dyDescent="0.65">
      <c r="B10" s="135"/>
      <c r="C10" s="135"/>
      <c r="D10" s="213" t="s">
        <v>55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</row>
    <row r="11" spans="1:24" s="21" customFormat="1" ht="21" customHeight="1" x14ac:dyDescent="0.7">
      <c r="A11" s="6" t="s">
        <v>171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</row>
    <row r="12" spans="1:24" s="21" customFormat="1" ht="21" customHeight="1" x14ac:dyDescent="0.7">
      <c r="A12" s="6" t="s">
        <v>152</v>
      </c>
      <c r="B12" s="135"/>
      <c r="C12" s="31"/>
      <c r="D12" s="85">
        <v>477000</v>
      </c>
      <c r="E12" s="31"/>
      <c r="F12" s="85">
        <v>140000</v>
      </c>
      <c r="G12" s="85"/>
      <c r="H12" s="85">
        <v>50000</v>
      </c>
      <c r="J12" s="160">
        <v>3778478</v>
      </c>
      <c r="K12" s="160"/>
      <c r="L12" s="160">
        <v>-808883</v>
      </c>
      <c r="M12" s="160"/>
      <c r="N12" s="160">
        <v>-808883</v>
      </c>
      <c r="O12" s="160"/>
      <c r="P12" s="160">
        <v>3636595</v>
      </c>
      <c r="Q12" s="157"/>
      <c r="R12" s="157"/>
      <c r="S12" s="157"/>
      <c r="T12" s="157"/>
      <c r="U12" s="157"/>
      <c r="V12" s="157"/>
      <c r="W12" s="157"/>
      <c r="X12" s="157"/>
    </row>
    <row r="13" spans="1:24" s="153" customFormat="1" ht="9.5" customHeight="1" x14ac:dyDescent="0.7">
      <c r="A13" s="1"/>
      <c r="B13" s="152"/>
      <c r="C13" s="154"/>
      <c r="E13" s="154"/>
      <c r="G13" s="154"/>
      <c r="I13" s="154"/>
      <c r="O13" s="154"/>
      <c r="Q13" s="154"/>
      <c r="R13" s="154"/>
      <c r="S13" s="154"/>
      <c r="T13" s="154"/>
      <c r="U13" s="154"/>
      <c r="V13" s="154"/>
      <c r="W13" s="154"/>
      <c r="X13" s="154"/>
    </row>
    <row r="14" spans="1:24" s="21" customFormat="1" ht="21" customHeight="1" x14ac:dyDescent="0.7">
      <c r="A14" s="6" t="s">
        <v>52</v>
      </c>
      <c r="B14" s="162"/>
      <c r="C14" s="29"/>
      <c r="D14" s="26"/>
      <c r="E14" s="29"/>
      <c r="F14" s="26"/>
      <c r="G14" s="29"/>
      <c r="H14" s="26"/>
      <c r="J14" s="163"/>
      <c r="K14" s="164"/>
      <c r="L14" s="163"/>
      <c r="M14" s="29"/>
      <c r="N14" s="26"/>
      <c r="O14" s="29"/>
      <c r="P14" s="26"/>
      <c r="Q14" s="29"/>
      <c r="R14" s="164"/>
      <c r="S14" s="29"/>
      <c r="T14" s="164"/>
      <c r="U14" s="29"/>
      <c r="V14" s="29"/>
      <c r="W14" s="157"/>
      <c r="X14" s="157"/>
    </row>
    <row r="15" spans="1:24" s="21" customFormat="1" ht="21" customHeight="1" x14ac:dyDescent="0.7">
      <c r="A15" s="82" t="s">
        <v>54</v>
      </c>
      <c r="B15" s="162"/>
      <c r="C15" s="29"/>
      <c r="D15" s="164"/>
      <c r="E15" s="29"/>
      <c r="F15" s="164"/>
      <c r="G15" s="29"/>
      <c r="H15" s="164"/>
      <c r="J15" s="164"/>
      <c r="K15" s="164"/>
      <c r="L15" s="164"/>
      <c r="M15" s="164"/>
      <c r="N15" s="164"/>
      <c r="O15" s="29"/>
      <c r="P15" s="29"/>
      <c r="Q15" s="29"/>
      <c r="R15" s="29"/>
      <c r="S15" s="29"/>
      <c r="T15" s="29"/>
      <c r="U15" s="29"/>
      <c r="V15" s="29"/>
      <c r="W15" s="157"/>
      <c r="X15" s="157"/>
    </row>
    <row r="16" spans="1:24" s="21" customFormat="1" ht="21" customHeight="1" x14ac:dyDescent="0.7">
      <c r="A16" s="20" t="s">
        <v>160</v>
      </c>
      <c r="B16" s="135">
        <v>8</v>
      </c>
      <c r="C16" s="7"/>
      <c r="D16" s="163">
        <v>0</v>
      </c>
      <c r="E16" s="7"/>
      <c r="F16" s="163">
        <v>0</v>
      </c>
      <c r="G16" s="7"/>
      <c r="H16" s="163">
        <v>0</v>
      </c>
      <c r="J16" s="30">
        <v>-476998</v>
      </c>
      <c r="K16" s="29"/>
      <c r="L16" s="163">
        <v>0</v>
      </c>
      <c r="M16" s="164"/>
      <c r="N16" s="163">
        <v>0</v>
      </c>
      <c r="O16" s="7"/>
      <c r="P16" s="30">
        <f>SUM(D16:J16,N16)</f>
        <v>-476998</v>
      </c>
      <c r="Q16" s="7"/>
      <c r="R16" s="86"/>
      <c r="S16" s="7"/>
      <c r="T16" s="86"/>
      <c r="U16" s="7"/>
      <c r="V16" s="86"/>
      <c r="W16" s="157"/>
      <c r="X16" s="157"/>
    </row>
    <row r="17" spans="1:24" s="137" customFormat="1" ht="21" customHeight="1" x14ac:dyDescent="0.7">
      <c r="A17" s="82" t="s">
        <v>53</v>
      </c>
      <c r="B17" s="162"/>
      <c r="C17" s="7"/>
      <c r="D17" s="165">
        <f>SUM(D16)</f>
        <v>0</v>
      </c>
      <c r="E17" s="7"/>
      <c r="F17" s="165">
        <f>SUM(F16)</f>
        <v>0</v>
      </c>
      <c r="G17" s="7"/>
      <c r="H17" s="165">
        <f>SUM(H16)</f>
        <v>0</v>
      </c>
      <c r="I17" s="21"/>
      <c r="J17" s="78">
        <f>SUM(J16)</f>
        <v>-476998</v>
      </c>
      <c r="K17" s="29"/>
      <c r="L17" s="165">
        <f>SUM(L16)</f>
        <v>0</v>
      </c>
      <c r="M17" s="166"/>
      <c r="N17" s="165">
        <f>SUM(N16)</f>
        <v>0</v>
      </c>
      <c r="O17" s="7"/>
      <c r="P17" s="78">
        <f>SUM(P16)</f>
        <v>-476998</v>
      </c>
      <c r="Q17" s="7"/>
      <c r="R17" s="31"/>
      <c r="S17" s="7"/>
      <c r="T17" s="31"/>
      <c r="U17" s="167"/>
      <c r="V17" s="31"/>
      <c r="W17" s="155"/>
      <c r="X17" s="155"/>
    </row>
    <row r="18" spans="1:24" s="153" customFormat="1" ht="9.5" customHeight="1" x14ac:dyDescent="0.7">
      <c r="A18" s="1"/>
      <c r="B18" s="152"/>
      <c r="C18" s="154"/>
      <c r="E18" s="154"/>
      <c r="G18" s="154"/>
      <c r="I18" s="154"/>
      <c r="O18" s="154"/>
      <c r="Q18" s="154"/>
      <c r="R18" s="154"/>
      <c r="S18" s="154"/>
      <c r="T18" s="154"/>
      <c r="U18" s="154"/>
      <c r="V18" s="154"/>
      <c r="W18" s="154"/>
      <c r="X18" s="154"/>
    </row>
    <row r="19" spans="1:24" s="161" customFormat="1" ht="21" customHeight="1" x14ac:dyDescent="0.7">
      <c r="A19" s="6" t="s">
        <v>60</v>
      </c>
      <c r="B19" s="135"/>
      <c r="C19" s="31"/>
      <c r="D19" s="31"/>
      <c r="E19" s="31"/>
      <c r="F19" s="31"/>
      <c r="G19" s="31"/>
      <c r="H19" s="31"/>
      <c r="I19" s="21"/>
      <c r="J19" s="31"/>
      <c r="K19" s="31"/>
      <c r="L19" s="31"/>
      <c r="M19" s="31"/>
      <c r="N19" s="31"/>
      <c r="O19" s="31"/>
      <c r="P19" s="31"/>
      <c r="Q19" s="173"/>
      <c r="R19" s="173"/>
      <c r="S19" s="173"/>
      <c r="T19" s="173"/>
      <c r="U19" s="173"/>
      <c r="V19" s="173"/>
      <c r="W19" s="173"/>
      <c r="X19" s="173"/>
    </row>
    <row r="20" spans="1:24" s="161" customFormat="1" ht="21" customHeight="1" x14ac:dyDescent="0.7">
      <c r="A20" s="20" t="s">
        <v>127</v>
      </c>
      <c r="B20" s="135"/>
      <c r="C20" s="29"/>
      <c r="D20" s="163">
        <v>0</v>
      </c>
      <c r="E20" s="29"/>
      <c r="F20" s="163">
        <v>0</v>
      </c>
      <c r="G20" s="29"/>
      <c r="H20" s="163">
        <v>0</v>
      </c>
      <c r="I20" s="21"/>
      <c r="J20" s="169">
        <v>882012</v>
      </c>
      <c r="K20" s="170"/>
      <c r="L20" s="163">
        <v>0</v>
      </c>
      <c r="M20" s="163"/>
      <c r="N20" s="163">
        <f>L20</f>
        <v>0</v>
      </c>
      <c r="O20" s="7"/>
      <c r="P20" s="169">
        <f>SUM(D20:J20,N20)</f>
        <v>882012</v>
      </c>
    </row>
    <row r="21" spans="1:24" s="161" customFormat="1" ht="21" customHeight="1" x14ac:dyDescent="0.7">
      <c r="A21" s="20" t="s">
        <v>164</v>
      </c>
      <c r="B21" s="135"/>
      <c r="C21" s="7"/>
      <c r="D21" s="163">
        <v>0</v>
      </c>
      <c r="E21" s="7"/>
      <c r="F21" s="163">
        <v>0</v>
      </c>
      <c r="G21" s="7"/>
      <c r="H21" s="163">
        <v>0</v>
      </c>
      <c r="I21" s="21"/>
      <c r="J21" s="163">
        <v>0</v>
      </c>
      <c r="K21" s="171"/>
      <c r="L21" s="171">
        <v>202637</v>
      </c>
      <c r="M21" s="171"/>
      <c r="N21" s="171">
        <f>L21</f>
        <v>202637</v>
      </c>
      <c r="O21" s="7"/>
      <c r="P21" s="169">
        <f>SUM(D21:J21,N21)</f>
        <v>202637</v>
      </c>
    </row>
    <row r="22" spans="1:24" s="161" customFormat="1" ht="21" customHeight="1" x14ac:dyDescent="0.7">
      <c r="A22" s="6" t="s">
        <v>165</v>
      </c>
      <c r="B22" s="162"/>
      <c r="C22" s="31"/>
      <c r="D22" s="78">
        <f>SUM(D20:D21)</f>
        <v>0</v>
      </c>
      <c r="E22" s="31"/>
      <c r="F22" s="78">
        <f>SUM(F20:F21)</f>
        <v>0</v>
      </c>
      <c r="G22" s="31"/>
      <c r="H22" s="78">
        <f>SUM(H20:H21)</f>
        <v>0</v>
      </c>
      <c r="I22" s="21"/>
      <c r="J22" s="78">
        <f>SUM(J20:J21)</f>
        <v>882012</v>
      </c>
      <c r="K22" s="31"/>
      <c r="L22" s="78">
        <f>SUM(L20:L21)</f>
        <v>202637</v>
      </c>
      <c r="M22" s="31"/>
      <c r="N22" s="78">
        <f>SUM(N20:N21)</f>
        <v>202637</v>
      </c>
      <c r="O22" s="31"/>
      <c r="P22" s="78">
        <f>SUM(P20:P21)</f>
        <v>1084649</v>
      </c>
    </row>
    <row r="23" spans="1:24" s="153" customFormat="1" ht="9.5" customHeight="1" x14ac:dyDescent="0.7">
      <c r="A23" s="1"/>
      <c r="B23" s="152"/>
      <c r="C23" s="154"/>
      <c r="E23" s="154"/>
      <c r="G23" s="154"/>
      <c r="I23" s="154"/>
      <c r="O23" s="154"/>
    </row>
    <row r="24" spans="1:24" s="21" customFormat="1" ht="21" customHeight="1" thickBot="1" x14ac:dyDescent="0.75">
      <c r="A24" s="6" t="s">
        <v>172</v>
      </c>
      <c r="B24" s="135"/>
      <c r="C24" s="31"/>
      <c r="D24" s="172">
        <f>SUM(D12)</f>
        <v>477000</v>
      </c>
      <c r="E24" s="31"/>
      <c r="F24" s="172">
        <f>SUM(F12)</f>
        <v>140000</v>
      </c>
      <c r="G24" s="31"/>
      <c r="H24" s="172">
        <f>SUM(H12)</f>
        <v>50000</v>
      </c>
      <c r="J24" s="172">
        <f>SUM(J12+J17+J22)</f>
        <v>4183492</v>
      </c>
      <c r="K24" s="31"/>
      <c r="L24" s="172">
        <f>SUM(L12+L22)</f>
        <v>-606246</v>
      </c>
      <c r="M24" s="31"/>
      <c r="N24" s="172">
        <f>SUM(N12+N22)</f>
        <v>-606246</v>
      </c>
      <c r="O24" s="31"/>
      <c r="P24" s="172">
        <f>SUM(P12+P17+P22)</f>
        <v>4244246</v>
      </c>
    </row>
    <row r="25" spans="1:24" ht="21" customHeight="1" thickTop="1" x14ac:dyDescent="0.7">
      <c r="A25" s="42"/>
      <c r="B25" s="125"/>
      <c r="C25" s="29"/>
      <c r="D25" s="7"/>
      <c r="E25" s="29"/>
      <c r="F25" s="7"/>
      <c r="G25" s="29"/>
      <c r="H25" s="7"/>
      <c r="I25" s="29"/>
      <c r="J25" s="7"/>
      <c r="K25" s="7"/>
      <c r="L25" s="7"/>
      <c r="M25" s="7"/>
      <c r="N25" s="7"/>
      <c r="O25" s="29"/>
      <c r="P25" s="7"/>
    </row>
    <row r="26" spans="1:24" s="153" customFormat="1" ht="21" customHeight="1" x14ac:dyDescent="0.7">
      <c r="A26" s="1" t="s">
        <v>106</v>
      </c>
      <c r="B26" s="152"/>
      <c r="C26" s="154"/>
      <c r="E26" s="154"/>
      <c r="G26" s="154"/>
      <c r="I26" s="154"/>
      <c r="O26" s="154"/>
    </row>
    <row r="27" spans="1:24" s="153" customFormat="1" ht="21" customHeight="1" x14ac:dyDescent="0.7">
      <c r="A27" s="1" t="s">
        <v>183</v>
      </c>
      <c r="B27" s="152"/>
      <c r="C27" s="154"/>
      <c r="E27" s="154"/>
      <c r="G27" s="154"/>
      <c r="I27" s="154"/>
      <c r="O27" s="154"/>
    </row>
    <row r="28" spans="1:24" s="153" customFormat="1" ht="9.5" customHeight="1" x14ac:dyDescent="0.7">
      <c r="A28" s="1"/>
      <c r="B28" s="152"/>
      <c r="C28" s="154"/>
      <c r="E28" s="154"/>
      <c r="G28" s="154"/>
      <c r="I28" s="154"/>
      <c r="O28" s="154"/>
      <c r="Q28" s="154"/>
      <c r="R28" s="154"/>
      <c r="S28" s="154"/>
      <c r="T28" s="154"/>
      <c r="U28" s="154"/>
      <c r="V28" s="154"/>
      <c r="W28" s="154"/>
      <c r="X28" s="154"/>
    </row>
    <row r="29" spans="1:24" s="21" customFormat="1" ht="21" customHeight="1" x14ac:dyDescent="0.7">
      <c r="A29" s="20"/>
      <c r="B29" s="27"/>
      <c r="C29" s="27"/>
      <c r="D29" s="210" t="s">
        <v>89</v>
      </c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</row>
    <row r="30" spans="1:24" s="21" customFormat="1" ht="21" customHeight="1" x14ac:dyDescent="0.7">
      <c r="A30" s="20"/>
      <c r="B30" s="20"/>
      <c r="C30" s="155"/>
      <c r="E30" s="155"/>
      <c r="F30" s="156"/>
      <c r="G30" s="156"/>
      <c r="H30" s="156"/>
      <c r="I30" s="156"/>
      <c r="J30" s="156"/>
      <c r="K30" s="157"/>
      <c r="L30" s="211" t="s">
        <v>97</v>
      </c>
      <c r="M30" s="211"/>
      <c r="N30" s="211"/>
      <c r="O30" s="157"/>
      <c r="P30" s="137"/>
    </row>
    <row r="31" spans="1:24" s="21" customFormat="1" ht="21" customHeight="1" x14ac:dyDescent="0.7">
      <c r="A31" s="20"/>
      <c r="B31" s="20"/>
      <c r="C31" s="155"/>
      <c r="E31" s="155"/>
      <c r="F31" s="156"/>
      <c r="G31" s="156"/>
      <c r="H31" s="212" t="s">
        <v>90</v>
      </c>
      <c r="I31" s="212"/>
      <c r="J31" s="212"/>
      <c r="K31" s="157"/>
      <c r="L31" s="211" t="s">
        <v>98</v>
      </c>
      <c r="M31" s="211"/>
      <c r="N31" s="211"/>
      <c r="O31" s="157"/>
    </row>
    <row r="32" spans="1:24" s="21" customFormat="1" ht="21" customHeight="1" x14ac:dyDescent="0.65">
      <c r="A32" s="20"/>
      <c r="B32" s="136"/>
      <c r="C32" s="157"/>
      <c r="D32" s="136" t="s">
        <v>16</v>
      </c>
      <c r="E32" s="157"/>
      <c r="F32" s="136"/>
      <c r="G32" s="156"/>
      <c r="H32" s="136" t="s">
        <v>96</v>
      </c>
      <c r="I32" s="157"/>
      <c r="K32" s="156"/>
      <c r="L32" s="158" t="s">
        <v>109</v>
      </c>
      <c r="M32" s="158"/>
      <c r="N32" s="158" t="s">
        <v>112</v>
      </c>
      <c r="O32" s="156"/>
      <c r="P32" s="136" t="s">
        <v>37</v>
      </c>
    </row>
    <row r="33" spans="1:24" s="21" customFormat="1" ht="21" customHeight="1" x14ac:dyDescent="0.65">
      <c r="A33" s="20"/>
      <c r="B33" s="136"/>
      <c r="C33" s="157"/>
      <c r="D33" s="136" t="s">
        <v>31</v>
      </c>
      <c r="E33" s="157"/>
      <c r="F33" s="136" t="s">
        <v>67</v>
      </c>
      <c r="G33" s="156"/>
      <c r="H33" s="136" t="s">
        <v>68</v>
      </c>
      <c r="I33" s="156"/>
      <c r="J33" s="136" t="s">
        <v>25</v>
      </c>
      <c r="K33" s="136"/>
      <c r="L33" s="136" t="s">
        <v>110</v>
      </c>
      <c r="M33" s="136"/>
      <c r="N33" s="136" t="s">
        <v>113</v>
      </c>
      <c r="O33" s="156"/>
      <c r="P33" s="136" t="s">
        <v>19</v>
      </c>
    </row>
    <row r="34" spans="1:24" s="21" customFormat="1" ht="21" customHeight="1" x14ac:dyDescent="0.65">
      <c r="A34" s="20"/>
      <c r="B34" s="135" t="s">
        <v>1</v>
      </c>
      <c r="C34" s="157"/>
      <c r="D34" s="136" t="s">
        <v>30</v>
      </c>
      <c r="E34" s="157"/>
      <c r="F34" s="159" t="s">
        <v>57</v>
      </c>
      <c r="G34" s="156"/>
      <c r="H34" s="136" t="s">
        <v>69</v>
      </c>
      <c r="I34" s="156"/>
      <c r="J34" s="136" t="s">
        <v>32</v>
      </c>
      <c r="K34" s="136"/>
      <c r="L34" s="136" t="s">
        <v>111</v>
      </c>
      <c r="M34" s="136"/>
      <c r="N34" s="136" t="s">
        <v>114</v>
      </c>
      <c r="O34" s="156"/>
      <c r="P34" s="136" t="s">
        <v>20</v>
      </c>
    </row>
    <row r="35" spans="1:24" s="21" customFormat="1" ht="21" customHeight="1" x14ac:dyDescent="0.65">
      <c r="B35" s="135"/>
      <c r="C35" s="135"/>
      <c r="D35" s="213" t="s">
        <v>55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</row>
    <row r="36" spans="1:24" s="21" customFormat="1" ht="21" customHeight="1" x14ac:dyDescent="0.7">
      <c r="A36" s="6" t="s">
        <v>173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</row>
    <row r="37" spans="1:24" s="21" customFormat="1" ht="21" customHeight="1" x14ac:dyDescent="0.7">
      <c r="A37" s="6" t="s">
        <v>168</v>
      </c>
      <c r="B37" s="135"/>
      <c r="C37" s="31"/>
      <c r="D37" s="85">
        <v>477000</v>
      </c>
      <c r="E37" s="31"/>
      <c r="F37" s="85">
        <v>140000</v>
      </c>
      <c r="G37" s="85"/>
      <c r="H37" s="85">
        <v>50000</v>
      </c>
      <c r="J37" s="160">
        <f>'BS 3-5'!I73</f>
        <v>4327527</v>
      </c>
      <c r="K37" s="160"/>
      <c r="L37" s="160">
        <f>'BS 3-5'!I74</f>
        <v>-795567</v>
      </c>
      <c r="M37" s="160"/>
      <c r="N37" s="160">
        <v>-795567</v>
      </c>
      <c r="O37" s="160"/>
      <c r="P37" s="160">
        <f>D37+F37+H37+J37+N37</f>
        <v>4198960</v>
      </c>
    </row>
    <row r="38" spans="1:24" s="153" customFormat="1" ht="9.5" customHeight="1" x14ac:dyDescent="0.7">
      <c r="A38" s="1"/>
      <c r="B38" s="152"/>
      <c r="C38" s="154"/>
      <c r="E38" s="154"/>
      <c r="G38" s="154"/>
      <c r="I38" s="154"/>
      <c r="O38" s="154"/>
      <c r="Q38" s="154"/>
      <c r="R38" s="154"/>
      <c r="S38" s="154"/>
      <c r="T38" s="154"/>
      <c r="U38" s="154"/>
      <c r="V38" s="154"/>
      <c r="W38" s="154"/>
      <c r="X38" s="154"/>
    </row>
    <row r="39" spans="1:24" s="21" customFormat="1" ht="21" customHeight="1" x14ac:dyDescent="0.7">
      <c r="A39" s="6" t="s">
        <v>52</v>
      </c>
      <c r="B39" s="162"/>
      <c r="C39" s="29"/>
      <c r="D39" s="26"/>
      <c r="E39" s="29"/>
      <c r="F39" s="26"/>
      <c r="G39" s="29"/>
      <c r="H39" s="26"/>
      <c r="J39" s="163"/>
      <c r="K39" s="164"/>
      <c r="L39" s="163"/>
      <c r="M39" s="29"/>
      <c r="N39" s="26"/>
      <c r="O39" s="29"/>
      <c r="P39" s="26"/>
    </row>
    <row r="40" spans="1:24" s="21" customFormat="1" ht="21" customHeight="1" x14ac:dyDescent="0.7">
      <c r="A40" s="82" t="s">
        <v>54</v>
      </c>
      <c r="B40" s="162"/>
      <c r="C40" s="29"/>
      <c r="D40" s="164"/>
      <c r="E40" s="29"/>
      <c r="F40" s="164"/>
      <c r="G40" s="29"/>
      <c r="H40" s="164"/>
      <c r="J40" s="164"/>
      <c r="K40" s="164"/>
      <c r="L40" s="164"/>
      <c r="M40" s="164"/>
      <c r="N40" s="164"/>
      <c r="O40" s="29"/>
      <c r="P40" s="29"/>
    </row>
    <row r="41" spans="1:24" s="21" customFormat="1" ht="21" customHeight="1" x14ac:dyDescent="0.7">
      <c r="A41" s="20" t="s">
        <v>160</v>
      </c>
      <c r="B41" s="135">
        <v>8</v>
      </c>
      <c r="C41" s="7"/>
      <c r="D41" s="202">
        <v>0</v>
      </c>
      <c r="E41" s="7"/>
      <c r="F41" s="202">
        <v>0</v>
      </c>
      <c r="G41" s="7"/>
      <c r="H41" s="202">
        <v>0</v>
      </c>
      <c r="J41" s="84">
        <v>-238356</v>
      </c>
      <c r="K41" s="29"/>
      <c r="L41" s="202">
        <v>0</v>
      </c>
      <c r="M41" s="164"/>
      <c r="N41" s="202">
        <v>0</v>
      </c>
      <c r="O41" s="7"/>
      <c r="P41" s="84">
        <f>SUM(D41:J41,N41)</f>
        <v>-238356</v>
      </c>
    </row>
    <row r="42" spans="1:24" s="21" customFormat="1" ht="21" customHeight="1" x14ac:dyDescent="0.7">
      <c r="A42" s="82" t="s">
        <v>53</v>
      </c>
      <c r="B42" s="135"/>
      <c r="C42" s="31"/>
      <c r="D42" s="168">
        <f>D41</f>
        <v>0</v>
      </c>
      <c r="E42" s="31"/>
      <c r="F42" s="168">
        <f>F41</f>
        <v>0</v>
      </c>
      <c r="G42" s="31"/>
      <c r="H42" s="168">
        <f>H41</f>
        <v>0</v>
      </c>
      <c r="J42" s="168">
        <f>J41</f>
        <v>-238356</v>
      </c>
      <c r="K42" s="31"/>
      <c r="L42" s="168">
        <f>L41</f>
        <v>0</v>
      </c>
      <c r="M42" s="31"/>
      <c r="N42" s="168">
        <f>N41</f>
        <v>0</v>
      </c>
      <c r="O42" s="31"/>
      <c r="P42" s="168">
        <f>P41</f>
        <v>-238356</v>
      </c>
    </row>
    <row r="43" spans="1:24" s="153" customFormat="1" ht="9.5" customHeight="1" x14ac:dyDescent="0.7">
      <c r="A43" s="1"/>
      <c r="B43" s="152"/>
      <c r="C43" s="154"/>
      <c r="E43" s="154"/>
      <c r="G43" s="154"/>
      <c r="I43" s="154"/>
      <c r="O43" s="154"/>
      <c r="Q43" s="154"/>
      <c r="R43" s="154"/>
      <c r="S43" s="154"/>
      <c r="T43" s="154"/>
      <c r="U43" s="154"/>
      <c r="V43" s="154"/>
      <c r="W43" s="154"/>
      <c r="X43" s="154"/>
    </row>
    <row r="44" spans="1:24" s="21" customFormat="1" ht="21" customHeight="1" x14ac:dyDescent="0.7">
      <c r="A44" s="6" t="s">
        <v>60</v>
      </c>
      <c r="B44" s="135"/>
      <c r="C44" s="31"/>
      <c r="D44" s="31"/>
      <c r="E44" s="31"/>
      <c r="F44" s="31"/>
      <c r="G44" s="31"/>
      <c r="H44" s="31"/>
      <c r="J44" s="31"/>
      <c r="K44" s="31"/>
      <c r="L44" s="31"/>
      <c r="M44" s="31"/>
      <c r="N44" s="31"/>
      <c r="O44" s="31"/>
      <c r="P44" s="31"/>
      <c r="Q44" s="178"/>
    </row>
    <row r="45" spans="1:24" s="21" customFormat="1" ht="21" customHeight="1" x14ac:dyDescent="0.7">
      <c r="A45" s="20" t="s">
        <v>127</v>
      </c>
      <c r="B45" s="135"/>
      <c r="C45" s="29"/>
      <c r="D45" s="163">
        <v>0</v>
      </c>
      <c r="E45" s="29"/>
      <c r="F45" s="163">
        <v>0</v>
      </c>
      <c r="G45" s="29"/>
      <c r="H45" s="163">
        <v>0</v>
      </c>
      <c r="J45" s="169">
        <f>'PL(9) 7'!G38</f>
        <v>70056</v>
      </c>
      <c r="K45" s="170"/>
      <c r="L45" s="163">
        <v>0</v>
      </c>
      <c r="M45" s="163"/>
      <c r="N45" s="163">
        <f>L45</f>
        <v>0</v>
      </c>
      <c r="O45" s="7"/>
      <c r="P45" s="169">
        <f>SUM(D45:J45,N45)</f>
        <v>70056</v>
      </c>
      <c r="Q45" s="178" t="b">
        <f>P45='PL(9) 7'!G38</f>
        <v>1</v>
      </c>
    </row>
    <row r="46" spans="1:24" s="21" customFormat="1" ht="21" customHeight="1" x14ac:dyDescent="0.7">
      <c r="A46" s="20" t="s">
        <v>164</v>
      </c>
      <c r="B46" s="135"/>
      <c r="C46" s="7"/>
      <c r="D46" s="163">
        <v>0</v>
      </c>
      <c r="E46" s="7"/>
      <c r="F46" s="163">
        <v>0</v>
      </c>
      <c r="G46" s="7"/>
      <c r="H46" s="163">
        <v>0</v>
      </c>
      <c r="J46" s="163">
        <v>0</v>
      </c>
      <c r="K46" s="171"/>
      <c r="L46" s="171">
        <f>'PL(9) 7'!G32</f>
        <v>-437485</v>
      </c>
      <c r="M46" s="171"/>
      <c r="N46" s="171">
        <f>L46</f>
        <v>-437485</v>
      </c>
      <c r="O46" s="7"/>
      <c r="P46" s="169">
        <f>SUM(D46:J46,N46)</f>
        <v>-437485</v>
      </c>
      <c r="Q46" s="178" t="b">
        <f>'PL(9) 7'!G32=P46</f>
        <v>1</v>
      </c>
    </row>
    <row r="47" spans="1:24" s="21" customFormat="1" ht="21" customHeight="1" x14ac:dyDescent="0.7">
      <c r="A47" s="6" t="s">
        <v>165</v>
      </c>
      <c r="B47" s="162"/>
      <c r="C47" s="31"/>
      <c r="D47" s="78">
        <f>SUM(D45:D46)</f>
        <v>0</v>
      </c>
      <c r="E47" s="31"/>
      <c r="F47" s="78">
        <f>SUM(F45:F46)</f>
        <v>0</v>
      </c>
      <c r="G47" s="31"/>
      <c r="H47" s="78">
        <f>SUM(H45:H46)</f>
        <v>0</v>
      </c>
      <c r="J47" s="78">
        <f>SUM(J45:J46)</f>
        <v>70056</v>
      </c>
      <c r="K47" s="31"/>
      <c r="L47" s="78">
        <f>SUM(L45:L46)</f>
        <v>-437485</v>
      </c>
      <c r="M47" s="31"/>
      <c r="N47" s="78">
        <f>SUM(N45:N46)</f>
        <v>-437485</v>
      </c>
      <c r="O47" s="31"/>
      <c r="P47" s="78">
        <f>SUM(P45:P46)</f>
        <v>-367429</v>
      </c>
      <c r="Q47" s="178" t="b">
        <f>P47='PL(9) 7'!G35</f>
        <v>1</v>
      </c>
    </row>
    <row r="48" spans="1:24" s="153" customFormat="1" ht="9.5" customHeight="1" x14ac:dyDescent="0.7">
      <c r="A48" s="1"/>
      <c r="B48" s="152"/>
      <c r="C48" s="154"/>
      <c r="E48" s="154"/>
      <c r="G48" s="154"/>
      <c r="I48" s="154"/>
      <c r="O48" s="154"/>
      <c r="Q48" s="179"/>
      <c r="R48" s="154"/>
      <c r="S48" s="154"/>
      <c r="T48" s="154"/>
      <c r="U48" s="154"/>
      <c r="V48" s="154"/>
      <c r="W48" s="154"/>
      <c r="X48" s="154"/>
    </row>
    <row r="49" spans="1:17" s="21" customFormat="1" ht="21" customHeight="1" thickBot="1" x14ac:dyDescent="0.75">
      <c r="A49" s="6" t="s">
        <v>174</v>
      </c>
      <c r="B49" s="135"/>
      <c r="C49" s="31"/>
      <c r="D49" s="172">
        <f>D37+D42+D47</f>
        <v>477000</v>
      </c>
      <c r="E49" s="31"/>
      <c r="F49" s="172">
        <f>F37+F42+F47</f>
        <v>140000</v>
      </c>
      <c r="G49" s="31"/>
      <c r="H49" s="172">
        <f>H37+H42+H47</f>
        <v>50000</v>
      </c>
      <c r="J49" s="172">
        <f>J37+J42+J47</f>
        <v>4159227</v>
      </c>
      <c r="K49" s="31"/>
      <c r="L49" s="172">
        <f>L37+L42+L47</f>
        <v>-1233052</v>
      </c>
      <c r="M49" s="31"/>
      <c r="N49" s="172">
        <f>N37+N42+N47</f>
        <v>-1233052</v>
      </c>
      <c r="O49" s="31"/>
      <c r="P49" s="172">
        <f>P37+P42+P47</f>
        <v>3593175</v>
      </c>
      <c r="Q49" s="161"/>
    </row>
    <row r="50" spans="1:17" s="21" customFormat="1" ht="21" customHeight="1" thickTop="1" x14ac:dyDescent="0.7">
      <c r="A50" s="6"/>
      <c r="B50" s="135"/>
      <c r="C50" s="29"/>
      <c r="D50" s="7"/>
      <c r="E50" s="29"/>
      <c r="F50" s="7"/>
      <c r="G50" s="29"/>
      <c r="H50" s="7"/>
      <c r="I50" s="29"/>
      <c r="J50" s="7"/>
      <c r="K50" s="7"/>
      <c r="L50" s="7"/>
      <c r="M50" s="7"/>
      <c r="N50" s="7"/>
      <c r="O50" s="29"/>
      <c r="P50" s="7"/>
    </row>
    <row r="51" spans="1:17" ht="21" customHeight="1" x14ac:dyDescent="0.6">
      <c r="A51" s="37"/>
      <c r="B51" s="35"/>
      <c r="C51" s="33"/>
      <c r="D51" s="36"/>
      <c r="E51" s="33"/>
      <c r="F51" s="33"/>
      <c r="G51" s="33"/>
      <c r="H51" s="33"/>
      <c r="I51" s="33"/>
      <c r="J51" s="121" t="b">
        <f>J49='BS 3-5'!G73</f>
        <v>1</v>
      </c>
      <c r="K51" s="34"/>
      <c r="L51" s="34"/>
      <c r="M51" s="34"/>
      <c r="N51" s="122" t="b">
        <f>N49='BS 3-5'!G74</f>
        <v>1</v>
      </c>
      <c r="O51" s="33"/>
      <c r="P51" s="122" t="b">
        <f>P49='BS 3-5'!G75</f>
        <v>1</v>
      </c>
    </row>
    <row r="81" ht="21" hidden="1" customHeight="1" x14ac:dyDescent="0.6"/>
  </sheetData>
  <mergeCells count="10">
    <mergeCell ref="D4:P4"/>
    <mergeCell ref="L5:N5"/>
    <mergeCell ref="H6:J6"/>
    <mergeCell ref="L6:N6"/>
    <mergeCell ref="D10:P10"/>
    <mergeCell ref="D29:P29"/>
    <mergeCell ref="L30:N30"/>
    <mergeCell ref="H31:J31"/>
    <mergeCell ref="L31:N31"/>
    <mergeCell ref="D35:P35"/>
  </mergeCells>
  <pageMargins left="0.8" right="0.5" top="0.48" bottom="0.5" header="0.5" footer="0.5"/>
  <pageSetup paperSize="9" scale="95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D1A07-8345-4DF1-8C75-0265C2FAE401}">
  <sheetPr>
    <pageSetUpPr fitToPage="1"/>
  </sheetPr>
  <dimension ref="A1:J74"/>
  <sheetViews>
    <sheetView tabSelected="1" view="pageBreakPreview" topLeftCell="A65" zoomScale="86" zoomScaleNormal="90" zoomScaleSheetLayoutView="86" workbookViewId="0"/>
  </sheetViews>
  <sheetFormatPr defaultColWidth="35" defaultRowHeight="21.5" x14ac:dyDescent="0.65"/>
  <cols>
    <col min="1" max="1" width="66" style="182" customWidth="1"/>
    <col min="2" max="2" width="14" style="181" customWidth="1"/>
    <col min="3" max="3" width="1.3984375" style="182" customWidth="1"/>
    <col min="4" max="4" width="14" style="182" customWidth="1"/>
    <col min="5" max="5" width="1.3984375" style="182" customWidth="1"/>
    <col min="6" max="6" width="14" style="182" customWidth="1"/>
    <col min="7" max="7" width="1.3984375" style="182" customWidth="1"/>
    <col min="8" max="8" width="14" style="182" customWidth="1"/>
    <col min="9" max="16384" width="35" style="182"/>
  </cols>
  <sheetData>
    <row r="1" spans="1:8" ht="23" x14ac:dyDescent="0.7">
      <c r="A1" s="180" t="s">
        <v>106</v>
      </c>
      <c r="H1" s="181"/>
    </row>
    <row r="2" spans="1:8" ht="23" x14ac:dyDescent="0.7">
      <c r="A2" s="183" t="s">
        <v>62</v>
      </c>
      <c r="H2" s="181"/>
    </row>
    <row r="3" spans="1:8" ht="22" x14ac:dyDescent="0.7">
      <c r="B3" s="215" t="s">
        <v>87</v>
      </c>
      <c r="C3" s="215"/>
      <c r="D3" s="215"/>
      <c r="E3" s="184"/>
      <c r="F3" s="215" t="s">
        <v>89</v>
      </c>
      <c r="G3" s="215"/>
      <c r="H3" s="215"/>
    </row>
    <row r="4" spans="1:8" ht="22" customHeight="1" x14ac:dyDescent="0.7">
      <c r="B4" s="216" t="s">
        <v>170</v>
      </c>
      <c r="C4" s="217"/>
      <c r="D4" s="217"/>
      <c r="E4" s="184"/>
      <c r="F4" s="216" t="s">
        <v>170</v>
      </c>
      <c r="G4" s="217"/>
      <c r="H4" s="217"/>
    </row>
    <row r="5" spans="1:8" ht="22" x14ac:dyDescent="0.7">
      <c r="B5" s="216" t="s">
        <v>169</v>
      </c>
      <c r="C5" s="216"/>
      <c r="D5" s="216"/>
      <c r="E5" s="184"/>
      <c r="F5" s="216" t="s">
        <v>169</v>
      </c>
      <c r="G5" s="216"/>
      <c r="H5" s="216"/>
    </row>
    <row r="6" spans="1:8" x14ac:dyDescent="0.65">
      <c r="B6" s="102">
        <v>2565</v>
      </c>
      <c r="C6" s="150"/>
      <c r="D6" s="102">
        <v>2564</v>
      </c>
      <c r="E6" s="150"/>
      <c r="F6" s="102">
        <v>2565</v>
      </c>
      <c r="G6" s="150"/>
      <c r="H6" s="102">
        <v>2564</v>
      </c>
    </row>
    <row r="7" spans="1:8" x14ac:dyDescent="0.65">
      <c r="B7" s="214" t="s">
        <v>55</v>
      </c>
      <c r="C7" s="214"/>
      <c r="D7" s="214"/>
      <c r="E7" s="214"/>
      <c r="F7" s="214"/>
      <c r="G7" s="214"/>
      <c r="H7" s="214"/>
    </row>
    <row r="8" spans="1:8" ht="22" x14ac:dyDescent="0.7">
      <c r="A8" s="185" t="s">
        <v>21</v>
      </c>
      <c r="B8" s="186"/>
      <c r="C8" s="187"/>
      <c r="D8" s="187"/>
      <c r="E8" s="187"/>
      <c r="F8" s="187"/>
      <c r="G8" s="187"/>
      <c r="H8" s="187"/>
    </row>
    <row r="9" spans="1:8" ht="22" x14ac:dyDescent="0.7">
      <c r="A9" t="s">
        <v>101</v>
      </c>
      <c r="B9" s="89">
        <f>'PL(9) 7'!C28</f>
        <v>133466</v>
      </c>
      <c r="C9" s="187"/>
      <c r="D9" s="89">
        <v>1106439</v>
      </c>
      <c r="E9" s="28"/>
      <c r="F9" s="89">
        <f>'PL(9) 7'!G28</f>
        <v>70056</v>
      </c>
      <c r="G9" s="28"/>
      <c r="H9" s="75">
        <v>882012</v>
      </c>
    </row>
    <row r="10" spans="1:8" x14ac:dyDescent="0.65">
      <c r="A10" s="188" t="s">
        <v>142</v>
      </c>
      <c r="C10" s="187"/>
      <c r="D10" s="181"/>
      <c r="E10" s="28"/>
      <c r="F10" s="75"/>
      <c r="G10" s="28"/>
      <c r="H10" s="75"/>
    </row>
    <row r="11" spans="1:8" x14ac:dyDescent="0.65">
      <c r="A11" t="s">
        <v>156</v>
      </c>
      <c r="B11" s="30">
        <v>48259</v>
      </c>
      <c r="C11" s="187"/>
      <c r="D11" s="30">
        <v>153706</v>
      </c>
      <c r="E11" s="28"/>
      <c r="F11" s="30">
        <v>21159</v>
      </c>
      <c r="G11" s="28"/>
      <c r="H11" s="30">
        <v>101125</v>
      </c>
    </row>
    <row r="12" spans="1:8" x14ac:dyDescent="0.65">
      <c r="A12" s="189" t="s">
        <v>29</v>
      </c>
      <c r="B12" s="30">
        <v>5791</v>
      </c>
      <c r="C12" s="187"/>
      <c r="D12" s="30">
        <v>16290</v>
      </c>
      <c r="E12" s="28"/>
      <c r="F12" s="75">
        <v>4972</v>
      </c>
      <c r="G12" s="28"/>
      <c r="H12" s="75">
        <v>16772</v>
      </c>
    </row>
    <row r="13" spans="1:8" x14ac:dyDescent="0.65">
      <c r="A13" t="s">
        <v>78</v>
      </c>
      <c r="B13" s="30">
        <v>117024</v>
      </c>
      <c r="C13" s="187"/>
      <c r="D13" s="30">
        <v>98245</v>
      </c>
      <c r="E13" s="28"/>
      <c r="F13" s="75">
        <v>83857</v>
      </c>
      <c r="G13" s="28"/>
      <c r="H13" s="75">
        <v>65211</v>
      </c>
    </row>
    <row r="14" spans="1:8" x14ac:dyDescent="0.65">
      <c r="A14" t="s">
        <v>153</v>
      </c>
      <c r="B14" s="30">
        <v>31427</v>
      </c>
      <c r="C14" s="187"/>
      <c r="D14" s="30">
        <v>84824</v>
      </c>
      <c r="E14" s="28"/>
      <c r="F14" s="75">
        <v>31427</v>
      </c>
      <c r="G14" s="28"/>
      <c r="H14" s="75">
        <v>84824</v>
      </c>
    </row>
    <row r="15" spans="1:8" x14ac:dyDescent="0.65">
      <c r="A15" t="s">
        <v>141</v>
      </c>
      <c r="B15" s="30">
        <v>2112</v>
      </c>
      <c r="C15" s="187"/>
      <c r="D15" s="30">
        <v>2002</v>
      </c>
      <c r="E15" s="28"/>
      <c r="F15" s="75">
        <v>2112</v>
      </c>
      <c r="G15" s="28"/>
      <c r="H15" s="75">
        <v>2002</v>
      </c>
    </row>
    <row r="16" spans="1:8" x14ac:dyDescent="0.65">
      <c r="A16" t="s">
        <v>176</v>
      </c>
      <c r="B16" s="30">
        <v>-3364</v>
      </c>
      <c r="C16" s="187"/>
      <c r="D16" s="30">
        <v>-3278</v>
      </c>
      <c r="E16" s="28"/>
      <c r="F16" s="75">
        <v>-3364</v>
      </c>
      <c r="G16" s="28"/>
      <c r="H16" s="75">
        <v>-3278</v>
      </c>
    </row>
    <row r="17" spans="1:8" hidden="1" x14ac:dyDescent="0.65">
      <c r="A17" s="189" t="s">
        <v>177</v>
      </c>
      <c r="B17" s="30"/>
      <c r="C17" s="187"/>
      <c r="D17" s="30">
        <v>0</v>
      </c>
      <c r="E17" s="28"/>
      <c r="F17" s="75">
        <v>0</v>
      </c>
      <c r="G17" s="28"/>
      <c r="H17" s="75">
        <v>0</v>
      </c>
    </row>
    <row r="18" spans="1:8" ht="22" customHeight="1" x14ac:dyDescent="0.65">
      <c r="A18" s="189" t="s">
        <v>138</v>
      </c>
      <c r="B18" s="30">
        <v>15526</v>
      </c>
      <c r="C18"/>
      <c r="D18" s="30">
        <v>14027</v>
      </c>
      <c r="E18" s="75"/>
      <c r="F18" s="75">
        <v>15970</v>
      </c>
      <c r="G18" s="75"/>
      <c r="H18" s="75">
        <v>14027</v>
      </c>
    </row>
    <row r="19" spans="1:8" ht="22" hidden="1" customHeight="1" x14ac:dyDescent="0.65">
      <c r="A19" s="189" t="s">
        <v>167</v>
      </c>
      <c r="B19" s="30">
        <v>0</v>
      </c>
      <c r="C19"/>
      <c r="D19" s="30">
        <v>0</v>
      </c>
      <c r="E19" s="75"/>
      <c r="F19" s="75">
        <v>0</v>
      </c>
      <c r="G19" s="75"/>
      <c r="H19" s="75">
        <v>0</v>
      </c>
    </row>
    <row r="20" spans="1:8" x14ac:dyDescent="0.65">
      <c r="A20" s="189" t="s">
        <v>178</v>
      </c>
      <c r="B20" s="28">
        <v>-5</v>
      </c>
      <c r="C20" s="187"/>
      <c r="D20" s="28">
        <v>-8742</v>
      </c>
      <c r="E20" s="28"/>
      <c r="F20" s="30">
        <v>-5</v>
      </c>
      <c r="G20" s="28"/>
      <c r="H20" s="30">
        <v>-8503</v>
      </c>
    </row>
    <row r="21" spans="1:8" x14ac:dyDescent="0.65">
      <c r="A21" t="s">
        <v>76</v>
      </c>
      <c r="B21" s="28">
        <v>-8297</v>
      </c>
      <c r="C21" s="187"/>
      <c r="D21" s="28">
        <v>-2239</v>
      </c>
      <c r="E21" s="28"/>
      <c r="F21" s="28">
        <v>-3771</v>
      </c>
      <c r="G21" s="28"/>
      <c r="H21" s="28">
        <v>-5890</v>
      </c>
    </row>
    <row r="22" spans="1:8" x14ac:dyDescent="0.65">
      <c r="B22" s="80">
        <f>SUM(B9:B21)</f>
        <v>341939</v>
      </c>
      <c r="C22" s="187"/>
      <c r="D22" s="80">
        <f>SUM(D9:D21)</f>
        <v>1461274</v>
      </c>
      <c r="E22" s="28"/>
      <c r="F22" s="80">
        <f>SUM(F9:F21)</f>
        <v>222413</v>
      </c>
      <c r="G22" s="80"/>
      <c r="H22" s="80">
        <f>SUM(H9:H21)</f>
        <v>1148302</v>
      </c>
    </row>
    <row r="23" spans="1:8" x14ac:dyDescent="0.65">
      <c r="A23" s="190" t="s">
        <v>58</v>
      </c>
      <c r="B23" s="191"/>
      <c r="C23" s="192"/>
      <c r="D23" s="191"/>
      <c r="E23" s="75"/>
      <c r="F23" s="75"/>
      <c r="G23" s="75"/>
      <c r="H23" s="75"/>
    </row>
    <row r="24" spans="1:8" x14ac:dyDescent="0.65">
      <c r="A24" t="s">
        <v>121</v>
      </c>
      <c r="B24" s="191">
        <v>748127</v>
      </c>
      <c r="C24" s="192"/>
      <c r="D24" s="191">
        <v>-429843</v>
      </c>
      <c r="E24" s="75"/>
      <c r="F24" s="75">
        <v>495555</v>
      </c>
      <c r="G24" s="75"/>
      <c r="H24" s="75">
        <v>-338657</v>
      </c>
    </row>
    <row r="25" spans="1:8" x14ac:dyDescent="0.65">
      <c r="A25" t="s">
        <v>4</v>
      </c>
      <c r="B25" s="191">
        <v>-929854</v>
      </c>
      <c r="C25" s="192"/>
      <c r="D25" s="191">
        <v>219615</v>
      </c>
      <c r="E25" s="75"/>
      <c r="F25" s="75">
        <v>-688746</v>
      </c>
      <c r="G25" s="75"/>
      <c r="H25" s="75">
        <v>177216</v>
      </c>
    </row>
    <row r="26" spans="1:8" x14ac:dyDescent="0.65">
      <c r="A26" t="s">
        <v>148</v>
      </c>
      <c r="B26" s="75">
        <v>-143726</v>
      </c>
      <c r="C26" s="192"/>
      <c r="D26" s="75">
        <v>-84522</v>
      </c>
      <c r="E26" s="75"/>
      <c r="F26" s="75">
        <v>-143726</v>
      </c>
      <c r="G26" s="75"/>
      <c r="H26" s="75">
        <v>-84522</v>
      </c>
    </row>
    <row r="27" spans="1:8" x14ac:dyDescent="0.65">
      <c r="A27" t="s">
        <v>8</v>
      </c>
      <c r="B27" s="191">
        <v>2350</v>
      </c>
      <c r="C27" s="192"/>
      <c r="D27" s="191">
        <v>357</v>
      </c>
      <c r="E27" s="75"/>
      <c r="F27" s="75">
        <v>0</v>
      </c>
      <c r="G27" s="75"/>
      <c r="H27" s="75">
        <v>0</v>
      </c>
    </row>
    <row r="28" spans="1:8" x14ac:dyDescent="0.65">
      <c r="A28" t="s">
        <v>122</v>
      </c>
      <c r="B28" s="191">
        <v>348679</v>
      </c>
      <c r="C28" s="192"/>
      <c r="D28" s="191">
        <v>-681840</v>
      </c>
      <c r="E28" s="75"/>
      <c r="F28" s="75">
        <v>435126</v>
      </c>
      <c r="G28" s="75"/>
      <c r="H28" s="75">
        <v>-397878</v>
      </c>
    </row>
    <row r="29" spans="1:8" x14ac:dyDescent="0.65">
      <c r="A29" s="189" t="s">
        <v>65</v>
      </c>
      <c r="B29" s="186">
        <v>-292261</v>
      </c>
      <c r="C29" s="187"/>
      <c r="D29" s="186">
        <v>121324</v>
      </c>
      <c r="E29" s="28"/>
      <c r="F29" s="28">
        <v>-279679</v>
      </c>
      <c r="G29" s="28"/>
      <c r="H29" s="28">
        <v>130329</v>
      </c>
    </row>
    <row r="30" spans="1:8" hidden="1" x14ac:dyDescent="0.65">
      <c r="A30" t="s">
        <v>115</v>
      </c>
      <c r="B30" s="186"/>
      <c r="C30" s="187"/>
      <c r="D30" s="186"/>
      <c r="E30" s="76"/>
      <c r="F30" s="76"/>
      <c r="G30" s="76"/>
      <c r="H30" s="76"/>
    </row>
    <row r="31" spans="1:8" hidden="1" x14ac:dyDescent="0.65">
      <c r="A31" t="s">
        <v>13</v>
      </c>
      <c r="B31" s="193"/>
      <c r="C31" s="187"/>
      <c r="D31" s="193"/>
      <c r="E31" s="28"/>
      <c r="F31" s="77"/>
      <c r="G31" s="28"/>
      <c r="H31" s="77"/>
    </row>
    <row r="32" spans="1:8" x14ac:dyDescent="0.65">
      <c r="A32" s="189" t="s">
        <v>166</v>
      </c>
      <c r="B32" s="80">
        <f>B22+SUM(B24:B29)</f>
        <v>75254</v>
      </c>
      <c r="C32" s="187"/>
      <c r="D32" s="80">
        <f>D22+SUM(D24:D29)</f>
        <v>606365</v>
      </c>
      <c r="E32" s="28"/>
      <c r="F32" s="80">
        <f>F22+SUM(F24:F29)</f>
        <v>40943</v>
      </c>
      <c r="G32" s="28"/>
      <c r="H32" s="80">
        <f>H22+SUM(H24:H29)</f>
        <v>634790</v>
      </c>
    </row>
    <row r="33" spans="1:8" x14ac:dyDescent="0.65">
      <c r="A33" t="s">
        <v>143</v>
      </c>
      <c r="B33" s="76">
        <v>-125</v>
      </c>
      <c r="C33" s="187"/>
      <c r="D33" s="76">
        <v>-287</v>
      </c>
      <c r="E33" s="76"/>
      <c r="F33" s="76">
        <v>-125</v>
      </c>
      <c r="G33" s="76"/>
      <c r="H33" s="76">
        <v>-287</v>
      </c>
    </row>
    <row r="34" spans="1:8" x14ac:dyDescent="0.65">
      <c r="A34" t="s">
        <v>155</v>
      </c>
      <c r="B34" s="186">
        <v>-5995</v>
      </c>
      <c r="C34" s="187"/>
      <c r="D34" s="186">
        <v>-14815</v>
      </c>
      <c r="E34" s="76"/>
      <c r="F34" s="76">
        <v>-5995</v>
      </c>
      <c r="G34" s="76"/>
      <c r="H34" s="76">
        <v>-14815</v>
      </c>
    </row>
    <row r="35" spans="1:8" x14ac:dyDescent="0.65">
      <c r="A35" t="s">
        <v>131</v>
      </c>
      <c r="B35" s="186">
        <v>-83232</v>
      </c>
      <c r="C35" s="187"/>
      <c r="D35" s="186">
        <v>-156128</v>
      </c>
      <c r="E35" s="28"/>
      <c r="F35" s="28">
        <v>-53428</v>
      </c>
      <c r="G35" s="28"/>
      <c r="H35" s="28">
        <v>-130729</v>
      </c>
    </row>
    <row r="36" spans="1:8" ht="22" x14ac:dyDescent="0.7">
      <c r="A36" s="194" t="s">
        <v>189</v>
      </c>
      <c r="B36" s="78">
        <f>SUM(B32:B35)</f>
        <v>-14098</v>
      </c>
      <c r="C36" s="195"/>
      <c r="D36" s="78">
        <f>SUM(D32:D35)</f>
        <v>435135</v>
      </c>
      <c r="E36" s="79"/>
      <c r="F36" s="78">
        <f>SUM(F32:F35)</f>
        <v>-18605</v>
      </c>
      <c r="G36" s="79"/>
      <c r="H36" s="78">
        <f>SUM(H32:H35)</f>
        <v>488959</v>
      </c>
    </row>
    <row r="37" spans="1:8" x14ac:dyDescent="0.65">
      <c r="D37" s="181"/>
    </row>
    <row r="38" spans="1:8" ht="22" x14ac:dyDescent="0.7">
      <c r="A38" s="185" t="s">
        <v>22</v>
      </c>
      <c r="B38" s="186"/>
      <c r="C38" s="187"/>
      <c r="D38" s="186"/>
      <c r="E38" s="187"/>
      <c r="F38" s="187"/>
      <c r="G38" s="187"/>
      <c r="H38" s="187"/>
    </row>
    <row r="39" spans="1:8" x14ac:dyDescent="0.65">
      <c r="A39" t="s">
        <v>190</v>
      </c>
      <c r="B39" s="191">
        <v>913</v>
      </c>
      <c r="C39" s="192"/>
      <c r="D39" s="191">
        <v>3710</v>
      </c>
      <c r="E39" s="75"/>
      <c r="F39" s="75">
        <v>913</v>
      </c>
      <c r="G39" s="75"/>
      <c r="H39" s="75">
        <v>3710</v>
      </c>
    </row>
    <row r="40" spans="1:8" x14ac:dyDescent="0.65">
      <c r="A40" t="s">
        <v>191</v>
      </c>
      <c r="B40" s="196">
        <v>0</v>
      </c>
      <c r="C40" s="192"/>
      <c r="D40" s="196">
        <v>0</v>
      </c>
      <c r="E40" s="75"/>
      <c r="F40" s="30">
        <v>-38845</v>
      </c>
      <c r="G40" s="75"/>
      <c r="H40" s="75">
        <v>0</v>
      </c>
    </row>
    <row r="41" spans="1:8" x14ac:dyDescent="0.65">
      <c r="A41" t="s">
        <v>179</v>
      </c>
      <c r="B41" s="30">
        <v>0</v>
      </c>
      <c r="C41"/>
      <c r="D41" s="30">
        <v>0</v>
      </c>
      <c r="E41" s="30"/>
      <c r="F41" s="30">
        <v>0</v>
      </c>
      <c r="G41" s="30"/>
      <c r="H41" s="30">
        <v>72298</v>
      </c>
    </row>
    <row r="42" spans="1:8" x14ac:dyDescent="0.65">
      <c r="A42" t="s">
        <v>99</v>
      </c>
      <c r="B42" s="186">
        <v>-185006</v>
      </c>
      <c r="C42" s="187"/>
      <c r="D42" s="186">
        <v>-113961</v>
      </c>
      <c r="E42" s="28"/>
      <c r="F42" s="76">
        <v>-162435</v>
      </c>
      <c r="G42" s="28"/>
      <c r="H42" s="76">
        <v>-101262</v>
      </c>
    </row>
    <row r="43" spans="1:8" x14ac:dyDescent="0.65">
      <c r="A43" t="s">
        <v>100</v>
      </c>
      <c r="B43" s="186">
        <v>104</v>
      </c>
      <c r="C43" s="187"/>
      <c r="D43" s="186">
        <v>9243</v>
      </c>
      <c r="E43" s="28"/>
      <c r="F43" s="76">
        <v>58</v>
      </c>
      <c r="G43" s="28"/>
      <c r="H43" s="76">
        <v>8528</v>
      </c>
    </row>
    <row r="44" spans="1:8" x14ac:dyDescent="0.65">
      <c r="A44" t="s">
        <v>180</v>
      </c>
      <c r="B44" s="186">
        <v>-1267</v>
      </c>
      <c r="C44" s="187"/>
      <c r="D44" s="186">
        <v>-10273</v>
      </c>
      <c r="E44" s="28"/>
      <c r="F44" s="76">
        <v>-1267</v>
      </c>
      <c r="G44" s="28"/>
      <c r="H44" s="76">
        <v>-1731</v>
      </c>
    </row>
    <row r="45" spans="1:8" x14ac:dyDescent="0.65">
      <c r="A45" t="s">
        <v>144</v>
      </c>
      <c r="B45" s="186">
        <v>8759</v>
      </c>
      <c r="C45" s="187"/>
      <c r="D45" s="186">
        <v>2195</v>
      </c>
      <c r="E45" s="28"/>
      <c r="F45" s="28">
        <v>4233</v>
      </c>
      <c r="G45" s="28"/>
      <c r="H45" s="28">
        <v>7357</v>
      </c>
    </row>
    <row r="46" spans="1:8" ht="22" x14ac:dyDescent="0.7">
      <c r="A46" s="194" t="s">
        <v>132</v>
      </c>
      <c r="B46" s="78">
        <f>SUM(B39:B45)</f>
        <v>-176497</v>
      </c>
      <c r="C46" s="195"/>
      <c r="D46" s="78">
        <f>SUM(D39:D45)</f>
        <v>-109086</v>
      </c>
      <c r="E46" s="79"/>
      <c r="F46" s="78">
        <f>SUM(F39:F45)</f>
        <v>-197343</v>
      </c>
      <c r="G46" s="79"/>
      <c r="H46" s="78">
        <f>SUM(H39:H45)</f>
        <v>-11100</v>
      </c>
    </row>
    <row r="47" spans="1:8" ht="22" x14ac:dyDescent="0.7">
      <c r="A47" s="194"/>
      <c r="B47" s="197"/>
      <c r="C47" s="195"/>
      <c r="D47" s="31"/>
      <c r="E47" s="79"/>
      <c r="F47" s="31"/>
      <c r="G47" s="79"/>
      <c r="H47" s="31"/>
    </row>
    <row r="48" spans="1:8" ht="22" hidden="1" x14ac:dyDescent="0.7">
      <c r="A48" s="194"/>
      <c r="B48" s="197"/>
      <c r="C48" s="195"/>
      <c r="D48" s="31"/>
      <c r="E48" s="79"/>
      <c r="F48" s="31"/>
      <c r="G48" s="79"/>
      <c r="H48" s="31"/>
    </row>
    <row r="49" spans="1:8" ht="23" x14ac:dyDescent="0.7">
      <c r="A49" s="180" t="s">
        <v>106</v>
      </c>
      <c r="B49" s="198"/>
      <c r="C49"/>
      <c r="D49"/>
      <c r="E49"/>
      <c r="F49"/>
      <c r="G49"/>
      <c r="H49" s="198"/>
    </row>
    <row r="50" spans="1:8" ht="23" x14ac:dyDescent="0.7">
      <c r="A50" s="183" t="s">
        <v>62</v>
      </c>
      <c r="B50" s="198"/>
      <c r="C50"/>
      <c r="D50"/>
      <c r="E50"/>
      <c r="F50"/>
      <c r="G50"/>
      <c r="H50" s="198"/>
    </row>
    <row r="51" spans="1:8" ht="22" x14ac:dyDescent="0.7">
      <c r="B51" s="215" t="s">
        <v>87</v>
      </c>
      <c r="C51" s="215"/>
      <c r="D51" s="215"/>
      <c r="E51" s="184"/>
      <c r="F51" s="215" t="s">
        <v>89</v>
      </c>
      <c r="G51" s="215"/>
      <c r="H51" s="215"/>
    </row>
    <row r="52" spans="1:8" ht="22" customHeight="1" x14ac:dyDescent="0.7">
      <c r="B52" s="216" t="s">
        <v>170</v>
      </c>
      <c r="C52" s="217"/>
      <c r="D52" s="217"/>
      <c r="E52" s="184"/>
      <c r="F52" s="216" t="s">
        <v>170</v>
      </c>
      <c r="G52" s="217"/>
      <c r="H52" s="217"/>
    </row>
    <row r="53" spans="1:8" ht="22" x14ac:dyDescent="0.7">
      <c r="B53" s="216" t="s">
        <v>169</v>
      </c>
      <c r="C53" s="216"/>
      <c r="D53" s="216"/>
      <c r="E53" s="184"/>
      <c r="F53" s="216" t="s">
        <v>169</v>
      </c>
      <c r="G53" s="216"/>
      <c r="H53" s="216"/>
    </row>
    <row r="54" spans="1:8" x14ac:dyDescent="0.65">
      <c r="B54" s="102">
        <v>2565</v>
      </c>
      <c r="C54" s="150"/>
      <c r="D54" s="102">
        <v>2564</v>
      </c>
      <c r="E54" s="150"/>
      <c r="F54" s="102">
        <v>2565</v>
      </c>
      <c r="G54" s="150"/>
      <c r="H54" s="102">
        <v>2564</v>
      </c>
    </row>
    <row r="55" spans="1:8" x14ac:dyDescent="0.65">
      <c r="B55" s="214" t="s">
        <v>55</v>
      </c>
      <c r="C55" s="214"/>
      <c r="D55" s="214"/>
      <c r="E55" s="214"/>
      <c r="F55" s="214"/>
      <c r="G55" s="214"/>
      <c r="H55" s="214"/>
    </row>
    <row r="56" spans="1:8" ht="22" x14ac:dyDescent="0.7">
      <c r="A56" s="185" t="s">
        <v>23</v>
      </c>
      <c r="B56"/>
      <c r="C56"/>
      <c r="D56" s="28"/>
      <c r="E56" s="28"/>
      <c r="F56" s="28"/>
      <c r="G56" s="28"/>
      <c r="H56" s="28"/>
    </row>
    <row r="57" spans="1:8" x14ac:dyDescent="0.65">
      <c r="A57" t="s">
        <v>158</v>
      </c>
      <c r="B57" s="28">
        <v>54808</v>
      </c>
      <c r="C57" s="187"/>
      <c r="D57" s="28">
        <v>13260</v>
      </c>
      <c r="E57" s="28"/>
      <c r="F57" s="28">
        <v>0</v>
      </c>
      <c r="G57" s="28"/>
      <c r="H57" s="28">
        <v>0</v>
      </c>
    </row>
    <row r="58" spans="1:8" x14ac:dyDescent="0.65">
      <c r="A58" t="s">
        <v>192</v>
      </c>
      <c r="B58" s="28">
        <v>-25175</v>
      </c>
      <c r="C58" s="187"/>
      <c r="D58" s="28">
        <v>0</v>
      </c>
      <c r="E58" s="28"/>
      <c r="F58" s="28">
        <v>0</v>
      </c>
      <c r="G58" s="28"/>
      <c r="H58" s="28">
        <v>0</v>
      </c>
    </row>
    <row r="59" spans="1:8" x14ac:dyDescent="0.65">
      <c r="A59" t="s">
        <v>193</v>
      </c>
      <c r="B59" s="28">
        <v>0</v>
      </c>
      <c r="C59" s="187"/>
      <c r="D59" s="28">
        <v>0</v>
      </c>
      <c r="E59" s="28"/>
      <c r="F59" s="30">
        <v>0</v>
      </c>
      <c r="G59" s="28"/>
      <c r="H59" s="30">
        <v>-74191</v>
      </c>
    </row>
    <row r="60" spans="1:8" x14ac:dyDescent="0.65">
      <c r="A60" t="s">
        <v>145</v>
      </c>
      <c r="B60" s="186">
        <v>-2309</v>
      </c>
      <c r="C60" s="187"/>
      <c r="D60" s="186">
        <v>-1979</v>
      </c>
      <c r="E60" s="28"/>
      <c r="F60" s="30">
        <v>-2309</v>
      </c>
      <c r="G60" s="28"/>
      <c r="H60" s="30">
        <v>-1847</v>
      </c>
    </row>
    <row r="61" spans="1:8" x14ac:dyDescent="0.65">
      <c r="A61" t="s">
        <v>161</v>
      </c>
      <c r="B61" s="186">
        <v>-238356</v>
      </c>
      <c r="C61" s="187"/>
      <c r="D61" s="186">
        <v>-476998</v>
      </c>
      <c r="E61" s="28"/>
      <c r="F61" s="30">
        <v>-238356</v>
      </c>
      <c r="G61" s="28"/>
      <c r="H61" s="30">
        <v>-476998</v>
      </c>
    </row>
    <row r="62" spans="1:8" x14ac:dyDescent="0.65">
      <c r="A62" t="s">
        <v>146</v>
      </c>
      <c r="B62" s="186">
        <v>-4868</v>
      </c>
      <c r="C62" s="187"/>
      <c r="D62" s="186">
        <v>-16287</v>
      </c>
      <c r="E62" s="28"/>
      <c r="F62" s="30">
        <v>-3956</v>
      </c>
      <c r="G62" s="28"/>
      <c r="H62" s="30">
        <v>-15872</v>
      </c>
    </row>
    <row r="63" spans="1:8" ht="22" x14ac:dyDescent="0.7">
      <c r="A63" s="194" t="s">
        <v>194</v>
      </c>
      <c r="B63" s="78">
        <f>SUM(B57:B62)</f>
        <v>-215900</v>
      </c>
      <c r="C63" s="195"/>
      <c r="D63" s="78">
        <f>SUM(D57:D62)</f>
        <v>-482004</v>
      </c>
      <c r="E63" s="79"/>
      <c r="F63" s="78">
        <f>SUM(F57:F62)</f>
        <v>-244621</v>
      </c>
      <c r="G63" s="79"/>
      <c r="H63" s="78">
        <f>SUM(H57:H62)</f>
        <v>-568908</v>
      </c>
    </row>
    <row r="64" spans="1:8" ht="22" x14ac:dyDescent="0.7">
      <c r="A64" s="194"/>
      <c r="B64" s="197"/>
      <c r="C64" s="195"/>
      <c r="D64" s="197"/>
      <c r="E64" s="79"/>
      <c r="F64" s="81"/>
      <c r="G64" s="79"/>
      <c r="H64" s="81"/>
    </row>
    <row r="65" spans="1:10" x14ac:dyDescent="0.65">
      <c r="A65" s="189" t="s">
        <v>195</v>
      </c>
      <c r="B65"/>
      <c r="C65"/>
      <c r="D65"/>
      <c r="E65" s="28"/>
      <c r="F65" s="28"/>
      <c r="G65" s="28"/>
      <c r="H65" s="28"/>
    </row>
    <row r="66" spans="1:10" x14ac:dyDescent="0.65">
      <c r="A66" s="189" t="s">
        <v>102</v>
      </c>
      <c r="B66" s="30">
        <f>B36+B46+B63</f>
        <v>-406495</v>
      </c>
      <c r="C66" s="187"/>
      <c r="D66" s="30">
        <v>-155955</v>
      </c>
      <c r="E66" s="28"/>
      <c r="F66" s="30">
        <f>F36+F46+F63</f>
        <v>-460569</v>
      </c>
      <c r="G66" s="28"/>
      <c r="H66" s="30">
        <f>H36+H46+H63</f>
        <v>-91049</v>
      </c>
    </row>
    <row r="67" spans="1:10" x14ac:dyDescent="0.65">
      <c r="A67" s="189" t="s">
        <v>86</v>
      </c>
      <c r="B67" s="193">
        <v>6170</v>
      </c>
      <c r="C67" s="187"/>
      <c r="D67" s="193">
        <v>-2151</v>
      </c>
      <c r="E67" s="28"/>
      <c r="F67" s="84">
        <f>6167+3</f>
        <v>6170</v>
      </c>
      <c r="G67" s="28"/>
      <c r="H67" s="84">
        <v>-2151</v>
      </c>
    </row>
    <row r="68" spans="1:10" ht="22" x14ac:dyDescent="0.7">
      <c r="A68" s="194" t="s">
        <v>195</v>
      </c>
      <c r="B68" s="85">
        <f>SUM(B66:B67)</f>
        <v>-400325</v>
      </c>
      <c r="C68" s="195"/>
      <c r="D68" s="85">
        <f>SUM(D66:D67)</f>
        <v>-158106</v>
      </c>
      <c r="E68" s="79"/>
      <c r="F68" s="85">
        <f>SUM(F66:F67)</f>
        <v>-454399</v>
      </c>
      <c r="G68" s="79"/>
      <c r="H68" s="85">
        <f>SUM(H66:H67)</f>
        <v>-93200</v>
      </c>
    </row>
    <row r="69" spans="1:10" x14ac:dyDescent="0.65">
      <c r="A69" s="189" t="s">
        <v>81</v>
      </c>
      <c r="B69" s="186">
        <f>'BS 3-5'!E9</f>
        <v>566375</v>
      </c>
      <c r="C69" s="187"/>
      <c r="D69" s="186">
        <v>378289</v>
      </c>
      <c r="E69" s="28"/>
      <c r="F69" s="86">
        <f>'BS 3-5'!I9</f>
        <v>509004</v>
      </c>
      <c r="G69" s="28"/>
      <c r="H69" s="86">
        <v>175816</v>
      </c>
      <c r="J69" s="199"/>
    </row>
    <row r="70" spans="1:10" ht="22.5" thickBot="1" x14ac:dyDescent="0.75">
      <c r="A70" s="194" t="s">
        <v>175</v>
      </c>
      <c r="B70" s="87">
        <f>SUM(B68:B69)</f>
        <v>166050</v>
      </c>
      <c r="C70" s="195"/>
      <c r="D70" s="87">
        <f>SUM(D68:D69)</f>
        <v>220183</v>
      </c>
      <c r="E70" s="79"/>
      <c r="F70" s="87">
        <f>SUM(F68:F69)</f>
        <v>54605</v>
      </c>
      <c r="G70" s="79"/>
      <c r="H70" s="87">
        <f>SUM(H68:H69)</f>
        <v>82616</v>
      </c>
      <c r="I70" s="200" t="b">
        <f>'BS 3-5'!G9=F70</f>
        <v>1</v>
      </c>
      <c r="J70" s="199" t="b">
        <f>B70='BS 3-5'!C9</f>
        <v>1</v>
      </c>
    </row>
    <row r="71" spans="1:10" ht="22.5" thickTop="1" x14ac:dyDescent="0.7">
      <c r="A71" s="194"/>
      <c r="B71" s="197"/>
      <c r="C71" s="195"/>
      <c r="D71" s="197"/>
      <c r="E71" s="79"/>
      <c r="F71" s="81"/>
      <c r="G71" s="79"/>
      <c r="H71" s="81"/>
    </row>
    <row r="72" spans="1:10" ht="22" x14ac:dyDescent="0.7">
      <c r="A72" s="201" t="s">
        <v>116</v>
      </c>
      <c r="B72" s="197"/>
      <c r="C72" s="195"/>
      <c r="D72" s="197"/>
      <c r="E72" s="79"/>
      <c r="F72" s="81"/>
      <c r="G72" s="79"/>
      <c r="H72" s="81"/>
    </row>
    <row r="73" spans="1:10" x14ac:dyDescent="0.65">
      <c r="A73" t="s">
        <v>157</v>
      </c>
      <c r="B73" s="28">
        <v>0</v>
      </c>
      <c r="C73"/>
      <c r="D73" s="28">
        <v>4170</v>
      </c>
      <c r="E73" s="28"/>
      <c r="F73" s="28">
        <v>0</v>
      </c>
      <c r="G73" s="28"/>
      <c r="H73" s="28">
        <v>4170</v>
      </c>
    </row>
    <row r="74" spans="1:10" x14ac:dyDescent="0.65">
      <c r="D74" s="181"/>
    </row>
  </sheetData>
  <mergeCells count="14">
    <mergeCell ref="B3:D3"/>
    <mergeCell ref="F3:H3"/>
    <mergeCell ref="B4:D4"/>
    <mergeCell ref="F4:H4"/>
    <mergeCell ref="B5:D5"/>
    <mergeCell ref="F5:H5"/>
    <mergeCell ref="B55:H55"/>
    <mergeCell ref="B7:H7"/>
    <mergeCell ref="B51:D51"/>
    <mergeCell ref="F51:H51"/>
    <mergeCell ref="B52:D52"/>
    <mergeCell ref="F52:H52"/>
    <mergeCell ref="B53:D53"/>
    <mergeCell ref="F53:H53"/>
  </mergeCells>
  <pageMargins left="0.79" right="0.79" top="0.48" bottom="0.51" header="0.51" footer="0.51"/>
  <pageSetup paperSize="9" scale="77" firstPageNumber="12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PL(3) 6</vt:lpstr>
      <vt:lpstr>PL(9) 7</vt:lpstr>
      <vt:lpstr>SH 8-9</vt:lpstr>
      <vt:lpstr>SH 10-11</vt:lpstr>
      <vt:lpstr>CF 12-13</vt:lpstr>
      <vt:lpstr>'BS 3-5'!Print_Area</vt:lpstr>
      <vt:lpstr>'CF 12-13'!Print_Area</vt:lpstr>
      <vt:lpstr>'PL(3) 6'!Print_Area</vt:lpstr>
      <vt:lpstr>'PL(9)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Klinsukon, Yendee</cp:lastModifiedBy>
  <cp:lastPrinted>2022-11-08T13:04:59Z</cp:lastPrinted>
  <dcterms:created xsi:type="dcterms:W3CDTF">2006-01-06T08:39:44Z</dcterms:created>
  <dcterms:modified xsi:type="dcterms:W3CDTF">2022-11-11T08:54:55Z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