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\AO\AOCS\Conso\Consolidation_2022\Q3 2022\ชุดยื่นตลาด\"/>
    </mc:Choice>
  </mc:AlternateContent>
  <xr:revisionPtr revIDLastSave="0" documentId="8_{40EBE7FD-FBFC-4814-A2AD-F19B7D18F653}" xr6:coauthVersionLast="47" xr6:coauthVersionMax="47" xr10:uidLastSave="{00000000-0000-0000-0000-000000000000}"/>
  <bookViews>
    <workbookView xWindow="-110" yWindow="-110" windowWidth="19420" windowHeight="10420" activeTab="3"/>
  </bookViews>
  <sheets>
    <sheet name="BS&amp;PL" sheetId="1" r:id="rId1"/>
    <sheet name="Consolidated" sheetId="2" r:id="rId2"/>
    <sheet name="The Company" sheetId="3" r:id="rId3"/>
    <sheet name="Cash Flow" sheetId="5" r:id="rId4"/>
  </sheets>
  <definedNames>
    <definedName name="_xlnm.Print_Area" localSheetId="0">'BS&amp;PL'!$A$1:$K$189</definedName>
    <definedName name="_xlnm.Print_Area" localSheetId="3">'Cash Flow'!$A$1:$K$85</definedName>
    <definedName name="_xlnm.Print_Area" localSheetId="1">Consolidated!$A$1:$U$29</definedName>
    <definedName name="_xlnm.Print_Area" localSheetId="2">'The Company'!$A$1:$Q$28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5" l="1"/>
  <c r="I67" i="5"/>
  <c r="I59" i="5"/>
  <c r="I63" i="1"/>
  <c r="I53" i="1"/>
  <c r="I119" i="1"/>
  <c r="G119" i="1"/>
  <c r="K119" i="1"/>
  <c r="I125" i="1"/>
  <c r="E162" i="1"/>
  <c r="K181" i="1"/>
  <c r="K182" i="1"/>
  <c r="I181" i="1"/>
  <c r="I182" i="1"/>
  <c r="G181" i="1"/>
  <c r="G182" i="1"/>
  <c r="E181" i="1"/>
  <c r="E182" i="1"/>
  <c r="K168" i="1"/>
  <c r="I168" i="1"/>
  <c r="G168" i="1"/>
  <c r="E168" i="1"/>
  <c r="K162" i="1"/>
  <c r="I162" i="1"/>
  <c r="G162" i="1"/>
  <c r="K138" i="1"/>
  <c r="K139" i="1"/>
  <c r="I138" i="1"/>
  <c r="I139" i="1"/>
  <c r="G138" i="1"/>
  <c r="G139" i="1"/>
  <c r="E138" i="1"/>
  <c r="E139" i="1"/>
  <c r="K125" i="1"/>
  <c r="G125" i="1"/>
  <c r="E125" i="1"/>
  <c r="G126" i="1"/>
  <c r="G129" i="1"/>
  <c r="G131" i="1"/>
  <c r="E119" i="1"/>
  <c r="E126" i="1"/>
  <c r="E129" i="1"/>
  <c r="E131" i="1"/>
  <c r="E144" i="1"/>
  <c r="I126" i="1"/>
  <c r="I129" i="1"/>
  <c r="I131" i="1"/>
  <c r="I144" i="1"/>
  <c r="E169" i="1"/>
  <c r="E172" i="1"/>
  <c r="E174" i="1"/>
  <c r="E184" i="1"/>
  <c r="G169" i="1"/>
  <c r="G172" i="1"/>
  <c r="G174" i="1"/>
  <c r="G187" i="1"/>
  <c r="I169" i="1"/>
  <c r="I172" i="1"/>
  <c r="I174" i="1"/>
  <c r="I187" i="1"/>
  <c r="K169" i="1"/>
  <c r="K172" i="1"/>
  <c r="K174" i="1"/>
  <c r="K187" i="1"/>
  <c r="K126" i="1"/>
  <c r="K129" i="1"/>
  <c r="K131" i="1"/>
  <c r="K144" i="1"/>
  <c r="G144" i="1"/>
  <c r="G141" i="1"/>
  <c r="E19" i="1"/>
  <c r="G19" i="1"/>
  <c r="I19" i="1"/>
  <c r="K19" i="1"/>
  <c r="E141" i="1"/>
  <c r="G184" i="1"/>
  <c r="I141" i="1"/>
  <c r="E187" i="1"/>
  <c r="K184" i="1"/>
  <c r="I184" i="1"/>
  <c r="K141" i="1"/>
  <c r="Q21" i="3"/>
  <c r="K19" i="3"/>
  <c r="I19" i="3"/>
  <c r="G19" i="3"/>
  <c r="O25" i="3"/>
  <c r="O26" i="3"/>
  <c r="O18" i="3"/>
  <c r="Q18" i="3"/>
  <c r="Q18" i="2"/>
  <c r="S18" i="2"/>
  <c r="Q26" i="2"/>
  <c r="U18" i="2"/>
  <c r="K67" i="5"/>
  <c r="G67" i="5"/>
  <c r="E67" i="5"/>
  <c r="K59" i="5"/>
  <c r="G59" i="5"/>
  <c r="K95" i="1"/>
  <c r="K94" i="1"/>
  <c r="K93" i="1"/>
  <c r="K90" i="1"/>
  <c r="K89" i="1"/>
  <c r="G94" i="1"/>
  <c r="G93" i="1"/>
  <c r="G91" i="1"/>
  <c r="G90" i="1"/>
  <c r="G89" i="1"/>
  <c r="S15" i="2"/>
  <c r="S13" i="2"/>
  <c r="S21" i="2"/>
  <c r="O23" i="2"/>
  <c r="S23" i="2"/>
  <c r="U21" i="2"/>
  <c r="G95" i="1"/>
  <c r="Q16" i="3"/>
  <c r="Q14" i="3"/>
  <c r="E66" i="1"/>
  <c r="G66" i="1"/>
  <c r="I66" i="1"/>
  <c r="K66" i="1"/>
  <c r="Q25" i="3"/>
  <c r="S26" i="2"/>
  <c r="U26" i="2"/>
  <c r="S22" i="2"/>
  <c r="S14" i="2"/>
  <c r="U15" i="2"/>
  <c r="Q16" i="2"/>
  <c r="Q19" i="2"/>
  <c r="Q15" i="3"/>
  <c r="O24" i="3"/>
  <c r="O17" i="3"/>
  <c r="O19" i="3"/>
  <c r="U13" i="2"/>
  <c r="I95" i="1"/>
  <c r="Q17" i="3"/>
  <c r="Q19" i="3"/>
  <c r="U14" i="2"/>
  <c r="U16" i="2"/>
  <c r="U19" i="2"/>
  <c r="Q24" i="2"/>
  <c r="Q27" i="2"/>
  <c r="S24" i="2"/>
  <c r="S27" i="2"/>
  <c r="M16" i="2"/>
  <c r="M19" i="2"/>
  <c r="M22" i="3"/>
  <c r="I9" i="5"/>
  <c r="I29" i="5"/>
  <c r="I38" i="5"/>
  <c r="I44" i="5"/>
  <c r="K24" i="3"/>
  <c r="K26" i="3"/>
  <c r="I24" i="3"/>
  <c r="I26" i="3"/>
  <c r="I90" i="1"/>
  <c r="G24" i="3"/>
  <c r="M17" i="3"/>
  <c r="M19" i="3"/>
  <c r="K17" i="3"/>
  <c r="I17" i="3"/>
  <c r="G17" i="3"/>
  <c r="K24" i="2"/>
  <c r="I24" i="2"/>
  <c r="G24" i="2"/>
  <c r="E24" i="2"/>
  <c r="O16" i="2"/>
  <c r="O19" i="2"/>
  <c r="K16" i="2"/>
  <c r="K19" i="2"/>
  <c r="I16" i="2"/>
  <c r="I19" i="2"/>
  <c r="G16" i="2"/>
  <c r="G19" i="2"/>
  <c r="E16" i="2"/>
  <c r="E19" i="2"/>
  <c r="K58" i="1"/>
  <c r="I58" i="1"/>
  <c r="G58" i="1"/>
  <c r="E58" i="1"/>
  <c r="K28" i="1"/>
  <c r="I28" i="1"/>
  <c r="G28" i="1"/>
  <c r="E28" i="1"/>
  <c r="I69" i="5"/>
  <c r="I71" i="5"/>
  <c r="G96" i="1"/>
  <c r="G26" i="3"/>
  <c r="I89" i="1"/>
  <c r="I93" i="1"/>
  <c r="I27" i="2"/>
  <c r="E91" i="1"/>
  <c r="S16" i="2"/>
  <c r="S19" i="2"/>
  <c r="O24" i="2"/>
  <c r="O27" i="2"/>
  <c r="K27" i="2"/>
  <c r="E93" i="1"/>
  <c r="E27" i="2"/>
  <c r="E89" i="1"/>
  <c r="G27" i="2"/>
  <c r="E90" i="1"/>
  <c r="K67" i="1"/>
  <c r="G67" i="1"/>
  <c r="G29" i="1"/>
  <c r="I29" i="1"/>
  <c r="Q23" i="3"/>
  <c r="I67" i="1"/>
  <c r="E67" i="1"/>
  <c r="K29" i="1"/>
  <c r="E29" i="1"/>
  <c r="K96" i="1"/>
  <c r="G9" i="5"/>
  <c r="G29" i="5"/>
  <c r="G38" i="5"/>
  <c r="G44" i="5"/>
  <c r="E95" i="1"/>
  <c r="K97" i="1"/>
  <c r="G97" i="1"/>
  <c r="U23" i="2"/>
  <c r="G69" i="5"/>
  <c r="G71" i="5"/>
  <c r="E9" i="5"/>
  <c r="K9" i="5"/>
  <c r="K29" i="5"/>
  <c r="K38" i="5"/>
  <c r="K44" i="5"/>
  <c r="Q22" i="3"/>
  <c r="Q24" i="3"/>
  <c r="Q26" i="3"/>
  <c r="K69" i="5"/>
  <c r="K71" i="5"/>
  <c r="E29" i="5"/>
  <c r="E38" i="5"/>
  <c r="M22" i="2"/>
  <c r="M24" i="2"/>
  <c r="M27" i="2"/>
  <c r="M24" i="3"/>
  <c r="M26" i="3"/>
  <c r="E44" i="5"/>
  <c r="E69" i="5"/>
  <c r="E71" i="5"/>
  <c r="U22" i="2"/>
  <c r="U24" i="2"/>
  <c r="U27" i="2"/>
  <c r="I94" i="1"/>
  <c r="I96" i="1"/>
  <c r="I97" i="1"/>
  <c r="E94" i="1"/>
  <c r="E96" i="1"/>
  <c r="E97" i="1"/>
</calcChain>
</file>

<file path=xl/comments1.xml><?xml version="1.0" encoding="utf-8"?>
<comments xmlns="http://schemas.openxmlformats.org/spreadsheetml/2006/main">
  <authors>
    <author>Thanyaluk.Suenitikul</author>
    <author>Kitiya Akaraphon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  <comment ref="I53" authorId="1" shapeId="0">
      <text>
        <r>
          <rPr>
            <b/>
            <sz val="9"/>
            <color indexed="81"/>
            <rFont val="Tahoma"/>
            <family val="2"/>
          </rPr>
          <t>Kitiya Akaraphon: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63" authorId="1" shapeId="0">
      <text>
        <r>
          <rPr>
            <b/>
            <sz val="9"/>
            <color indexed="81"/>
            <rFont val="Tahoma"/>
            <family val="2"/>
          </rPr>
          <t>Kitiya Akaraphon: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<sst xmlns="http://schemas.openxmlformats.org/spreadsheetml/2006/main" count="368" uniqueCount="211">
  <si>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</si>
  <si>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</si>
  <si>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</si>
  <si>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</si>
  <si>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</si>
  <si>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</si>
  <si>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</si>
  <si>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</si>
  <si>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</si>
  <si>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</si>
  <si>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</si>
  <si>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</si>
  <si>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</si>
  <si>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</si>
  <si>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</si>
  <si>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</si>
  <si>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</si>
  <si>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</si>
  <si>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</si>
  <si>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</si>
  <si>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</si>
  <si>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</si>
  <si>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</si>
  <si>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</si>
  <si>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</si>
  <si>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</si>
  <si>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</si>
  <si>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</si>
  <si>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</si>
  <si>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</si>
  <si>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</si>
  <si>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</si>
  <si>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</si>
  <si>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</si>
  <si>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</si>
  <si>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</si>
  <si>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</si>
  <si>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</si>
  <si>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</si>
  <si>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</si>
  <si>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</si>
  <si>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</si>
  <si>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</si>
  <si>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</si>
  <si>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</si>
  <si>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</si>
  <si>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</si>
  <si>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</si>
  <si>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</si>
  <si>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</si>
  <si>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</si>
  <si>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</si>
  <si>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</si>
  <si>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</si>
  <si>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</si>
  <si>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</si>
  <si>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</si>
  <si>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</si>
  <si>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</si>
  <si>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</si>
  <si>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</si>
  <si>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</si>
  <si>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</si>
  <si>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</si>
  <si>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</si>
  <si>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</si>
  <si>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</si>
  <si>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</si>
  <si>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</si>
  <si>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</si>
  <si>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</si>
  <si>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</si>
  <si>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</si>
  <si>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</si>
  <si>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</si>
  <si>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</si>
  <si>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</si>
  <si>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</si>
  <si>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</si>
  <si>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</si>
  <si>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</si>
  <si>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</si>
  <si>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</si>
  <si>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</si>
  <si>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</si>
  <si>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</si>
  <si>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</si>
  <si>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</si>
  <si>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</si>
  <si>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</si>
  <si>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</si>
  <si>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</si>
  <si>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</si>
  <si>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</si>
  <si>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</si>
  <si>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</si>
  <si>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</si>
  <si>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</si>
  <si>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</si>
  <si>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</si>
  <si>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</si>
  <si>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</si>
  <si>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</si>
  <si>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</si>
  <si>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 xml:space="preserve">   ชำระภายในหนึ่งปี</t>
  </si>
  <si>
    <t>รายการที่จะถูกบันทึกในส่วนของกำไรหรือขาดทุนในภายหลัง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</si>
  <si>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</si>
  <si>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</si>
  <si>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</si>
  <si>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</si>
  <si>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</si>
  <si>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</si>
  <si>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</si>
  <si>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</si>
  <si>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</si>
  <si>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</si>
  <si>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</si>
  <si>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</si>
  <si>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</si>
  <si>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</si>
  <si>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</si>
  <si>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ขาดทุนสำหรับงวด</t>
  </si>
  <si>
    <t>องค์ประกอบอื่นของ</t>
  </si>
  <si>
    <t xml:space="preserve">   รายได้เงินอุดหนุนจากรัฐบาล</t>
  </si>
  <si>
    <t>กำไร(ขาดทุน)สะสม</t>
  </si>
  <si>
    <t>ภาษีเงินได้</t>
  </si>
  <si>
    <t>ค่าใช้จ่ายในการขายและจัดจำหน่าย</t>
  </si>
  <si>
    <t>ขาดทุนต่อหุ้นขั้นพื้นฐาน (บาท)</t>
  </si>
  <si>
    <t xml:space="preserve">     ลูกหนี้อื่นจากการขายสินทรัพย์ถาวร</t>
  </si>
  <si>
    <t>ขาดทุนก่อนภาษี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</si>
  <si>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</si>
  <si>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</si>
  <si>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  สินทรัพย์ไม่หมุนเวียนอื่น</t>
  </si>
  <si>
    <t>เงินเบิกเกินบัญชีและเงินกู้ยืมระยะสั้นจากสถาบันการเงินเพิ่มขึ้น</t>
  </si>
  <si>
    <t>รายการปรับกระทบยอดขาดทุนก่อนภาษีเป็นเงินสดรับ (จ่าย)</t>
  </si>
  <si>
    <t xml:space="preserve">      หุ้นสามัญ 1,500,000,000 หุ้น มูลค่าหุ้นละ 1 บาท</t>
  </si>
  <si>
    <t xml:space="preserve">   ตัดจำหน่ายกำไรรอการรับรู้จากการขายและเช่ากลับคืน</t>
  </si>
  <si>
    <t xml:space="preserve">สินทรัพย์สิทธิการใช้ </t>
  </si>
  <si>
    <t>หนี้สินทางการเงินหมุนเวียนอื่น</t>
  </si>
  <si>
    <t>รายได้จากสัญญาที่ทำกับลูกค้า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</si>
  <si>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</si>
  <si>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</si>
  <si>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</t>
  </si>
  <si>
    <t>รายได้ค่าเช่า</t>
  </si>
  <si>
    <t>หนี้สินตามสัญญาเช่า - สุทธิจากส่วนที่ถึงกำหนดชำระ</t>
  </si>
  <si>
    <t xml:space="preserve">   ตัดจำหน่ายสินทรัพย์สิทธิการใช้</t>
  </si>
  <si>
    <t>เงินเบิกเกินบัญชีและเงินกู้ยืมระยะสั้นจากสถาบันการเงินลดลง</t>
  </si>
  <si>
    <t>หนี้สินและส่วนของผู้ถือหุ้น (ต่อ)</t>
  </si>
  <si>
    <t>(หน่วย: พันบาท ยกเว้นขาดทุนต่อหุ้นแสดงเป็นบาท)</t>
  </si>
  <si>
    <t xml:space="preserve">   ขาดทุน(กำไร)จากการจำหน่ายที่ดิน อาคารและอุปกรณ์</t>
  </si>
  <si>
    <t>หนี้สินภาษีเงินได้รอการตัดบัญชี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</si>
  <si>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</si>
  <si>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</si>
  <si>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</si>
  <si>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</si>
  <si>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 xml:space="preserve">   เงินสดจ่ายผลประโยชน์ระยะยาวของพนักงาน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</si>
  <si>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</si>
  <si>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</si>
  <si>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ขาดทุนจากการตัดจำหน่ายที่ดิน อาคารและอุปกรณ์ </t>
  </si>
  <si>
    <t>ของส่วนของ</t>
  </si>
  <si>
    <t>ยอดคงเหลือ ณ วันที่ 1 มกราคม 2564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</si>
  <si>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</si>
  <si>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</si>
  <si>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</si>
  <si>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</si>
  <si>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เงินสดรับจากดอกเบี้ย</t>
  </si>
  <si>
    <t>2, 3</t>
  </si>
  <si>
    <t xml:space="preserve">     โอนตั๋วสัญญาใช้เงินเป็นเงินกู้ยืมระยะยาวจากการปรับโครงสร้างหนี้</t>
  </si>
  <si>
    <t xml:space="preserve">     หักกลบลูกหนี้อื่นจากการขายสินทรัพย์ถาวรกับเจ้าหนี้การค้าและเจ้าหนี้อื่น</t>
  </si>
  <si>
    <t>ผลต่างจากการแปลงค่างบการเงินลดลง</t>
  </si>
  <si>
    <t>กำไร (ขาดทุน) จากการดำเนินงานก่อนการเปลี่ยนแปลงในสินทรัพย์</t>
  </si>
  <si>
    <t>เงินให้กู้ยืมระยะสั้นแก่กิจการที่เกี่ยวข้องกันลดลง</t>
  </si>
  <si>
    <t>กำไรขาดทุน:</t>
  </si>
  <si>
    <t xml:space="preserve">   รายได้เงินปันผล</t>
  </si>
  <si>
    <t>เงินปันผลรับ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</si>
  <si>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</si>
  <si>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</si>
  <si>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กำไรขาดทุนเบ็ดเสร็จอื่นสำหรับงวด</t>
  </si>
  <si>
    <t xml:space="preserve">   ขาดทุน(กำไร)จากอัตราแลกเปลี่ยนที่ยังไม่เกิดขึ้นจริง</t>
  </si>
  <si>
    <t xml:space="preserve">     เจ้าหนี้อื่นจากการซื้อสินทรัพย์ถาวร</t>
  </si>
  <si>
    <t>ยอดคงเหลือ ณ วันที่ 1 มกราคม 2565</t>
  </si>
  <si>
    <t xml:space="preserve"> 31 ธันวาคม 2564</t>
  </si>
  <si>
    <t>กำไรจากอัตราแลกเปลี่ยน</t>
  </si>
  <si>
    <t xml:space="preserve">   ขาดทุน(กำไร)จากการปรับมูลค่ายุติธรรมของเครื่องมือทางการเงิน</t>
  </si>
  <si>
    <t>ภาษีเงินได้นิติบุคคลค้างจ่าย</t>
  </si>
  <si>
    <t>2, 9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</si>
  <si>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</si>
  <si>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</si>
  <si>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เงินสดและรายการเทียบเท่าเงินสดเพิ่มขึ้น(ลดลง)สุทธิ</t>
  </si>
  <si>
    <t xml:space="preserve">   เงินสดรับคืนค่าภาษี</t>
  </si>
  <si>
    <t xml:space="preserve">     โอนสินทรัพย์สิทธิการใช้เป็นสินทรัพย์ถาวร</t>
  </si>
  <si>
    <t>ขาดทุนจากการดำเนินงาน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</si>
  <si>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</si>
  <si>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โอนกลับค่าเผื่อการด้อยค่าของสินทรัพย์</t>
  </si>
  <si>
    <t xml:space="preserve">   ตัดจำหน่ายเจ้าหนี้ตามสัญญาเช่า</t>
  </si>
  <si>
    <t>เงินสดสุทธิจาก(ใช้ไปใน)กิจกรรมจัดหาเงิน</t>
  </si>
  <si>
    <t>ณ วันที่ 30 กันยายน 2565</t>
  </si>
  <si>
    <t xml:space="preserve"> 30 กันยายน 2565</t>
  </si>
  <si>
    <t xml:space="preserve">สำหรับงวดสามเดือนสิ้นสุดวันที่ 30 กันยายน 2565 </t>
  </si>
  <si>
    <t xml:space="preserve">สำหรับงวดเก้าเดือนสิ้นสุดวันที่ 30 กันยายน 2565 </t>
  </si>
  <si>
    <t>ยอดคงเหลือ ณ วันที่ 30 กันยายน 2564</t>
  </si>
  <si>
    <t>ยอดคงเหลือ ณ วันที่ 30 กันยายน 2565</t>
  </si>
  <si>
    <t>-</t>
  </si>
  <si>
    <t>เงินสดรับจากการขายและเช่ากลับคืน</t>
  </si>
  <si>
    <t>เงินสดจาก (ใช้ไปใน) กิจกรรมดำเนินงาน</t>
  </si>
  <si>
    <t xml:space="preserve">     สินทรัพย์สิทธิการใช้เพิ่มขึ้น</t>
  </si>
  <si>
    <t>เงินกู้ยืมระยะสั้นจากกิจการที่เกี่ยวข้องกันเพิ่มขึ้น</t>
  </si>
  <si>
    <t>รวมส่วนของผู้ถือหุ้น (ขาดทุนเกินทุน)</t>
  </si>
  <si>
    <t>โอนส่วนเกินทุนจากการตีราคาสินทรัพย์ไป</t>
  </si>
  <si>
    <t xml:space="preserve">   กำไร(ขาดทุน)สะสม</t>
  </si>
  <si>
    <t>โอนส่วนเกินทุนจากการตีราคาสินทรัพย์ไปกำไร(ขาดทุน)สะสม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</si>
</sst>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([$€-2]\ * #,##0.00_);_([$€-2]\ * \(#,##0.00\);_([$€-2]\ * &quot;-&quot;??_);_(@_)"/>
    <numFmt numFmtId="174" formatCode="#,##0_);[Blue]\(#,##0\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8" fillId="0" borderId="0"/>
    <xf numFmtId="0" fontId="12" fillId="0" borderId="0"/>
    <xf numFmtId="0" fontId="8" fillId="0" borderId="0"/>
    <xf numFmtId="0" fontId="6" fillId="0" borderId="0"/>
    <xf numFmtId="0" fontId="9" fillId="0" borderId="0"/>
    <xf numFmtId="0" fontId="8" fillId="0" borderId="0"/>
  </cellStyleXfs>
  <cellXfs count="119">
    <xf numFmtId="0" fontId="0" fillId="0" borderId="0" xfId="0"/>
    <xf numFmtId="37" fontId="2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169" fontId="2" fillId="0" borderId="0" xfId="3" applyNumberFormat="1" applyFont="1" applyFill="1" applyAlignment="1">
      <alignment horizontal="right"/>
    </xf>
    <xf numFmtId="169" fontId="2" fillId="0" borderId="0" xfId="3" applyNumberFormat="1" applyFont="1" applyFill="1" applyAlignment="1"/>
    <xf numFmtId="169" fontId="2" fillId="0" borderId="1" xfId="3" applyNumberFormat="1" applyFont="1" applyFill="1" applyBorder="1" applyAlignment="1"/>
    <xf numFmtId="169" fontId="2" fillId="0" borderId="0" xfId="0" applyNumberFormat="1" applyFont="1" applyFill="1" applyBorder="1" applyAlignment="1"/>
    <xf numFmtId="172" fontId="2" fillId="0" borderId="1" xfId="0" applyNumberFormat="1" applyFont="1" applyFill="1" applyBorder="1" applyAlignment="1">
      <alignment horizontal="center"/>
    </xf>
    <xf numFmtId="169" fontId="2" fillId="0" borderId="0" xfId="0" applyNumberFormat="1" applyFont="1" applyFill="1" applyAlignment="1"/>
    <xf numFmtId="0" fontId="1" fillId="0" borderId="0" xfId="0" applyFont="1" applyFill="1" applyAlignment="1"/>
    <xf numFmtId="17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74" fontId="2" fillId="0" borderId="0" xfId="0" applyNumberFormat="1" applyFont="1" applyFill="1" applyAlignment="1"/>
    <xf numFmtId="0" fontId="2" fillId="0" borderId="0" xfId="0" applyFont="1" applyFill="1" applyAlignment="1"/>
    <xf numFmtId="172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72" fontId="2" fillId="0" borderId="0" xfId="0" applyNumberFormat="1" applyFont="1" applyFill="1" applyAlignment="1"/>
    <xf numFmtId="172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2" fontId="2" fillId="0" borderId="0" xfId="0" applyNumberFormat="1" applyFont="1" applyFill="1" applyAlignment="1">
      <alignment horizontal="left"/>
    </xf>
    <xf numFmtId="169" fontId="2" fillId="0" borderId="1" xfId="0" applyNumberFormat="1" applyFont="1" applyFill="1" applyBorder="1" applyAlignment="1">
      <alignment horizontal="center"/>
    </xf>
    <xf numFmtId="172" fontId="2" fillId="0" borderId="0" xfId="0" quotePrefix="1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72" fontId="2" fillId="0" borderId="0" xfId="0" applyNumberFormat="1" applyFont="1" applyFill="1" applyAlignment="1">
      <alignment horizontal="right"/>
    </xf>
    <xf numFmtId="172" fontId="2" fillId="0" borderId="0" xfId="0" applyNumberFormat="1" applyFont="1" applyFill="1" applyBorder="1" applyAlignment="1">
      <alignment horizontal="right"/>
    </xf>
    <xf numFmtId="172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0" xfId="0" applyNumberFormat="1" applyFont="1" applyFill="1" applyAlignment="1"/>
    <xf numFmtId="169" fontId="2" fillId="0" borderId="2" xfId="0" applyNumberFormat="1" applyFont="1" applyFill="1" applyBorder="1" applyAlignment="1">
      <alignment horizontal="center"/>
    </xf>
    <xf numFmtId="172" fontId="1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left"/>
    </xf>
    <xf numFmtId="169" fontId="2" fillId="0" borderId="3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72" fontId="1" fillId="0" borderId="0" xfId="0" applyNumberFormat="1" applyFont="1" applyFill="1" applyBorder="1" applyAlignment="1"/>
    <xf numFmtId="169" fontId="2" fillId="0" borderId="1" xfId="0" applyNumberFormat="1" applyFont="1" applyFill="1" applyBorder="1" applyAlignment="1"/>
    <xf numFmtId="169" fontId="2" fillId="0" borderId="4" xfId="0" applyNumberFormat="1" applyFont="1" applyFill="1" applyBorder="1" applyAlignment="1">
      <alignment horizontal="center"/>
    </xf>
    <xf numFmtId="169" fontId="13" fillId="0" borderId="1" xfId="0" applyNumberFormat="1" applyFont="1" applyFill="1" applyBorder="1" applyAlignment="1">
      <alignment horizontal="right"/>
    </xf>
    <xf numFmtId="169" fontId="13" fillId="0" borderId="0" xfId="0" applyNumberFormat="1" applyFont="1" applyFill="1" applyAlignment="1"/>
    <xf numFmtId="169" fontId="13" fillId="0" borderId="1" xfId="3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9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 applyBorder="1" applyAlignment="1">
      <alignment horizontal="right"/>
    </xf>
    <xf numFmtId="169" fontId="2" fillId="0" borderId="2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171" fontId="2" fillId="0" borderId="0" xfId="0" applyNumberFormat="1" applyFont="1" applyFill="1" applyAlignment="1"/>
    <xf numFmtId="171" fontId="2" fillId="0" borderId="3" xfId="0" applyNumberFormat="1" applyFont="1" applyFill="1" applyBorder="1" applyAlignment="1">
      <alignment horizontal="right"/>
    </xf>
    <xf numFmtId="38" fontId="2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72" fontId="2" fillId="0" borderId="0" xfId="0" quotePrefix="1" applyNumberFormat="1" applyFont="1" applyFill="1" applyAlignment="1">
      <alignment horizontal="centerContinuous"/>
    </xf>
    <xf numFmtId="172" fontId="2" fillId="0" borderId="0" xfId="0" applyNumberFormat="1" applyFont="1" applyFill="1" applyAlignment="1">
      <alignment horizontal="centerContinuous"/>
    </xf>
    <xf numFmtId="172" fontId="2" fillId="0" borderId="0" xfId="0" applyNumberFormat="1" applyFont="1" applyFill="1" applyBorder="1" applyAlignment="1">
      <alignment horizontal="centerContinuous"/>
    </xf>
    <xf numFmtId="172" fontId="2" fillId="0" borderId="0" xfId="0" quotePrefix="1" applyNumberFormat="1" applyFont="1" applyFill="1" applyBorder="1" applyAlignment="1">
      <alignment horizontal="centerContinuous"/>
    </xf>
    <xf numFmtId="37" fontId="2" fillId="0" borderId="0" xfId="4" applyNumberFormat="1" applyFont="1" applyFill="1" applyAlignment="1"/>
    <xf numFmtId="0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right"/>
    </xf>
    <xf numFmtId="169" fontId="2" fillId="0" borderId="1" xfId="0" applyNumberFormat="1" applyFont="1" applyFill="1" applyBorder="1" applyAlignment="1">
      <alignment horizontal="right"/>
    </xf>
    <xf numFmtId="169" fontId="2" fillId="0" borderId="4" xfId="0" applyNumberFormat="1" applyFont="1" applyFill="1" applyBorder="1" applyAlignment="1">
      <alignment horizontal="right"/>
    </xf>
    <xf numFmtId="169" fontId="2" fillId="0" borderId="4" xfId="0" applyNumberFormat="1" applyFont="1" applyFill="1" applyBorder="1" applyAlignment="1"/>
    <xf numFmtId="169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Alignment="1"/>
    <xf numFmtId="169" fontId="2" fillId="0" borderId="0" xfId="3" applyNumberFormat="1" applyFont="1" applyFill="1" applyBorder="1" applyAlignment="1">
      <alignment horizontal="right"/>
    </xf>
    <xf numFmtId="49" fontId="14" fillId="0" borderId="0" xfId="0" applyNumberFormat="1" applyFont="1" applyFill="1" applyAlignment="1"/>
    <xf numFmtId="173" fontId="14" fillId="0" borderId="0" xfId="0" applyNumberFormat="1" applyFont="1" applyFill="1" applyAlignment="1">
      <alignment horizontal="right"/>
    </xf>
    <xf numFmtId="173" fontId="14" fillId="0" borderId="0" xfId="0" applyNumberFormat="1" applyFont="1" applyFill="1" applyBorder="1" applyAlignment="1">
      <alignment horizontal="right"/>
    </xf>
    <xf numFmtId="169" fontId="14" fillId="0" borderId="0" xfId="0" applyNumberFormat="1" applyFont="1" applyFill="1" applyAlignment="1"/>
    <xf numFmtId="49" fontId="4" fillId="0" borderId="0" xfId="2" applyNumberFormat="1" applyFont="1" applyFill="1" applyAlignment="1"/>
    <xf numFmtId="49" fontId="13" fillId="0" borderId="0" xfId="0" applyNumberFormat="1" applyFont="1" applyFill="1" applyAlignment="1"/>
    <xf numFmtId="173" fontId="13" fillId="0" borderId="0" xfId="0" applyNumberFormat="1" applyFont="1" applyFill="1" applyAlignment="1">
      <alignment horizontal="right"/>
    </xf>
    <xf numFmtId="173" fontId="13" fillId="0" borderId="0" xfId="0" applyNumberFormat="1" applyFont="1" applyFill="1" applyBorder="1" applyAlignment="1">
      <alignment horizontal="right"/>
    </xf>
    <xf numFmtId="169" fontId="14" fillId="0" borderId="0" xfId="0" applyNumberFormat="1" applyFont="1" applyFill="1" applyAlignment="1">
      <alignment horizontal="right"/>
    </xf>
    <xf numFmtId="49" fontId="2" fillId="0" borderId="0" xfId="2" applyNumberFormat="1" applyFont="1" applyFill="1" applyAlignment="1"/>
    <xf numFmtId="169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Border="1" applyAlignment="1">
      <alignment horizontal="right"/>
    </xf>
    <xf numFmtId="169" fontId="13" fillId="0" borderId="3" xfId="0" applyNumberFormat="1" applyFont="1" applyFill="1" applyBorder="1" applyAlignment="1">
      <alignment horizontal="right"/>
    </xf>
    <xf numFmtId="173" fontId="14" fillId="0" borderId="0" xfId="0" applyNumberFormat="1" applyFont="1" applyFill="1" applyAlignment="1"/>
    <xf numFmtId="171" fontId="2" fillId="0" borderId="0" xfId="0" applyNumberFormat="1" applyFont="1" applyFill="1" applyBorder="1" applyAlignment="1"/>
    <xf numFmtId="169" fontId="13" fillId="0" borderId="0" xfId="0" applyNumberFormat="1" applyFont="1" applyFill="1" applyBorder="1" applyAlignment="1"/>
    <xf numFmtId="169" fontId="2" fillId="0" borderId="1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72" fontId="2" fillId="0" borderId="5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72" fontId="9" fillId="0" borderId="0" xfId="0" applyNumberFormat="1" applyFont="1" applyFill="1"/>
    <xf numFmtId="172" fontId="9" fillId="0" borderId="0" xfId="0" applyNumberFormat="1" applyFont="1" applyFill="1" applyAlignment="1">
      <alignment horizontal="center"/>
    </xf>
    <xf numFmtId="169" fontId="9" fillId="0" borderId="1" xfId="0" applyNumberFormat="1" applyFont="1" applyFill="1" applyBorder="1"/>
    <xf numFmtId="169" fontId="9" fillId="0" borderId="0" xfId="0" applyNumberFormat="1" applyFont="1" applyFill="1"/>
    <xf numFmtId="169" fontId="9" fillId="0" borderId="6" xfId="0" applyNumberFormat="1" applyFont="1" applyFill="1" applyBorder="1" applyAlignment="1">
      <alignment horizontal="center"/>
    </xf>
    <xf numFmtId="172" fontId="7" fillId="0" borderId="0" xfId="0" applyNumberFormat="1" applyFont="1" applyFill="1" applyAlignment="1"/>
    <xf numFmtId="38" fontId="2" fillId="0" borderId="0" xfId="0" applyNumberFormat="1" applyFont="1" applyFill="1" applyAlignment="1"/>
    <xf numFmtId="0" fontId="1" fillId="2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2" fillId="0" borderId="0" xfId="0" applyFont="1" applyFill="1"/>
    <xf numFmtId="172" fontId="1" fillId="0" borderId="1" xfId="0" applyNumberFormat="1" applyFont="1" applyFill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2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Fill="1"/>
    <xf numFmtId="17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72" fontId="2" fillId="0" borderId="1" xfId="0" applyNumberFormat="1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7">
    <cellStyle name="Normal" xfId="0" builtinId="0"/>
    <cellStyle name="Normal 18" xfId="1"/>
    <cellStyle name="Normal 2" xfId="2"/>
    <cellStyle name="Normal 54" xfId="3"/>
    <cellStyle name="Normal_BS&amp;PLT Q1'2006" xfId="4"/>
    <cellStyle name="ปกติ 2 5" xfId="5"/>
    <cellStyle name="ปกติ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59266</xdr:colOff>
      <xdr:row>100</xdr:row>
      <xdr:rowOff>277812</xdr:rowOff>
    </xdr:from>
    <xdr:to>
      <xdr:col>1</xdr:col>
      <xdr:colOff>39681</xdr:colOff>
      <xdr:row>100</xdr:row>
      <xdr:rowOff>277812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CEED14F-440E-595D-6540-1B792D6804BA}"/>
            </a:ext>
          </a:extLst>
        </xdr:cNvPr>
        <xdr:cNvCxnSpPr/>
      </xdr:nvCxnSpPr>
      <xdr:spPr>
        <a:xfrm>
          <a:off x="52916" y="29752395"/>
          <a:ext cx="324114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103</xdr:row>
      <xdr:rowOff>203200</xdr:rowOff>
    </xdr:from>
    <xdr:to>
      <xdr:col>1</xdr:col>
      <xdr:colOff>0</xdr:colOff>
      <xdr:row>103</xdr:row>
      <xdr:rowOff>203200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667113B-2FE6-D4A8-27A8-F439CDEF2FFC}"/>
            </a:ext>
          </a:extLst>
        </xdr:cNvPr>
        <xdr:cNvCxnSpPr/>
      </xdr:nvCxnSpPr>
      <xdr:spPr>
        <a:xfrm>
          <a:off x="0" y="30550908"/>
          <a:ext cx="325437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0"/>
  <sheetViews>
    <sheetView showGridLines="0" view="pageBreakPreview" zoomScale="75" zoomScaleNormal="70" zoomScaleSheetLayoutView="75" workbookViewId="0">
      <selection activeCell="L105" sqref="L105"/>
    </sheetView>
  </sheetViews>
  <sheetFormatPr defaultColWidth="10.54296875" defaultRowHeight="24" customHeight="1"/>
  <cols>
    <col min="1" max="1" width="47.453125" style="4" customWidth="1"/>
    <col min="2" max="2" width="1.54296875" style="23" customWidth="1"/>
    <col min="3" max="3" width="8.1796875" style="23" customWidth="1"/>
    <col min="4" max="4" width="1.54296875" style="32" customWidth="1"/>
    <col min="5" max="5" width="14.54296875" style="23" customWidth="1"/>
    <col min="6" max="6" width="1.453125" style="23" customWidth="1"/>
    <col min="7" max="7" width="14.54296875" style="23" customWidth="1"/>
    <col min="8" max="8" width="1.453125" style="32" customWidth="1"/>
    <col min="9" max="9" width="14.54296875" style="23" customWidth="1"/>
    <col min="10" max="10" width="1.453125" style="23" customWidth="1"/>
    <col min="11" max="11" width="14.54296875" style="23" customWidth="1"/>
    <col min="12" max="16384" width="10.54296875" style="23"/>
  </cols>
  <sheetData>
    <row r="1" spans="1:11" s="26" customFormat="1" ht="24" customHeight="1">
      <c r="A1" s="115" t="s">
        <v>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26" customFormat="1" ht="24" customHeight="1">
      <c r="A2" s="39" t="s">
        <v>0</v>
      </c>
      <c r="B2" s="60"/>
      <c r="C2" s="61"/>
      <c r="D2" s="62"/>
      <c r="E2" s="61"/>
      <c r="F2" s="61"/>
      <c r="G2" s="60"/>
      <c r="H2" s="63"/>
      <c r="I2" s="60"/>
      <c r="J2" s="61"/>
      <c r="K2" s="60"/>
    </row>
    <row r="3" spans="1:11" s="64" customFormat="1" ht="24" customHeight="1">
      <c r="A3" s="115" t="s">
        <v>196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4" customHeight="1">
      <c r="A4" s="65"/>
      <c r="B4" s="61"/>
      <c r="C4" s="61"/>
      <c r="D4" s="62"/>
      <c r="E4" s="61"/>
      <c r="F4" s="61"/>
      <c r="G4" s="61"/>
      <c r="H4" s="62"/>
      <c r="I4" s="61"/>
      <c r="J4" s="61"/>
      <c r="K4" s="66" t="s">
        <v>110</v>
      </c>
    </row>
    <row r="5" spans="1:11" ht="24" customHeight="1">
      <c r="D5" s="18"/>
      <c r="E5" s="114" t="s">
        <v>1</v>
      </c>
      <c r="F5" s="114"/>
      <c r="G5" s="114"/>
      <c r="H5" s="18"/>
      <c r="I5" s="109"/>
      <c r="J5" s="109" t="s">
        <v>2</v>
      </c>
      <c r="K5" s="109"/>
    </row>
    <row r="6" spans="1:11" ht="24" customHeight="1">
      <c r="D6" s="18"/>
      <c r="E6" s="1" t="s">
        <v>106</v>
      </c>
      <c r="F6" s="2"/>
      <c r="G6" s="1" t="s">
        <v>106</v>
      </c>
      <c r="H6" s="18"/>
      <c r="I6" s="1" t="s">
        <v>106</v>
      </c>
      <c r="J6" s="2"/>
      <c r="K6" s="1" t="s">
        <v>106</v>
      </c>
    </row>
    <row r="7" spans="1:11" ht="24" customHeight="1">
      <c r="C7" s="67" t="s">
        <v>3</v>
      </c>
      <c r="D7" s="68"/>
      <c r="E7" s="3" t="s">
        <v>197</v>
      </c>
      <c r="F7" s="4"/>
      <c r="G7" s="3" t="s">
        <v>181</v>
      </c>
      <c r="H7" s="19"/>
      <c r="I7" s="3" t="s">
        <v>197</v>
      </c>
      <c r="J7" s="4"/>
      <c r="K7" s="3" t="s">
        <v>181</v>
      </c>
    </row>
    <row r="8" spans="1:11" ht="24" customHeight="1">
      <c r="C8" s="67"/>
      <c r="D8" s="68"/>
      <c r="E8" s="5" t="s">
        <v>107</v>
      </c>
      <c r="F8" s="4"/>
      <c r="G8" s="5" t="s">
        <v>108</v>
      </c>
      <c r="H8" s="19"/>
      <c r="I8" s="5" t="s">
        <v>107</v>
      </c>
      <c r="J8" s="4"/>
      <c r="K8" s="5" t="s">
        <v>108</v>
      </c>
    </row>
    <row r="9" spans="1:11" ht="24" customHeight="1">
      <c r="C9" s="67"/>
      <c r="D9" s="68"/>
      <c r="E9" s="5" t="s">
        <v>109</v>
      </c>
      <c r="F9" s="4"/>
      <c r="G9" s="5"/>
      <c r="H9" s="19"/>
      <c r="I9" s="5" t="s">
        <v>109</v>
      </c>
      <c r="J9" s="4"/>
      <c r="K9" s="5"/>
    </row>
    <row r="10" spans="1:11" ht="24" customHeight="1">
      <c r="A10" s="34" t="s">
        <v>4</v>
      </c>
      <c r="C10" s="4"/>
    </row>
    <row r="11" spans="1:11" ht="24" customHeight="1">
      <c r="A11" s="34" t="s">
        <v>5</v>
      </c>
      <c r="C11" s="59"/>
    </row>
    <row r="12" spans="1:11" ht="24" customHeight="1">
      <c r="A12" s="4" t="s">
        <v>6</v>
      </c>
      <c r="C12" s="59"/>
      <c r="D12" s="52"/>
      <c r="E12" s="51">
        <v>29710</v>
      </c>
      <c r="F12" s="51"/>
      <c r="G12" s="51">
        <v>19315</v>
      </c>
      <c r="H12" s="51"/>
      <c r="I12" s="51">
        <v>1822</v>
      </c>
      <c r="J12" s="51"/>
      <c r="K12" s="51">
        <v>1023</v>
      </c>
    </row>
    <row r="13" spans="1:11" ht="24" customHeight="1">
      <c r="A13" s="4" t="s">
        <v>80</v>
      </c>
      <c r="C13" s="59" t="s">
        <v>166</v>
      </c>
      <c r="D13" s="52"/>
      <c r="E13" s="52">
        <v>651339</v>
      </c>
      <c r="F13" s="52"/>
      <c r="G13" s="52">
        <v>1062210</v>
      </c>
      <c r="H13" s="52"/>
      <c r="I13" s="52">
        <v>294171</v>
      </c>
      <c r="J13" s="52"/>
      <c r="K13" s="52">
        <v>576390</v>
      </c>
    </row>
    <row r="14" spans="1:11" ht="24" customHeight="1">
      <c r="A14" s="4" t="s">
        <v>103</v>
      </c>
      <c r="C14" s="59">
        <v>2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52">
        <v>10000</v>
      </c>
    </row>
    <row r="15" spans="1:11" ht="24" customHeight="1">
      <c r="A15" s="54" t="s">
        <v>84</v>
      </c>
      <c r="B15" s="28"/>
      <c r="C15" s="59">
        <v>4</v>
      </c>
      <c r="D15" s="52"/>
      <c r="E15" s="51">
        <v>1392118</v>
      </c>
      <c r="F15" s="51"/>
      <c r="G15" s="51">
        <v>1565871</v>
      </c>
      <c r="H15" s="51"/>
      <c r="I15" s="51">
        <v>814938</v>
      </c>
      <c r="J15" s="51"/>
      <c r="K15" s="51">
        <v>976574</v>
      </c>
    </row>
    <row r="16" spans="1:11" ht="24" customHeight="1">
      <c r="A16" s="54" t="s">
        <v>119</v>
      </c>
      <c r="B16" s="28"/>
      <c r="C16" s="59"/>
      <c r="D16" s="52"/>
      <c r="E16" s="51">
        <v>6898</v>
      </c>
      <c r="F16" s="51"/>
      <c r="G16" s="51">
        <v>13399</v>
      </c>
      <c r="H16" s="51"/>
      <c r="I16" s="51">
        <v>1258</v>
      </c>
      <c r="J16" s="51"/>
      <c r="K16" s="51">
        <v>849</v>
      </c>
    </row>
    <row r="17" spans="1:11" ht="24" customHeight="1">
      <c r="A17" s="4" t="s">
        <v>93</v>
      </c>
      <c r="B17" s="26"/>
      <c r="C17" s="59"/>
      <c r="D17" s="52"/>
      <c r="E17" s="51">
        <v>66819</v>
      </c>
      <c r="F17" s="51"/>
      <c r="G17" s="51">
        <v>42047</v>
      </c>
      <c r="H17" s="51"/>
      <c r="I17" s="51">
        <v>62122</v>
      </c>
      <c r="J17" s="51"/>
      <c r="K17" s="51">
        <v>37405</v>
      </c>
    </row>
    <row r="18" spans="1:11" ht="24" customHeight="1">
      <c r="A18" s="4" t="s">
        <v>7</v>
      </c>
      <c r="C18" s="59"/>
      <c r="D18" s="52"/>
      <c r="E18" s="51">
        <v>81811</v>
      </c>
      <c r="F18" s="51"/>
      <c r="G18" s="51">
        <v>85720</v>
      </c>
      <c r="H18" s="51"/>
      <c r="I18" s="51">
        <v>40719</v>
      </c>
      <c r="J18" s="51"/>
      <c r="K18" s="51">
        <v>47324</v>
      </c>
    </row>
    <row r="19" spans="1:11" ht="24" customHeight="1">
      <c r="A19" s="34" t="s">
        <v>8</v>
      </c>
      <c r="C19" s="59"/>
      <c r="D19" s="52"/>
      <c r="E19" s="69">
        <f>SUM(E12:E18)</f>
        <v>2228695</v>
      </c>
      <c r="F19" s="51"/>
      <c r="G19" s="69">
        <f>SUM(G12:G18)</f>
        <v>2788562</v>
      </c>
      <c r="H19" s="51"/>
      <c r="I19" s="69">
        <f>SUM(I12:I18)</f>
        <v>1215030</v>
      </c>
      <c r="J19" s="51"/>
      <c r="K19" s="69">
        <f>SUM(K12:K18)</f>
        <v>1649565</v>
      </c>
    </row>
    <row r="20" spans="1:11" ht="24" customHeight="1">
      <c r="A20" s="34" t="s">
        <v>9</v>
      </c>
      <c r="C20" s="59"/>
      <c r="D20" s="52"/>
      <c r="E20" s="51"/>
      <c r="F20" s="51"/>
      <c r="G20" s="51"/>
      <c r="H20" s="51"/>
      <c r="I20" s="51"/>
      <c r="J20" s="51"/>
      <c r="K20" s="51"/>
    </row>
    <row r="21" spans="1:11" ht="24" customHeight="1">
      <c r="A21" s="4" t="s">
        <v>10</v>
      </c>
      <c r="C21" s="59">
        <v>5</v>
      </c>
      <c r="D21" s="52"/>
      <c r="E21" s="51" t="s">
        <v>202</v>
      </c>
      <c r="F21" s="51"/>
      <c r="G21" s="51">
        <v>0</v>
      </c>
      <c r="H21" s="51"/>
      <c r="I21" s="51">
        <v>2086872</v>
      </c>
      <c r="J21" s="51"/>
      <c r="K21" s="51">
        <v>2086872</v>
      </c>
    </row>
    <row r="22" spans="1:11" ht="24" customHeight="1">
      <c r="A22" s="54" t="s">
        <v>85</v>
      </c>
      <c r="B22" s="28"/>
      <c r="C22" s="59">
        <v>6</v>
      </c>
      <c r="D22" s="52"/>
      <c r="E22" s="51">
        <v>3506934</v>
      </c>
      <c r="F22" s="51"/>
      <c r="G22" s="51">
        <v>3766776</v>
      </c>
      <c r="H22" s="51"/>
      <c r="I22" s="51">
        <v>2148937</v>
      </c>
      <c r="J22" s="51"/>
      <c r="K22" s="51">
        <v>2284042</v>
      </c>
    </row>
    <row r="23" spans="1:11" ht="24" customHeight="1">
      <c r="A23" s="54" t="s">
        <v>137</v>
      </c>
      <c r="B23" s="28"/>
      <c r="C23" s="59"/>
      <c r="D23" s="23"/>
      <c r="E23" s="51">
        <v>73133</v>
      </c>
      <c r="F23" s="51"/>
      <c r="G23" s="51">
        <v>64858</v>
      </c>
      <c r="H23" s="51"/>
      <c r="I23" s="51">
        <v>5386</v>
      </c>
      <c r="J23" s="51"/>
      <c r="K23" s="51">
        <v>2241</v>
      </c>
    </row>
    <row r="24" spans="1:11" ht="24" customHeight="1">
      <c r="A24" s="22" t="s">
        <v>97</v>
      </c>
      <c r="B24" s="28"/>
      <c r="C24" s="59">
        <v>7</v>
      </c>
      <c r="D24" s="52"/>
      <c r="E24" s="51">
        <v>0</v>
      </c>
      <c r="F24" s="51"/>
      <c r="G24" s="51">
        <v>0</v>
      </c>
      <c r="H24" s="51"/>
      <c r="I24" s="51">
        <v>0</v>
      </c>
      <c r="J24" s="51"/>
      <c r="K24" s="51">
        <v>0</v>
      </c>
    </row>
    <row r="25" spans="1:11" ht="24" customHeight="1">
      <c r="A25" s="22" t="s">
        <v>96</v>
      </c>
      <c r="B25" s="28"/>
      <c r="C25" s="59"/>
      <c r="D25" s="52"/>
      <c r="E25" s="51">
        <v>56637</v>
      </c>
      <c r="F25" s="51"/>
      <c r="G25" s="51">
        <v>67008</v>
      </c>
      <c r="H25" s="51"/>
      <c r="I25" s="51">
        <v>35378</v>
      </c>
      <c r="J25" s="51"/>
      <c r="K25" s="51">
        <v>40744</v>
      </c>
    </row>
    <row r="26" spans="1:11" ht="24" customHeight="1">
      <c r="A26" s="22" t="s">
        <v>102</v>
      </c>
      <c r="B26" s="28"/>
      <c r="C26" s="59"/>
      <c r="D26" s="52"/>
      <c r="E26" s="51">
        <v>19683</v>
      </c>
      <c r="F26" s="51"/>
      <c r="G26" s="51">
        <v>33440</v>
      </c>
      <c r="H26" s="51"/>
      <c r="I26" s="51">
        <v>0</v>
      </c>
      <c r="J26" s="51"/>
      <c r="K26" s="51">
        <v>11815</v>
      </c>
    </row>
    <row r="27" spans="1:11" ht="24" customHeight="1">
      <c r="A27" s="4" t="s">
        <v>11</v>
      </c>
      <c r="D27" s="52"/>
      <c r="E27" s="70">
        <v>1165</v>
      </c>
      <c r="F27" s="51"/>
      <c r="G27" s="70">
        <v>1054</v>
      </c>
      <c r="H27" s="51"/>
      <c r="I27" s="70">
        <v>888</v>
      </c>
      <c r="J27" s="51"/>
      <c r="K27" s="70">
        <v>883</v>
      </c>
    </row>
    <row r="28" spans="1:11" ht="24" customHeight="1">
      <c r="A28" s="34" t="s">
        <v>12</v>
      </c>
      <c r="D28" s="52"/>
      <c r="E28" s="51">
        <f>SUM(E21:E27)</f>
        <v>3657552</v>
      </c>
      <c r="F28" s="51"/>
      <c r="G28" s="51">
        <f>SUM(G21:G27)</f>
        <v>3933136</v>
      </c>
      <c r="I28" s="11">
        <f>SUM(I21:I27)</f>
        <v>4277461</v>
      </c>
      <c r="J28" s="11"/>
      <c r="K28" s="11">
        <f>SUM(K21:K27)</f>
        <v>4426597</v>
      </c>
    </row>
    <row r="29" spans="1:11" ht="24" customHeight="1" thickBot="1">
      <c r="A29" s="34" t="s">
        <v>13</v>
      </c>
      <c r="D29" s="52"/>
      <c r="E29" s="71">
        <f>E19+E28</f>
        <v>5886247</v>
      </c>
      <c r="F29" s="51"/>
      <c r="G29" s="71">
        <f>G19+G28</f>
        <v>6721698</v>
      </c>
      <c r="I29" s="72">
        <f>SUM(I19+I28)</f>
        <v>5492491</v>
      </c>
      <c r="J29" s="9"/>
      <c r="K29" s="72">
        <f>SUM(K19+K28)</f>
        <v>6076162</v>
      </c>
    </row>
    <row r="30" spans="1:11" ht="24" customHeight="1" thickTop="1"/>
    <row r="31" spans="1:11" ht="24" customHeight="1">
      <c r="A31" s="4" t="s">
        <v>14</v>
      </c>
    </row>
    <row r="35" spans="1:11" s="26" customFormat="1" ht="24" customHeight="1">
      <c r="A35" s="115" t="s">
        <v>86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1:11" s="26" customFormat="1" ht="24" customHeight="1">
      <c r="A36" s="29" t="s">
        <v>15</v>
      </c>
      <c r="B36" s="60"/>
      <c r="C36" s="61"/>
      <c r="D36" s="62"/>
      <c r="E36" s="61"/>
      <c r="F36" s="61"/>
      <c r="G36" s="60"/>
      <c r="H36" s="63"/>
      <c r="I36" s="60"/>
      <c r="J36" s="61"/>
      <c r="K36" s="60"/>
    </row>
    <row r="37" spans="1:11" s="64" customFormat="1" ht="24" customHeight="1">
      <c r="A37" s="115" t="s">
        <v>196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1:11" ht="24" customHeight="1">
      <c r="A38" s="65"/>
      <c r="B38" s="61"/>
      <c r="C38" s="61"/>
      <c r="D38" s="62"/>
      <c r="E38" s="61"/>
      <c r="F38" s="61"/>
      <c r="G38" s="61"/>
      <c r="H38" s="62"/>
      <c r="I38" s="61"/>
      <c r="J38" s="61"/>
      <c r="K38" s="66" t="s">
        <v>110</v>
      </c>
    </row>
    <row r="39" spans="1:11" ht="24" customHeight="1">
      <c r="D39" s="18"/>
      <c r="E39" s="114" t="s">
        <v>1</v>
      </c>
      <c r="F39" s="114"/>
      <c r="G39" s="114"/>
      <c r="H39" s="18"/>
      <c r="I39" s="109"/>
      <c r="J39" s="109" t="s">
        <v>2</v>
      </c>
      <c r="K39" s="109"/>
    </row>
    <row r="40" spans="1:11" ht="24" customHeight="1">
      <c r="D40" s="18"/>
      <c r="E40" s="1" t="s">
        <v>106</v>
      </c>
      <c r="F40" s="2"/>
      <c r="G40" s="1" t="s">
        <v>106</v>
      </c>
      <c r="H40" s="18"/>
      <c r="I40" s="1" t="s">
        <v>106</v>
      </c>
      <c r="J40" s="2"/>
      <c r="K40" s="1" t="s">
        <v>106</v>
      </c>
    </row>
    <row r="41" spans="1:11" ht="24" customHeight="1">
      <c r="C41" s="67" t="s">
        <v>3</v>
      </c>
      <c r="D41" s="68"/>
      <c r="E41" s="3" t="s">
        <v>197</v>
      </c>
      <c r="F41" s="4"/>
      <c r="G41" s="3" t="s">
        <v>181</v>
      </c>
      <c r="H41" s="19"/>
      <c r="I41" s="3" t="s">
        <v>197</v>
      </c>
      <c r="J41" s="4"/>
      <c r="K41" s="3" t="s">
        <v>181</v>
      </c>
    </row>
    <row r="42" spans="1:11" ht="24" customHeight="1">
      <c r="C42" s="67"/>
      <c r="D42" s="68"/>
      <c r="E42" s="5" t="s">
        <v>107</v>
      </c>
      <c r="F42" s="4"/>
      <c r="G42" s="5" t="s">
        <v>108</v>
      </c>
      <c r="H42" s="19"/>
      <c r="I42" s="5" t="s">
        <v>107</v>
      </c>
      <c r="J42" s="4"/>
      <c r="K42" s="5" t="s">
        <v>108</v>
      </c>
    </row>
    <row r="43" spans="1:11" ht="24" customHeight="1">
      <c r="C43" s="67"/>
      <c r="D43" s="68"/>
      <c r="E43" s="5" t="s">
        <v>109</v>
      </c>
      <c r="F43" s="4"/>
      <c r="G43" s="5"/>
      <c r="H43" s="19"/>
      <c r="I43" s="5" t="s">
        <v>109</v>
      </c>
      <c r="J43" s="4"/>
      <c r="K43" s="5"/>
    </row>
    <row r="44" spans="1:11" ht="24" customHeight="1">
      <c r="A44" s="34" t="s">
        <v>16</v>
      </c>
      <c r="C44" s="4"/>
    </row>
    <row r="45" spans="1:11" ht="24" customHeight="1">
      <c r="A45" s="34" t="s">
        <v>17</v>
      </c>
      <c r="C45" s="4"/>
    </row>
    <row r="46" spans="1:11" ht="24" customHeight="1">
      <c r="A46" s="54" t="s">
        <v>18</v>
      </c>
      <c r="B46" s="28"/>
      <c r="D46" s="25"/>
      <c r="E46" s="24"/>
      <c r="F46" s="24"/>
      <c r="G46" s="24"/>
      <c r="H46" s="25"/>
      <c r="I46" s="24"/>
      <c r="J46" s="24"/>
      <c r="K46" s="24"/>
    </row>
    <row r="47" spans="1:11" ht="24" customHeight="1">
      <c r="A47" s="22" t="s">
        <v>19</v>
      </c>
      <c r="B47" s="28"/>
      <c r="C47" s="59">
        <v>8</v>
      </c>
      <c r="D47" s="21"/>
      <c r="E47" s="20">
        <v>3631375</v>
      </c>
      <c r="F47" s="20"/>
      <c r="G47" s="20">
        <v>3670903</v>
      </c>
      <c r="H47" s="20"/>
      <c r="I47" s="20">
        <v>2183884</v>
      </c>
      <c r="J47" s="20"/>
      <c r="K47" s="20">
        <v>2028050</v>
      </c>
    </row>
    <row r="48" spans="1:11" ht="24" customHeight="1">
      <c r="A48" s="54" t="s">
        <v>81</v>
      </c>
      <c r="B48" s="28"/>
      <c r="C48" s="59" t="s">
        <v>185</v>
      </c>
      <c r="D48" s="21"/>
      <c r="E48" s="20">
        <v>859531</v>
      </c>
      <c r="F48" s="20"/>
      <c r="G48" s="20">
        <v>1095920</v>
      </c>
      <c r="H48" s="20"/>
      <c r="I48" s="20">
        <v>979480</v>
      </c>
      <c r="J48" s="20"/>
      <c r="K48" s="20">
        <v>1279470</v>
      </c>
    </row>
    <row r="49" spans="1:11" ht="24" customHeight="1">
      <c r="A49" s="22" t="s">
        <v>94</v>
      </c>
      <c r="B49" s="28"/>
      <c r="C49" s="59">
        <v>2</v>
      </c>
      <c r="D49" s="21"/>
      <c r="E49" s="20">
        <v>0</v>
      </c>
      <c r="F49" s="20"/>
      <c r="G49" s="20">
        <v>0</v>
      </c>
      <c r="H49" s="20"/>
      <c r="I49" s="20">
        <v>741000</v>
      </c>
      <c r="J49" s="20"/>
      <c r="K49" s="20">
        <v>736000</v>
      </c>
    </row>
    <row r="50" spans="1:11" ht="24" customHeight="1">
      <c r="A50" s="54" t="s">
        <v>20</v>
      </c>
      <c r="B50" s="28"/>
      <c r="D50" s="21"/>
      <c r="E50" s="20"/>
      <c r="F50" s="20"/>
      <c r="G50" s="20"/>
      <c r="H50" s="20"/>
      <c r="I50" s="20"/>
      <c r="J50" s="20"/>
      <c r="K50" s="11"/>
    </row>
    <row r="51" spans="1:11" ht="24" customHeight="1">
      <c r="A51" s="22" t="s">
        <v>21</v>
      </c>
      <c r="B51" s="28"/>
      <c r="C51" s="59">
        <v>10</v>
      </c>
      <c r="D51" s="21"/>
      <c r="E51" s="20">
        <v>1087675</v>
      </c>
      <c r="F51" s="20"/>
      <c r="G51" s="20">
        <v>420000</v>
      </c>
      <c r="H51" s="20"/>
      <c r="I51" s="20">
        <v>1087675</v>
      </c>
      <c r="J51" s="20"/>
      <c r="K51" s="20">
        <v>420000</v>
      </c>
    </row>
    <row r="52" spans="1:11" ht="24" customHeight="1">
      <c r="A52" s="54" t="s">
        <v>142</v>
      </c>
      <c r="B52" s="28"/>
      <c r="C52" s="59"/>
      <c r="D52" s="21"/>
      <c r="F52" s="20"/>
      <c r="G52" s="20"/>
      <c r="H52" s="20"/>
      <c r="I52" s="20"/>
      <c r="J52" s="20"/>
      <c r="K52" s="11"/>
    </row>
    <row r="53" spans="1:11" ht="24" customHeight="1">
      <c r="A53" s="22" t="s">
        <v>104</v>
      </c>
      <c r="B53" s="28"/>
      <c r="C53" s="59"/>
      <c r="D53" s="21"/>
      <c r="E53" s="20">
        <v>23814</v>
      </c>
      <c r="F53" s="20"/>
      <c r="G53" s="20">
        <v>15947</v>
      </c>
      <c r="H53" s="20"/>
      <c r="I53" s="20">
        <f>1593+1</f>
        <v>1594</v>
      </c>
      <c r="J53" s="20"/>
      <c r="K53" s="20">
        <v>2819</v>
      </c>
    </row>
    <row r="54" spans="1:11" ht="24" customHeight="1">
      <c r="A54" s="22" t="s">
        <v>184</v>
      </c>
      <c r="B54" s="28"/>
      <c r="C54" s="59"/>
      <c r="D54" s="21"/>
      <c r="E54" s="20">
        <v>2068</v>
      </c>
      <c r="F54" s="20"/>
      <c r="G54" s="20">
        <v>0</v>
      </c>
      <c r="H54" s="20"/>
      <c r="I54" s="20">
        <v>0</v>
      </c>
      <c r="J54" s="20"/>
      <c r="K54" s="20">
        <v>0</v>
      </c>
    </row>
    <row r="55" spans="1:11" ht="24" customHeight="1">
      <c r="A55" s="22" t="s">
        <v>95</v>
      </c>
      <c r="B55" s="28"/>
      <c r="C55" s="59"/>
      <c r="D55" s="21"/>
      <c r="E55" s="20">
        <v>888</v>
      </c>
      <c r="F55" s="20"/>
      <c r="G55" s="20">
        <v>891</v>
      </c>
      <c r="H55" s="20"/>
      <c r="I55" s="20">
        <v>884</v>
      </c>
      <c r="J55" s="20"/>
      <c r="K55" s="20">
        <v>887</v>
      </c>
    </row>
    <row r="56" spans="1:11" ht="24" customHeight="1">
      <c r="A56" s="22" t="s">
        <v>138</v>
      </c>
      <c r="B56" s="28"/>
      <c r="C56" s="59"/>
      <c r="D56" s="23"/>
      <c r="E56" s="20">
        <v>0</v>
      </c>
      <c r="F56" s="20"/>
      <c r="G56" s="20">
        <v>3112</v>
      </c>
      <c r="H56" s="20"/>
      <c r="I56" s="20">
        <v>0</v>
      </c>
      <c r="J56" s="20"/>
      <c r="K56" s="20">
        <v>3112</v>
      </c>
    </row>
    <row r="57" spans="1:11" ht="24" customHeight="1">
      <c r="A57" s="4" t="s">
        <v>22</v>
      </c>
      <c r="C57" s="59"/>
      <c r="D57" s="21"/>
      <c r="E57" s="20">
        <v>33985</v>
      </c>
      <c r="F57" s="20"/>
      <c r="G57" s="20">
        <v>28640</v>
      </c>
      <c r="H57" s="20"/>
      <c r="I57" s="20">
        <v>12913</v>
      </c>
      <c r="J57" s="20"/>
      <c r="K57" s="20">
        <v>12263</v>
      </c>
    </row>
    <row r="58" spans="1:11" ht="24" customHeight="1">
      <c r="A58" s="34" t="s">
        <v>23</v>
      </c>
      <c r="C58" s="59"/>
      <c r="D58" s="21"/>
      <c r="E58" s="35">
        <f>SUM(E46:E57)</f>
        <v>5639336</v>
      </c>
      <c r="F58" s="20"/>
      <c r="G58" s="35">
        <f>SUM(G46:G57)</f>
        <v>5235413</v>
      </c>
      <c r="H58" s="20"/>
      <c r="I58" s="35">
        <f>SUM(I46:I57)</f>
        <v>5007430</v>
      </c>
      <c r="J58" s="20"/>
      <c r="K58" s="35">
        <f>SUM(K46:K57)</f>
        <v>4482601</v>
      </c>
    </row>
    <row r="59" spans="1:11" ht="24" customHeight="1">
      <c r="A59" s="34" t="s">
        <v>24</v>
      </c>
      <c r="C59" s="59"/>
      <c r="D59" s="21"/>
      <c r="E59" s="21"/>
      <c r="F59" s="21"/>
      <c r="G59" s="21"/>
      <c r="H59" s="21"/>
      <c r="I59" s="21"/>
      <c r="J59" s="21"/>
      <c r="K59" s="21"/>
    </row>
    <row r="60" spans="1:11" ht="24" customHeight="1">
      <c r="A60" s="4" t="s">
        <v>118</v>
      </c>
      <c r="C60" s="59"/>
      <c r="D60" s="21"/>
      <c r="E60" s="21"/>
      <c r="F60" s="20"/>
      <c r="G60" s="21"/>
      <c r="H60" s="20"/>
      <c r="I60" s="21"/>
      <c r="J60" s="20"/>
      <c r="K60" s="21"/>
    </row>
    <row r="61" spans="1:11" ht="24" customHeight="1">
      <c r="A61" s="4" t="s">
        <v>21</v>
      </c>
      <c r="C61" s="59">
        <v>10</v>
      </c>
      <c r="D61" s="21"/>
      <c r="E61" s="21">
        <v>0</v>
      </c>
      <c r="F61" s="20"/>
      <c r="G61" s="21">
        <v>682850</v>
      </c>
      <c r="H61" s="20"/>
      <c r="I61" s="21">
        <v>0</v>
      </c>
      <c r="J61" s="20"/>
      <c r="K61" s="21">
        <v>682850</v>
      </c>
    </row>
    <row r="62" spans="1:11" ht="24" customHeight="1">
      <c r="A62" s="4" t="s">
        <v>144</v>
      </c>
      <c r="C62" s="59"/>
      <c r="D62" s="21"/>
      <c r="E62" s="21"/>
      <c r="F62" s="20"/>
      <c r="G62" s="21"/>
      <c r="H62" s="20"/>
      <c r="I62" s="21"/>
      <c r="J62" s="20"/>
      <c r="K62" s="21"/>
    </row>
    <row r="63" spans="1:11" ht="24" customHeight="1">
      <c r="A63" s="4" t="s">
        <v>21</v>
      </c>
      <c r="C63" s="59"/>
      <c r="D63" s="21"/>
      <c r="E63" s="21">
        <v>45565</v>
      </c>
      <c r="F63" s="20"/>
      <c r="G63" s="21">
        <v>20093</v>
      </c>
      <c r="H63" s="20"/>
      <c r="I63" s="21">
        <f>3821+1</f>
        <v>3822</v>
      </c>
      <c r="J63" s="20"/>
      <c r="K63" s="21">
        <v>689</v>
      </c>
    </row>
    <row r="64" spans="1:11" ht="24" customHeight="1">
      <c r="A64" s="104" t="s">
        <v>150</v>
      </c>
      <c r="C64" s="59"/>
      <c r="D64" s="21"/>
      <c r="E64" s="21">
        <v>51715</v>
      </c>
      <c r="F64" s="20"/>
      <c r="G64" s="21">
        <v>61633</v>
      </c>
      <c r="H64" s="20"/>
      <c r="I64" s="21">
        <v>6407</v>
      </c>
      <c r="J64" s="20"/>
      <c r="K64" s="21">
        <v>0</v>
      </c>
    </row>
    <row r="65" spans="1:11" ht="24" customHeight="1">
      <c r="A65" s="4" t="s">
        <v>25</v>
      </c>
      <c r="C65" s="59"/>
      <c r="D65" s="21"/>
      <c r="E65" s="27">
        <v>234405</v>
      </c>
      <c r="F65" s="20"/>
      <c r="G65" s="27">
        <v>220090</v>
      </c>
      <c r="H65" s="20"/>
      <c r="I65" s="27">
        <v>113221</v>
      </c>
      <c r="J65" s="20"/>
      <c r="K65" s="27">
        <v>106368</v>
      </c>
    </row>
    <row r="66" spans="1:11" ht="24" customHeight="1">
      <c r="A66" s="34" t="s">
        <v>26</v>
      </c>
      <c r="C66" s="21"/>
      <c r="D66" s="21"/>
      <c r="E66" s="21">
        <f>SUM(E61:E65)</f>
        <v>331685</v>
      </c>
      <c r="F66" s="20"/>
      <c r="G66" s="21">
        <f>SUM(G61:G65)</f>
        <v>984666</v>
      </c>
      <c r="H66" s="21"/>
      <c r="I66" s="21">
        <f>SUM(I61:I65)</f>
        <v>123450</v>
      </c>
      <c r="J66" s="21"/>
      <c r="K66" s="21">
        <f>SUM(K61:K65)</f>
        <v>789907</v>
      </c>
    </row>
    <row r="67" spans="1:11" ht="24" customHeight="1">
      <c r="A67" s="34" t="s">
        <v>27</v>
      </c>
      <c r="C67" s="21"/>
      <c r="D67" s="21"/>
      <c r="E67" s="35">
        <f>E58+E66</f>
        <v>5971021</v>
      </c>
      <c r="F67" s="20"/>
      <c r="G67" s="35">
        <f>G58+G66</f>
        <v>6220079</v>
      </c>
      <c r="H67" s="21"/>
      <c r="I67" s="35">
        <f>I58+I66</f>
        <v>5130880</v>
      </c>
      <c r="J67" s="21"/>
      <c r="K67" s="35">
        <f>K58+K66</f>
        <v>5272508</v>
      </c>
    </row>
    <row r="68" spans="1:11" ht="24" customHeight="1">
      <c r="C68" s="31"/>
      <c r="D68" s="31"/>
      <c r="E68" s="31"/>
      <c r="G68" s="31"/>
      <c r="H68" s="31"/>
      <c r="I68" s="31"/>
      <c r="J68" s="31"/>
      <c r="K68" s="31"/>
    </row>
    <row r="69" spans="1:11" ht="24" customHeight="1">
      <c r="A69" s="4" t="s">
        <v>14</v>
      </c>
      <c r="C69" s="31"/>
      <c r="D69" s="31"/>
      <c r="E69" s="31"/>
      <c r="G69" s="31"/>
      <c r="H69" s="31"/>
      <c r="I69" s="31"/>
      <c r="J69" s="31"/>
      <c r="K69" s="31"/>
    </row>
    <row r="70" spans="1:11" ht="24" customHeight="1">
      <c r="C70" s="31"/>
      <c r="D70" s="31"/>
      <c r="E70" s="31"/>
      <c r="G70" s="31"/>
      <c r="H70" s="31"/>
      <c r="I70" s="31"/>
      <c r="J70" s="31"/>
      <c r="K70" s="31"/>
    </row>
    <row r="71" spans="1:11" ht="24" customHeight="1">
      <c r="C71" s="31"/>
      <c r="D71" s="31"/>
      <c r="E71" s="31"/>
      <c r="G71" s="31"/>
      <c r="H71" s="31"/>
      <c r="I71" s="31"/>
      <c r="J71" s="31"/>
      <c r="K71" s="31"/>
    </row>
    <row r="72" spans="1:11" ht="24" customHeight="1">
      <c r="C72" s="31"/>
      <c r="D72" s="31"/>
      <c r="E72" s="31"/>
      <c r="G72" s="31"/>
      <c r="H72" s="31"/>
      <c r="I72" s="31"/>
      <c r="J72" s="31"/>
      <c r="K72" s="31"/>
    </row>
    <row r="73" spans="1:11" ht="24" customHeight="1">
      <c r="C73" s="31"/>
      <c r="D73" s="31"/>
      <c r="E73" s="31"/>
      <c r="G73" s="31"/>
      <c r="H73" s="31"/>
      <c r="I73" s="31"/>
      <c r="J73" s="31"/>
      <c r="K73" s="31"/>
    </row>
    <row r="74" spans="1:11" s="26" customFormat="1" ht="24" customHeight="1">
      <c r="A74" s="115" t="s">
        <v>86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1" s="26" customFormat="1" ht="24" customHeight="1">
      <c r="A75" s="37" t="s">
        <v>15</v>
      </c>
      <c r="B75" s="60"/>
      <c r="C75" s="61"/>
      <c r="D75" s="62"/>
      <c r="E75" s="61"/>
      <c r="F75" s="61"/>
      <c r="G75" s="60"/>
      <c r="H75" s="63"/>
      <c r="I75" s="60"/>
      <c r="J75" s="61"/>
      <c r="K75" s="60"/>
    </row>
    <row r="76" spans="1:11" s="64" customFormat="1" ht="24" customHeight="1">
      <c r="A76" s="115" t="s">
        <v>196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</row>
    <row r="77" spans="1:11" ht="24" customHeight="1">
      <c r="A77" s="65"/>
      <c r="B77" s="61"/>
      <c r="C77" s="61"/>
      <c r="D77" s="62"/>
      <c r="E77" s="61"/>
      <c r="F77" s="61"/>
      <c r="G77" s="61"/>
      <c r="H77" s="62"/>
      <c r="I77" s="61"/>
      <c r="J77" s="61"/>
      <c r="K77" s="66" t="s">
        <v>110</v>
      </c>
    </row>
    <row r="78" spans="1:11" ht="24" customHeight="1">
      <c r="D78" s="18"/>
      <c r="E78" s="114" t="s">
        <v>1</v>
      </c>
      <c r="F78" s="114"/>
      <c r="G78" s="114"/>
      <c r="H78" s="18"/>
      <c r="I78" s="109"/>
      <c r="J78" s="109" t="s">
        <v>2</v>
      </c>
      <c r="K78" s="109"/>
    </row>
    <row r="79" spans="1:11" ht="24" customHeight="1">
      <c r="D79" s="18"/>
      <c r="E79" s="1" t="s">
        <v>106</v>
      </c>
      <c r="F79" s="2"/>
      <c r="G79" s="1" t="s">
        <v>106</v>
      </c>
      <c r="H79" s="18"/>
      <c r="I79" s="1" t="s">
        <v>106</v>
      </c>
      <c r="J79" s="2"/>
      <c r="K79" s="1" t="s">
        <v>106</v>
      </c>
    </row>
    <row r="80" spans="1:11" ht="24" customHeight="1">
      <c r="C80" s="67"/>
      <c r="D80" s="68"/>
      <c r="E80" s="3" t="s">
        <v>197</v>
      </c>
      <c r="F80" s="4"/>
      <c r="G80" s="3" t="s">
        <v>181</v>
      </c>
      <c r="H80" s="19"/>
      <c r="I80" s="3" t="s">
        <v>197</v>
      </c>
      <c r="J80" s="4"/>
      <c r="K80" s="3" t="s">
        <v>181</v>
      </c>
    </row>
    <row r="81" spans="1:11" ht="24" customHeight="1">
      <c r="C81" s="67"/>
      <c r="D81" s="68"/>
      <c r="E81" s="5" t="s">
        <v>107</v>
      </c>
      <c r="F81" s="4"/>
      <c r="G81" s="5" t="s">
        <v>108</v>
      </c>
      <c r="H81" s="19"/>
      <c r="I81" s="5" t="s">
        <v>107</v>
      </c>
      <c r="J81" s="4"/>
      <c r="K81" s="5" t="s">
        <v>108</v>
      </c>
    </row>
    <row r="82" spans="1:11" ht="24" customHeight="1">
      <c r="C82" s="67"/>
      <c r="D82" s="68"/>
      <c r="E82" s="5" t="s">
        <v>109</v>
      </c>
      <c r="F82" s="4"/>
      <c r="G82" s="5"/>
      <c r="H82" s="19"/>
      <c r="I82" s="5" t="s">
        <v>109</v>
      </c>
      <c r="J82" s="4"/>
      <c r="K82" s="5"/>
    </row>
    <row r="83" spans="1:11" ht="24" customHeight="1">
      <c r="A83" s="34" t="s">
        <v>147</v>
      </c>
      <c r="C83" s="4"/>
    </row>
    <row r="84" spans="1:11" ht="24" customHeight="1">
      <c r="A84" s="34" t="s">
        <v>28</v>
      </c>
      <c r="C84" s="4"/>
      <c r="D84" s="31"/>
      <c r="E84" s="30"/>
      <c r="G84" s="30"/>
      <c r="H84" s="31"/>
      <c r="I84" s="30"/>
      <c r="J84" s="30"/>
      <c r="K84" s="30"/>
    </row>
    <row r="85" spans="1:11" ht="24" customHeight="1">
      <c r="A85" s="4" t="s">
        <v>29</v>
      </c>
      <c r="C85" s="59"/>
      <c r="D85" s="31"/>
      <c r="E85" s="30"/>
      <c r="G85" s="30"/>
      <c r="H85" s="31"/>
      <c r="I85" s="30"/>
      <c r="J85" s="30"/>
      <c r="K85" s="30"/>
    </row>
    <row r="86" spans="1:11" ht="24" customHeight="1">
      <c r="A86" s="22" t="s">
        <v>30</v>
      </c>
      <c r="B86" s="28"/>
      <c r="C86" s="59"/>
      <c r="D86" s="31"/>
      <c r="E86" s="30"/>
      <c r="G86" s="30"/>
      <c r="H86" s="31"/>
      <c r="I86" s="30"/>
      <c r="J86" s="30"/>
      <c r="K86" s="30"/>
    </row>
    <row r="87" spans="1:11" ht="24" customHeight="1" thickBot="1">
      <c r="A87" s="22" t="s">
        <v>135</v>
      </c>
      <c r="B87" s="26"/>
      <c r="C87" s="59"/>
      <c r="D87" s="52"/>
      <c r="E87" s="73">
        <v>1500000</v>
      </c>
      <c r="F87" s="52"/>
      <c r="G87" s="73">
        <v>1500000</v>
      </c>
      <c r="H87" s="52"/>
      <c r="I87" s="73">
        <v>1500000</v>
      </c>
      <c r="J87" s="52"/>
      <c r="K87" s="73">
        <v>1500000</v>
      </c>
    </row>
    <row r="88" spans="1:11" ht="24" customHeight="1" thickTop="1">
      <c r="A88" s="22" t="s">
        <v>31</v>
      </c>
      <c r="B88" s="28"/>
      <c r="C88" s="59"/>
      <c r="D88" s="52"/>
      <c r="E88" s="51"/>
      <c r="F88" s="51"/>
      <c r="G88" s="51"/>
      <c r="H88" s="52"/>
      <c r="I88" s="51"/>
      <c r="J88" s="51"/>
      <c r="K88" s="51"/>
    </row>
    <row r="89" spans="1:11" ht="24" customHeight="1">
      <c r="A89" s="22" t="s">
        <v>135</v>
      </c>
      <c r="B89" s="26"/>
      <c r="C89" s="4"/>
      <c r="D89" s="52"/>
      <c r="E89" s="52">
        <f>Consolidated!E27</f>
        <v>1500000</v>
      </c>
      <c r="F89" s="52"/>
      <c r="G89" s="52">
        <f>Consolidated!E21</f>
        <v>1500000</v>
      </c>
      <c r="H89" s="52"/>
      <c r="I89" s="52">
        <f>'The Company'!G26</f>
        <v>1500000</v>
      </c>
      <c r="J89" s="52"/>
      <c r="K89" s="52">
        <f>'The Company'!G21</f>
        <v>1500000</v>
      </c>
    </row>
    <row r="90" spans="1:11" ht="24" customHeight="1">
      <c r="A90" s="4" t="s">
        <v>32</v>
      </c>
      <c r="C90" s="4"/>
      <c r="D90" s="52"/>
      <c r="E90" s="51">
        <f>Consolidated!G27</f>
        <v>700000</v>
      </c>
      <c r="F90" s="51"/>
      <c r="G90" s="51">
        <f>Consolidated!G21</f>
        <v>700000</v>
      </c>
      <c r="H90" s="52"/>
      <c r="I90" s="51">
        <f>'The Company'!I26</f>
        <v>700000</v>
      </c>
      <c r="J90" s="51"/>
      <c r="K90" s="51">
        <f>'The Company'!I21</f>
        <v>700000</v>
      </c>
    </row>
    <row r="91" spans="1:11" ht="24" customHeight="1">
      <c r="A91" s="4" t="s">
        <v>120</v>
      </c>
      <c r="C91" s="4"/>
      <c r="D91" s="52"/>
      <c r="E91" s="51">
        <f>Consolidated!I27</f>
        <v>207898</v>
      </c>
      <c r="F91" s="51"/>
      <c r="G91" s="51">
        <f>Consolidated!I21</f>
        <v>207898</v>
      </c>
      <c r="H91" s="52"/>
      <c r="I91" s="51">
        <v>0</v>
      </c>
      <c r="J91" s="51"/>
      <c r="K91" s="51">
        <v>0</v>
      </c>
    </row>
    <row r="92" spans="1:11" ht="24" customHeight="1">
      <c r="A92" s="22" t="s">
        <v>124</v>
      </c>
      <c r="B92" s="26"/>
      <c r="C92" s="59"/>
      <c r="D92" s="52"/>
      <c r="E92" s="51"/>
      <c r="F92" s="51"/>
      <c r="G92" s="51"/>
      <c r="H92" s="52"/>
      <c r="I92" s="51"/>
      <c r="J92" s="51"/>
      <c r="K92" s="51"/>
    </row>
    <row r="93" spans="1:11" ht="24" customHeight="1">
      <c r="A93" s="22" t="s">
        <v>33</v>
      </c>
      <c r="B93" s="26"/>
      <c r="C93" s="59"/>
      <c r="D93" s="52"/>
      <c r="E93" s="51">
        <f>Consolidated!K27</f>
        <v>120000</v>
      </c>
      <c r="F93" s="51"/>
      <c r="G93" s="51">
        <f>Consolidated!K21</f>
        <v>120000</v>
      </c>
      <c r="H93" s="52"/>
      <c r="I93" s="51">
        <f>'The Company'!K26</f>
        <v>120000</v>
      </c>
      <c r="J93" s="51"/>
      <c r="K93" s="51">
        <f>'The Company'!K21</f>
        <v>120000</v>
      </c>
    </row>
    <row r="94" spans="1:11" ht="24" customHeight="1">
      <c r="A94" s="74" t="s">
        <v>34</v>
      </c>
      <c r="B94" s="26"/>
      <c r="C94" s="52"/>
      <c r="D94" s="52"/>
      <c r="E94" s="52">
        <f>Consolidated!M27</f>
        <v>-3415644</v>
      </c>
      <c r="F94" s="52"/>
      <c r="G94" s="52">
        <f>Consolidated!M21</f>
        <v>-2913839</v>
      </c>
      <c r="H94" s="52"/>
      <c r="I94" s="52">
        <f>'The Company'!M26</f>
        <v>-2490385</v>
      </c>
      <c r="J94" s="52"/>
      <c r="K94" s="52">
        <f>'The Company'!M21</f>
        <v>-2066975</v>
      </c>
    </row>
    <row r="95" spans="1:11" ht="24" customHeight="1">
      <c r="A95" s="74" t="s">
        <v>35</v>
      </c>
      <c r="B95" s="26"/>
      <c r="C95" s="32"/>
      <c r="D95" s="52"/>
      <c r="E95" s="70">
        <f>Consolidated!S27</f>
        <v>802972</v>
      </c>
      <c r="F95" s="52"/>
      <c r="G95" s="70">
        <f>Consolidated!S21</f>
        <v>887560</v>
      </c>
      <c r="H95" s="52"/>
      <c r="I95" s="70">
        <f>'The Company'!O26</f>
        <v>531996</v>
      </c>
      <c r="J95" s="52"/>
      <c r="K95" s="70">
        <f>'The Company'!O21</f>
        <v>550629</v>
      </c>
    </row>
    <row r="96" spans="1:11" ht="24" customHeight="1">
      <c r="A96" s="29" t="s">
        <v>207</v>
      </c>
      <c r="B96" s="26"/>
      <c r="C96" s="52"/>
      <c r="D96" s="52"/>
      <c r="E96" s="70">
        <f>SUM(E89:E95)</f>
        <v>-84774</v>
      </c>
      <c r="F96" s="51"/>
      <c r="G96" s="70">
        <f>SUM(G89:G95)</f>
        <v>501619</v>
      </c>
      <c r="H96" s="52"/>
      <c r="I96" s="70">
        <f>SUM(I89:I95)</f>
        <v>361611</v>
      </c>
      <c r="J96" s="51"/>
      <c r="K96" s="70">
        <f>SUM(K89:K95)</f>
        <v>803654</v>
      </c>
    </row>
    <row r="97" spans="1:11" ht="24" customHeight="1" thickBot="1">
      <c r="A97" s="34" t="s">
        <v>36</v>
      </c>
      <c r="C97" s="52"/>
      <c r="D97" s="52"/>
      <c r="E97" s="73">
        <f>E67+E96</f>
        <v>5886247</v>
      </c>
      <c r="F97" s="51"/>
      <c r="G97" s="73">
        <f>G67+G96</f>
        <v>6721698</v>
      </c>
      <c r="H97" s="52"/>
      <c r="I97" s="73">
        <f>I67+I96</f>
        <v>5492491</v>
      </c>
      <c r="J97" s="51"/>
      <c r="K97" s="73">
        <f>K67+K96</f>
        <v>6076162</v>
      </c>
    </row>
    <row r="98" spans="1:11" ht="24" customHeight="1" thickTop="1">
      <c r="C98" s="52"/>
      <c r="D98" s="9"/>
      <c r="E98" s="51"/>
      <c r="F98" s="51"/>
      <c r="G98" s="51"/>
      <c r="H98" s="52"/>
      <c r="I98" s="51"/>
      <c r="J98" s="51"/>
      <c r="K98" s="51"/>
    </row>
    <row r="99" spans="1:11" ht="24" customHeight="1">
      <c r="A99" s="4" t="s">
        <v>14</v>
      </c>
    </row>
    <row r="100" spans="1:11" ht="24" customHeight="1">
      <c r="A100" s="33"/>
    </row>
    <row r="101" spans="1:11" ht="24" customHeight="1">
      <c r="A101" s="33"/>
      <c r="B101" s="32"/>
    </row>
    <row r="102" spans="1:11" ht="24" customHeight="1">
      <c r="A102" s="33"/>
      <c r="B102" s="32"/>
    </row>
    <row r="103" spans="1:11" ht="24" customHeight="1">
      <c r="A103" s="33"/>
      <c r="B103" s="22" t="s">
        <v>37</v>
      </c>
    </row>
    <row r="104" spans="1:11" ht="24" customHeight="1">
      <c r="A104" s="33"/>
      <c r="B104" s="32"/>
    </row>
    <row r="105" spans="1:11" ht="24" customHeight="1">
      <c r="A105" s="33"/>
      <c r="B105" s="32"/>
    </row>
    <row r="106" spans="1:11" ht="24" customHeight="1">
      <c r="A106" s="33"/>
      <c r="B106" s="32"/>
    </row>
    <row r="107" spans="1:11" ht="24" customHeight="1">
      <c r="A107" s="33"/>
      <c r="B107" s="32"/>
      <c r="K107" s="66" t="s">
        <v>116</v>
      </c>
    </row>
    <row r="108" spans="1:11" s="26" customFormat="1" ht="24" customHeight="1">
      <c r="A108" s="115" t="s">
        <v>86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</row>
    <row r="109" spans="1:11" s="26" customFormat="1" ht="24" customHeight="1">
      <c r="A109" s="37" t="s">
        <v>45</v>
      </c>
      <c r="B109" s="60"/>
      <c r="C109" s="61"/>
      <c r="D109" s="62"/>
      <c r="E109" s="61"/>
      <c r="F109" s="61"/>
      <c r="G109" s="61"/>
      <c r="H109" s="62"/>
      <c r="I109" s="61"/>
      <c r="J109" s="61"/>
      <c r="K109" s="61"/>
    </row>
    <row r="110" spans="1:11" s="26" customFormat="1" ht="24" customHeight="1">
      <c r="A110" s="37" t="s">
        <v>198</v>
      </c>
      <c r="B110" s="60"/>
      <c r="C110" s="61"/>
      <c r="D110" s="62"/>
      <c r="E110" s="61"/>
      <c r="F110" s="61"/>
      <c r="G110" s="61"/>
      <c r="H110" s="62"/>
      <c r="I110" s="61"/>
      <c r="J110" s="61"/>
      <c r="K110" s="61"/>
    </row>
    <row r="111" spans="1:11" ht="24" customHeight="1">
      <c r="A111" s="65"/>
      <c r="B111" s="61"/>
      <c r="C111" s="61"/>
      <c r="D111" s="62"/>
      <c r="E111" s="61"/>
      <c r="F111" s="61"/>
      <c r="G111" s="61"/>
      <c r="H111" s="62"/>
      <c r="I111" s="61"/>
      <c r="J111" s="61"/>
      <c r="K111" s="66" t="s">
        <v>148</v>
      </c>
    </row>
    <row r="112" spans="1:11" ht="24" customHeight="1">
      <c r="C112" s="18"/>
      <c r="D112" s="18"/>
      <c r="E112" s="114" t="s">
        <v>1</v>
      </c>
      <c r="F112" s="114"/>
      <c r="G112" s="114"/>
      <c r="H112" s="18"/>
      <c r="I112" s="114" t="s">
        <v>2</v>
      </c>
      <c r="J112" s="114"/>
      <c r="K112" s="114"/>
    </row>
    <row r="113" spans="1:11" ht="24" customHeight="1">
      <c r="A113" s="23"/>
      <c r="C113" s="67" t="s">
        <v>3</v>
      </c>
      <c r="D113" s="68"/>
      <c r="E113" s="19">
        <v>2565</v>
      </c>
      <c r="F113" s="75"/>
      <c r="G113" s="19">
        <v>2564</v>
      </c>
      <c r="H113" s="19"/>
      <c r="I113" s="19">
        <v>2565</v>
      </c>
      <c r="J113" s="75"/>
      <c r="K113" s="19">
        <v>2564</v>
      </c>
    </row>
    <row r="114" spans="1:11" ht="24" customHeight="1">
      <c r="A114" s="34" t="s">
        <v>172</v>
      </c>
      <c r="C114" s="67"/>
      <c r="D114" s="68"/>
      <c r="E114" s="19"/>
      <c r="F114" s="75"/>
      <c r="G114" s="19"/>
      <c r="H114" s="19"/>
      <c r="I114" s="19"/>
      <c r="J114" s="75"/>
      <c r="K114" s="19"/>
    </row>
    <row r="115" spans="1:11" ht="24" customHeight="1">
      <c r="A115" s="34" t="s">
        <v>38</v>
      </c>
      <c r="C115" s="4"/>
    </row>
    <row r="116" spans="1:11" ht="24" customHeight="1">
      <c r="A116" s="22" t="s">
        <v>139</v>
      </c>
      <c r="B116" s="28"/>
      <c r="C116" s="59">
        <v>12</v>
      </c>
      <c r="D116" s="25"/>
      <c r="E116" s="20">
        <v>1433070</v>
      </c>
      <c r="F116" s="20"/>
      <c r="G116" s="20">
        <v>1620300</v>
      </c>
      <c r="H116" s="20"/>
      <c r="I116" s="110">
        <v>721325</v>
      </c>
      <c r="J116" s="20"/>
      <c r="K116" s="6">
        <v>800436</v>
      </c>
    </row>
    <row r="117" spans="1:11" s="57" customFormat="1" ht="24" customHeight="1">
      <c r="A117" s="57" t="s">
        <v>143</v>
      </c>
      <c r="B117" s="58"/>
      <c r="C117" s="59"/>
      <c r="D117" s="25"/>
      <c r="E117" s="20">
        <v>688</v>
      </c>
      <c r="F117" s="20"/>
      <c r="G117" s="51">
        <v>392</v>
      </c>
      <c r="H117" s="51"/>
      <c r="I117" s="112">
        <v>3132</v>
      </c>
      <c r="J117" s="51"/>
      <c r="K117" s="6">
        <v>3175</v>
      </c>
    </row>
    <row r="118" spans="1:11" ht="24" customHeight="1">
      <c r="A118" s="22" t="s">
        <v>39</v>
      </c>
      <c r="B118" s="28"/>
      <c r="C118" s="59"/>
      <c r="D118" s="25"/>
      <c r="E118" s="20">
        <v>548</v>
      </c>
      <c r="F118" s="20"/>
      <c r="G118" s="20">
        <v>5639</v>
      </c>
      <c r="H118" s="20"/>
      <c r="I118" s="110">
        <v>4165</v>
      </c>
      <c r="J118" s="20"/>
      <c r="K118" s="76">
        <v>11417</v>
      </c>
    </row>
    <row r="119" spans="1:11" ht="24" customHeight="1">
      <c r="A119" s="34" t="s">
        <v>40</v>
      </c>
      <c r="C119" s="4"/>
      <c r="D119" s="25"/>
      <c r="E119" s="35">
        <f>SUM(E116:E118)</f>
        <v>1434306</v>
      </c>
      <c r="F119" s="20"/>
      <c r="G119" s="35">
        <f>SUM(G116:G118)</f>
        <v>1626331</v>
      </c>
      <c r="H119" s="20"/>
      <c r="I119" s="35">
        <f>SUM(I116:I118)</f>
        <v>728622</v>
      </c>
      <c r="J119" s="20"/>
      <c r="K119" s="35">
        <f>SUM(K116:K118)</f>
        <v>815028</v>
      </c>
    </row>
    <row r="120" spans="1:11" ht="24" customHeight="1">
      <c r="A120" s="34" t="s">
        <v>41</v>
      </c>
      <c r="C120" s="4"/>
      <c r="D120" s="25"/>
      <c r="E120" s="20"/>
      <c r="F120" s="20"/>
      <c r="G120" s="20"/>
      <c r="H120" s="20"/>
      <c r="I120" s="20"/>
      <c r="J120" s="20"/>
      <c r="K120" s="20"/>
    </row>
    <row r="121" spans="1:11" ht="24" customHeight="1">
      <c r="A121" s="22" t="s">
        <v>42</v>
      </c>
      <c r="B121" s="28"/>
      <c r="C121" s="59"/>
      <c r="D121" s="21"/>
      <c r="E121" s="20">
        <v>1450526</v>
      </c>
      <c r="F121" s="20"/>
      <c r="G121" s="20">
        <v>1581602</v>
      </c>
      <c r="H121" s="20"/>
      <c r="I121" s="110">
        <v>741786</v>
      </c>
      <c r="J121" s="20"/>
      <c r="K121" s="7">
        <v>816983</v>
      </c>
    </row>
    <row r="122" spans="1:11" ht="24" customHeight="1">
      <c r="A122" s="22" t="s">
        <v>126</v>
      </c>
      <c r="B122" s="28"/>
      <c r="C122" s="20"/>
      <c r="D122" s="21"/>
      <c r="E122" s="20">
        <v>20836</v>
      </c>
      <c r="F122" s="20"/>
      <c r="G122" s="20">
        <v>16898</v>
      </c>
      <c r="H122" s="20"/>
      <c r="I122" s="110">
        <v>10403</v>
      </c>
      <c r="J122" s="20"/>
      <c r="K122" s="7">
        <v>7124</v>
      </c>
    </row>
    <row r="123" spans="1:11" ht="24" customHeight="1">
      <c r="A123" s="22" t="s">
        <v>43</v>
      </c>
      <c r="B123" s="28"/>
      <c r="C123" s="20"/>
      <c r="D123" s="21"/>
      <c r="E123" s="20">
        <v>114385</v>
      </c>
      <c r="F123" s="20"/>
      <c r="G123" s="20">
        <v>109553</v>
      </c>
      <c r="H123" s="20"/>
      <c r="I123" s="110">
        <v>61535</v>
      </c>
      <c r="J123" s="20"/>
      <c r="K123" s="7">
        <v>64851</v>
      </c>
    </row>
    <row r="124" spans="1:11" ht="24" customHeight="1">
      <c r="A124" s="22" t="s">
        <v>117</v>
      </c>
      <c r="B124" s="28"/>
      <c r="C124" s="20"/>
      <c r="D124" s="21"/>
      <c r="E124" s="20">
        <v>4835</v>
      </c>
      <c r="F124" s="20"/>
      <c r="G124" s="20">
        <v>33520</v>
      </c>
      <c r="H124" s="20"/>
      <c r="I124" s="20">
        <v>2055</v>
      </c>
      <c r="J124" s="20"/>
      <c r="K124" s="7">
        <v>24866</v>
      </c>
    </row>
    <row r="125" spans="1:11" ht="24" customHeight="1">
      <c r="A125" s="34" t="s">
        <v>44</v>
      </c>
      <c r="C125" s="24"/>
      <c r="D125" s="25"/>
      <c r="E125" s="35">
        <f>SUM(E121:E124)</f>
        <v>1590582</v>
      </c>
      <c r="F125" s="20"/>
      <c r="G125" s="35">
        <f>SUM(G121:G124)</f>
        <v>1741573</v>
      </c>
      <c r="H125" s="20"/>
      <c r="I125" s="35">
        <f>SUM(I121:I124)</f>
        <v>815779</v>
      </c>
      <c r="J125" s="20"/>
      <c r="K125" s="35">
        <f>SUM(K121:K124)</f>
        <v>913824</v>
      </c>
    </row>
    <row r="126" spans="1:11" ht="24" customHeight="1">
      <c r="A126" s="29" t="s">
        <v>191</v>
      </c>
      <c r="B126" s="26"/>
      <c r="C126" s="24"/>
      <c r="D126" s="25"/>
      <c r="E126" s="20">
        <f>E119-E125</f>
        <v>-156276</v>
      </c>
      <c r="F126" s="20"/>
      <c r="G126" s="20">
        <f>G119-G125</f>
        <v>-115242</v>
      </c>
      <c r="H126" s="20"/>
      <c r="I126" s="20">
        <f>I119-I125</f>
        <v>-87157</v>
      </c>
      <c r="J126" s="20"/>
      <c r="K126" s="20">
        <f>K119-K125</f>
        <v>-98796</v>
      </c>
    </row>
    <row r="127" spans="1:11" ht="24" customHeight="1">
      <c r="A127" s="22" t="s">
        <v>140</v>
      </c>
      <c r="C127" s="4"/>
      <c r="D127" s="23"/>
      <c r="E127" s="25">
        <v>5</v>
      </c>
      <c r="F127" s="24"/>
      <c r="G127" s="20">
        <v>9</v>
      </c>
      <c r="H127" s="20"/>
      <c r="I127" s="110">
        <v>0</v>
      </c>
      <c r="J127" s="20"/>
      <c r="K127" s="76">
        <v>213</v>
      </c>
    </row>
    <row r="128" spans="1:11" ht="24" customHeight="1">
      <c r="A128" s="22" t="s">
        <v>141</v>
      </c>
      <c r="B128" s="26"/>
      <c r="C128" s="24"/>
      <c r="D128" s="25"/>
      <c r="E128" s="27">
        <v>-54038</v>
      </c>
      <c r="F128" s="21"/>
      <c r="G128" s="27">
        <v>-46701</v>
      </c>
      <c r="H128" s="21"/>
      <c r="I128" s="111">
        <v>-45147</v>
      </c>
      <c r="J128" s="21"/>
      <c r="K128" s="8">
        <v>-34882</v>
      </c>
    </row>
    <row r="129" spans="1:11" ht="24" customHeight="1">
      <c r="A129" s="29" t="s">
        <v>130</v>
      </c>
      <c r="B129" s="26"/>
      <c r="C129" s="24"/>
      <c r="D129" s="25"/>
      <c r="E129" s="20">
        <f>SUM(E126:E128)</f>
        <v>-210309</v>
      </c>
      <c r="F129" s="20"/>
      <c r="G129" s="20">
        <f>SUM(G126:G128)</f>
        <v>-161934</v>
      </c>
      <c r="H129" s="20"/>
      <c r="I129" s="20">
        <f>SUM(I126:I128)</f>
        <v>-132304</v>
      </c>
      <c r="J129" s="20"/>
      <c r="K129" s="20">
        <f>SUM(K126:K128)</f>
        <v>-133465</v>
      </c>
    </row>
    <row r="130" spans="1:11" ht="24" customHeight="1">
      <c r="A130" s="22" t="s">
        <v>125</v>
      </c>
      <c r="B130" s="26"/>
      <c r="C130" s="59"/>
      <c r="D130" s="25"/>
      <c r="E130" s="27">
        <v>-7708</v>
      </c>
      <c r="F130" s="21"/>
      <c r="G130" s="27">
        <v>1311</v>
      </c>
      <c r="H130" s="21"/>
      <c r="I130" s="111">
        <v>-19470</v>
      </c>
      <c r="J130" s="21"/>
      <c r="K130" s="8">
        <v>-425</v>
      </c>
    </row>
    <row r="131" spans="1:11" ht="24" customHeight="1">
      <c r="A131" s="34" t="s">
        <v>121</v>
      </c>
      <c r="C131" s="25"/>
      <c r="D131" s="25"/>
      <c r="E131" s="35">
        <f>SUM(E129:E130)</f>
        <v>-218017</v>
      </c>
      <c r="F131" s="21"/>
      <c r="G131" s="35">
        <f>SUM(G129:G130)</f>
        <v>-160623</v>
      </c>
      <c r="H131" s="21"/>
      <c r="I131" s="35">
        <f>SUM(I129:I130)</f>
        <v>-151774</v>
      </c>
      <c r="J131" s="21"/>
      <c r="K131" s="35">
        <f>SUM(K129:K130)</f>
        <v>-133890</v>
      </c>
    </row>
    <row r="132" spans="1:11" ht="24" customHeight="1">
      <c r="C132" s="25"/>
      <c r="D132" s="25"/>
      <c r="E132" s="21"/>
      <c r="F132" s="21"/>
      <c r="G132" s="21"/>
      <c r="H132" s="21"/>
      <c r="I132" s="21"/>
      <c r="J132" s="21"/>
      <c r="K132" s="21"/>
    </row>
    <row r="133" spans="1:11" s="14" customFormat="1" ht="24" customHeight="1">
      <c r="A133" s="77" t="s">
        <v>75</v>
      </c>
      <c r="C133" s="78"/>
      <c r="D133" s="79"/>
      <c r="E133" s="80"/>
      <c r="F133" s="80"/>
      <c r="G133" s="80"/>
      <c r="H133" s="80"/>
      <c r="I133" s="80"/>
      <c r="J133" s="80"/>
      <c r="K133" s="80"/>
    </row>
    <row r="134" spans="1:11" s="14" customFormat="1" ht="24" customHeight="1">
      <c r="A134" s="81" t="s">
        <v>105</v>
      </c>
      <c r="C134" s="78"/>
      <c r="D134" s="79"/>
      <c r="E134" s="80"/>
      <c r="F134" s="80"/>
      <c r="G134" s="80"/>
      <c r="H134" s="80"/>
      <c r="I134" s="93"/>
      <c r="J134" s="80"/>
      <c r="K134" s="80"/>
    </row>
    <row r="135" spans="1:11" s="14" customFormat="1" ht="24" customHeight="1">
      <c r="A135" s="82" t="s">
        <v>46</v>
      </c>
      <c r="C135" s="83"/>
      <c r="D135" s="84"/>
      <c r="E135" s="85"/>
      <c r="F135" s="80"/>
      <c r="G135" s="85"/>
      <c r="H135" s="80"/>
      <c r="I135" s="85"/>
      <c r="J135" s="80"/>
      <c r="K135" s="85"/>
    </row>
    <row r="136" spans="1:11" s="14" customFormat="1" ht="24" customHeight="1">
      <c r="A136" s="82" t="s">
        <v>76</v>
      </c>
      <c r="C136" s="83"/>
      <c r="D136" s="84"/>
      <c r="E136" s="47">
        <v>-1079</v>
      </c>
      <c r="F136" s="48"/>
      <c r="G136" s="47">
        <v>3503</v>
      </c>
      <c r="H136" s="48"/>
      <c r="I136" s="47">
        <v>0</v>
      </c>
      <c r="J136" s="48"/>
      <c r="K136" s="49">
        <v>0</v>
      </c>
    </row>
    <row r="137" spans="1:11" s="14" customFormat="1" ht="24" customHeight="1">
      <c r="A137" s="86" t="s">
        <v>157</v>
      </c>
      <c r="C137" s="83"/>
      <c r="D137" s="84"/>
      <c r="E137" s="87"/>
      <c r="F137" s="48"/>
      <c r="G137" s="87"/>
      <c r="H137" s="48"/>
      <c r="I137" s="87"/>
      <c r="J137" s="48"/>
      <c r="K137" s="87"/>
    </row>
    <row r="138" spans="1:11" s="14" customFormat="1" ht="24" customHeight="1">
      <c r="A138" s="86" t="s">
        <v>156</v>
      </c>
      <c r="C138" s="83"/>
      <c r="D138" s="84"/>
      <c r="E138" s="47">
        <f>E136</f>
        <v>-1079</v>
      </c>
      <c r="F138" s="48"/>
      <c r="G138" s="47">
        <f>G136</f>
        <v>3503</v>
      </c>
      <c r="H138" s="48"/>
      <c r="I138" s="47">
        <f>I136</f>
        <v>0</v>
      </c>
      <c r="J138" s="48"/>
      <c r="K138" s="47">
        <f>K136</f>
        <v>0</v>
      </c>
    </row>
    <row r="139" spans="1:11" s="14" customFormat="1" ht="24" customHeight="1">
      <c r="A139" s="77" t="s">
        <v>176</v>
      </c>
      <c r="C139" s="88"/>
      <c r="D139" s="89"/>
      <c r="E139" s="47">
        <f>E138</f>
        <v>-1079</v>
      </c>
      <c r="F139" s="48"/>
      <c r="G139" s="47">
        <f>G138</f>
        <v>3503</v>
      </c>
      <c r="H139" s="48"/>
      <c r="I139" s="47">
        <f>I138</f>
        <v>0</v>
      </c>
      <c r="J139" s="48"/>
      <c r="K139" s="47">
        <f>K138</f>
        <v>0</v>
      </c>
    </row>
    <row r="140" spans="1:11" s="14" customFormat="1" ht="24" customHeight="1">
      <c r="A140" s="77"/>
      <c r="C140" s="88"/>
      <c r="D140" s="89"/>
      <c r="E140" s="80"/>
      <c r="F140" s="80"/>
      <c r="G140" s="80"/>
      <c r="H140" s="80"/>
      <c r="I140" s="80"/>
      <c r="J140" s="80"/>
      <c r="K140" s="80"/>
    </row>
    <row r="141" spans="1:11" s="14" customFormat="1" ht="24" customHeight="1" thickBot="1">
      <c r="A141" s="77" t="s">
        <v>175</v>
      </c>
      <c r="C141" s="88"/>
      <c r="D141" s="89"/>
      <c r="E141" s="90">
        <f>E131+E139</f>
        <v>-219096</v>
      </c>
      <c r="F141" s="48"/>
      <c r="G141" s="90">
        <f>G131+G139</f>
        <v>-157120</v>
      </c>
      <c r="H141" s="48"/>
      <c r="I141" s="90">
        <f>I131+I139</f>
        <v>-151774</v>
      </c>
      <c r="J141" s="48"/>
      <c r="K141" s="90">
        <f>K131+K139</f>
        <v>-133890</v>
      </c>
    </row>
    <row r="142" spans="1:11" s="14" customFormat="1" ht="24" customHeight="1" thickTop="1">
      <c r="A142" s="77"/>
      <c r="C142" s="88"/>
      <c r="D142" s="89"/>
      <c r="E142" s="91"/>
      <c r="F142" s="80"/>
      <c r="G142" s="91"/>
      <c r="H142" s="80"/>
      <c r="I142" s="91"/>
      <c r="J142" s="80"/>
      <c r="K142" s="91"/>
    </row>
    <row r="143" spans="1:11" ht="24" customHeight="1">
      <c r="A143" s="29" t="s">
        <v>127</v>
      </c>
      <c r="B143" s="28"/>
      <c r="C143" s="59">
        <v>11</v>
      </c>
      <c r="E143" s="30"/>
      <c r="F143" s="30"/>
      <c r="G143" s="30"/>
      <c r="H143" s="30"/>
      <c r="I143" s="30"/>
      <c r="J143" s="30"/>
      <c r="K143" s="30"/>
    </row>
    <row r="144" spans="1:11" ht="24" customHeight="1" thickBot="1">
      <c r="A144" s="22" t="s">
        <v>131</v>
      </c>
      <c r="B144" s="26"/>
      <c r="C144" s="55"/>
      <c r="D144" s="92"/>
      <c r="E144" s="56">
        <f>E131/1500000</f>
        <v>-0.14534466666666668</v>
      </c>
      <c r="F144" s="55"/>
      <c r="G144" s="56">
        <f>G131/1500000</f>
        <v>-0.107082</v>
      </c>
      <c r="H144" s="55"/>
      <c r="I144" s="56">
        <f>I131/1500000</f>
        <v>-0.10118266666666667</v>
      </c>
      <c r="J144" s="55"/>
      <c r="K144" s="56">
        <f>K131/1500000</f>
        <v>-8.9260000000000006E-2</v>
      </c>
    </row>
    <row r="145" spans="1:11" ht="24" customHeight="1" thickTop="1">
      <c r="A145" s="23"/>
      <c r="E145" s="31"/>
      <c r="G145" s="31"/>
      <c r="H145" s="31"/>
      <c r="I145" s="31"/>
      <c r="J145" s="30"/>
      <c r="K145" s="31"/>
    </row>
    <row r="146" spans="1:11" ht="24" customHeight="1">
      <c r="A146" s="4" t="s">
        <v>14</v>
      </c>
      <c r="E146" s="31"/>
      <c r="G146" s="31"/>
      <c r="H146" s="31"/>
      <c r="I146" s="31"/>
      <c r="J146" s="30"/>
      <c r="K146" s="31"/>
    </row>
    <row r="147" spans="1:11" ht="24" customHeight="1">
      <c r="E147" s="31"/>
      <c r="G147" s="31"/>
      <c r="H147" s="31"/>
      <c r="I147" s="31"/>
      <c r="J147" s="30"/>
      <c r="K147" s="31"/>
    </row>
    <row r="148" spans="1:11" ht="24" customHeight="1">
      <c r="E148" s="31"/>
      <c r="G148" s="31"/>
      <c r="H148" s="31"/>
      <c r="I148" s="31"/>
      <c r="J148" s="30"/>
      <c r="K148" s="31"/>
    </row>
    <row r="149" spans="1:11" ht="24" customHeight="1">
      <c r="A149" s="33"/>
      <c r="B149" s="32"/>
      <c r="K149" s="66" t="s">
        <v>116</v>
      </c>
    </row>
    <row r="150" spans="1:11" s="26" customFormat="1" ht="24" customHeight="1">
      <c r="A150" s="115" t="s">
        <v>86</v>
      </c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</row>
    <row r="151" spans="1:11" s="26" customFormat="1" ht="24" customHeight="1">
      <c r="A151" s="37" t="s">
        <v>45</v>
      </c>
      <c r="B151" s="60"/>
      <c r="C151" s="61"/>
      <c r="D151" s="62"/>
      <c r="E151" s="61"/>
      <c r="F151" s="61"/>
      <c r="G151" s="61"/>
      <c r="H151" s="62"/>
      <c r="I151" s="61"/>
      <c r="J151" s="61"/>
      <c r="K151" s="61"/>
    </row>
    <row r="152" spans="1:11" s="26" customFormat="1" ht="24" customHeight="1">
      <c r="A152" s="37" t="s">
        <v>199</v>
      </c>
      <c r="B152" s="60"/>
      <c r="C152" s="61"/>
      <c r="D152" s="62"/>
      <c r="E152" s="61"/>
      <c r="F152" s="61"/>
      <c r="G152" s="61"/>
      <c r="H152" s="62"/>
      <c r="I152" s="61"/>
      <c r="J152" s="61"/>
      <c r="K152" s="61"/>
    </row>
    <row r="153" spans="1:11" ht="24" customHeight="1">
      <c r="A153" s="65"/>
      <c r="B153" s="61"/>
      <c r="C153" s="61"/>
      <c r="D153" s="62"/>
      <c r="E153" s="61"/>
      <c r="F153" s="61"/>
      <c r="G153" s="61"/>
      <c r="H153" s="62"/>
      <c r="I153" s="61"/>
      <c r="J153" s="61"/>
      <c r="K153" s="66" t="s">
        <v>148</v>
      </c>
    </row>
    <row r="154" spans="1:11" ht="24" customHeight="1">
      <c r="C154" s="18"/>
      <c r="D154" s="18"/>
      <c r="E154" s="114" t="s">
        <v>1</v>
      </c>
      <c r="F154" s="114"/>
      <c r="G154" s="114"/>
      <c r="H154" s="18"/>
      <c r="I154" s="114" t="s">
        <v>2</v>
      </c>
      <c r="J154" s="114"/>
      <c r="K154" s="114"/>
    </row>
    <row r="155" spans="1:11" ht="24" customHeight="1">
      <c r="A155" s="23"/>
      <c r="C155" s="67" t="s">
        <v>3</v>
      </c>
      <c r="D155" s="68"/>
      <c r="E155" s="19">
        <v>2565</v>
      </c>
      <c r="F155" s="75"/>
      <c r="G155" s="19">
        <v>2564</v>
      </c>
      <c r="H155" s="19"/>
      <c r="I155" s="19">
        <v>2565</v>
      </c>
      <c r="J155" s="75"/>
      <c r="K155" s="19">
        <v>2564</v>
      </c>
    </row>
    <row r="156" spans="1:11" ht="24" customHeight="1">
      <c r="A156" s="34" t="s">
        <v>172</v>
      </c>
      <c r="C156" s="67"/>
      <c r="D156" s="68"/>
      <c r="E156" s="19"/>
      <c r="F156" s="75"/>
      <c r="G156" s="19"/>
      <c r="H156" s="19"/>
      <c r="I156" s="19"/>
      <c r="J156" s="75"/>
      <c r="K156" s="19"/>
    </row>
    <row r="157" spans="1:11" ht="24" customHeight="1">
      <c r="A157" s="34" t="s">
        <v>38</v>
      </c>
      <c r="C157" s="4"/>
    </row>
    <row r="158" spans="1:11" ht="24" customHeight="1">
      <c r="A158" s="22" t="s">
        <v>139</v>
      </c>
      <c r="B158" s="28"/>
      <c r="C158" s="59">
        <v>12</v>
      </c>
      <c r="D158" s="25"/>
      <c r="E158" s="20">
        <v>4766755</v>
      </c>
      <c r="F158" s="20"/>
      <c r="G158" s="20">
        <v>4941043</v>
      </c>
      <c r="H158" s="20"/>
      <c r="I158" s="110">
        <v>2330520</v>
      </c>
      <c r="J158" s="20"/>
      <c r="K158" s="6">
        <v>2519354</v>
      </c>
    </row>
    <row r="159" spans="1:11" s="57" customFormat="1" ht="24" customHeight="1">
      <c r="A159" s="57" t="s">
        <v>143</v>
      </c>
      <c r="B159" s="58"/>
      <c r="C159" s="59"/>
      <c r="D159" s="25"/>
      <c r="E159" s="20">
        <v>2062</v>
      </c>
      <c r="F159" s="20"/>
      <c r="G159" s="51">
        <v>1441</v>
      </c>
      <c r="H159" s="51"/>
      <c r="I159" s="112">
        <v>9592</v>
      </c>
      <c r="J159" s="51"/>
      <c r="K159" s="6">
        <v>9725</v>
      </c>
    </row>
    <row r="160" spans="1:11" s="57" customFormat="1" ht="24" customHeight="1">
      <c r="A160" s="57" t="s">
        <v>182</v>
      </c>
      <c r="B160" s="58"/>
      <c r="C160" s="59"/>
      <c r="D160" s="25"/>
      <c r="E160" s="20">
        <v>32312</v>
      </c>
      <c r="F160" s="20"/>
      <c r="G160" s="51">
        <v>0</v>
      </c>
      <c r="H160" s="51"/>
      <c r="I160" s="112">
        <v>35812</v>
      </c>
      <c r="J160" s="51"/>
      <c r="K160" s="6">
        <v>0</v>
      </c>
    </row>
    <row r="161" spans="1:11" ht="24" customHeight="1">
      <c r="A161" s="22" t="s">
        <v>39</v>
      </c>
      <c r="B161" s="28"/>
      <c r="C161" s="59"/>
      <c r="D161" s="25"/>
      <c r="E161" s="20">
        <v>11008</v>
      </c>
      <c r="F161" s="20"/>
      <c r="G161" s="20">
        <v>42099</v>
      </c>
      <c r="H161" s="20"/>
      <c r="I161" s="110">
        <v>19017</v>
      </c>
      <c r="J161" s="20"/>
      <c r="K161" s="76">
        <v>49949</v>
      </c>
    </row>
    <row r="162" spans="1:11" ht="24" customHeight="1">
      <c r="A162" s="34" t="s">
        <v>40</v>
      </c>
      <c r="C162" s="4"/>
      <c r="D162" s="25"/>
      <c r="E162" s="35">
        <f>SUM(E158:E161)</f>
        <v>4812137</v>
      </c>
      <c r="F162" s="20"/>
      <c r="G162" s="35">
        <f>SUM(G158:G161)</f>
        <v>4984583</v>
      </c>
      <c r="H162" s="20"/>
      <c r="I162" s="35">
        <f>SUM(I158:I161)</f>
        <v>2394941</v>
      </c>
      <c r="J162" s="20"/>
      <c r="K162" s="35">
        <f>SUM(K158:K161)</f>
        <v>2579028</v>
      </c>
    </row>
    <row r="163" spans="1:11" ht="24" customHeight="1">
      <c r="A163" s="34" t="s">
        <v>41</v>
      </c>
      <c r="C163" s="4"/>
      <c r="D163" s="25"/>
      <c r="E163" s="20"/>
      <c r="F163" s="20"/>
      <c r="G163" s="20"/>
      <c r="H163" s="20"/>
      <c r="I163" s="20"/>
      <c r="J163" s="20"/>
      <c r="K163" s="20"/>
    </row>
    <row r="164" spans="1:11" ht="24" customHeight="1">
      <c r="A164" s="22" t="s">
        <v>42</v>
      </c>
      <c r="B164" s="28"/>
      <c r="C164" s="59"/>
      <c r="D164" s="21"/>
      <c r="E164" s="20">
        <v>4836419</v>
      </c>
      <c r="F164" s="20"/>
      <c r="G164" s="20">
        <v>4709840</v>
      </c>
      <c r="H164" s="20"/>
      <c r="I164" s="110">
        <v>2476182</v>
      </c>
      <c r="J164" s="20"/>
      <c r="K164" s="7">
        <v>2488185</v>
      </c>
    </row>
    <row r="165" spans="1:11" ht="24" customHeight="1">
      <c r="A165" s="22" t="s">
        <v>126</v>
      </c>
      <c r="B165" s="28"/>
      <c r="C165" s="20"/>
      <c r="D165" s="21"/>
      <c r="E165" s="20">
        <v>59655</v>
      </c>
      <c r="F165" s="20"/>
      <c r="G165" s="20">
        <v>56993</v>
      </c>
      <c r="H165" s="20"/>
      <c r="I165" s="110">
        <v>30112</v>
      </c>
      <c r="J165" s="20"/>
      <c r="K165" s="7">
        <v>24776</v>
      </c>
    </row>
    <row r="166" spans="1:11" ht="24" customHeight="1">
      <c r="A166" s="22" t="s">
        <v>43</v>
      </c>
      <c r="B166" s="28"/>
      <c r="C166" s="20"/>
      <c r="D166" s="21"/>
      <c r="E166" s="20">
        <v>319143</v>
      </c>
      <c r="F166" s="20"/>
      <c r="G166" s="20">
        <v>313343</v>
      </c>
      <c r="H166" s="20"/>
      <c r="I166" s="110">
        <v>185765</v>
      </c>
      <c r="J166" s="20"/>
      <c r="K166" s="7">
        <v>197913</v>
      </c>
    </row>
    <row r="167" spans="1:11" ht="24" customHeight="1">
      <c r="A167" s="22" t="s">
        <v>117</v>
      </c>
      <c r="B167" s="28"/>
      <c r="C167" s="20"/>
      <c r="D167" s="21"/>
      <c r="E167" s="20">
        <v>0</v>
      </c>
      <c r="F167" s="20"/>
      <c r="G167" s="20">
        <v>52973</v>
      </c>
      <c r="H167" s="20"/>
      <c r="I167" s="110">
        <v>0</v>
      </c>
      <c r="J167" s="20"/>
      <c r="K167" s="7">
        <v>43699</v>
      </c>
    </row>
    <row r="168" spans="1:11" ht="24" customHeight="1">
      <c r="A168" s="34" t="s">
        <v>44</v>
      </c>
      <c r="C168" s="24"/>
      <c r="D168" s="25"/>
      <c r="E168" s="35">
        <f>SUM(E164:E167)</f>
        <v>5215217</v>
      </c>
      <c r="F168" s="20"/>
      <c r="G168" s="35">
        <f>SUM(G164:G167)</f>
        <v>5133149</v>
      </c>
      <c r="H168" s="20"/>
      <c r="I168" s="35">
        <f>SUM(I164:I167)</f>
        <v>2692059</v>
      </c>
      <c r="J168" s="20"/>
      <c r="K168" s="35">
        <f>SUM(K164:K167)</f>
        <v>2754573</v>
      </c>
    </row>
    <row r="169" spans="1:11" ht="24" customHeight="1">
      <c r="A169" s="29" t="s">
        <v>191</v>
      </c>
      <c r="B169" s="26"/>
      <c r="C169" s="24"/>
      <c r="D169" s="25"/>
      <c r="E169" s="20">
        <f>E162-E168</f>
        <v>-403080</v>
      </c>
      <c r="F169" s="20"/>
      <c r="G169" s="20">
        <f>G162-G168</f>
        <v>-148566</v>
      </c>
      <c r="H169" s="20"/>
      <c r="I169" s="20">
        <f>I162-I168</f>
        <v>-297118</v>
      </c>
      <c r="J169" s="20"/>
      <c r="K169" s="20">
        <f>K162-K168</f>
        <v>-175545</v>
      </c>
    </row>
    <row r="170" spans="1:11" ht="24" customHeight="1">
      <c r="A170" s="22" t="s">
        <v>140</v>
      </c>
      <c r="C170" s="4"/>
      <c r="D170" s="23"/>
      <c r="E170" s="25">
        <v>15</v>
      </c>
      <c r="F170" s="24"/>
      <c r="G170" s="20">
        <v>39</v>
      </c>
      <c r="H170" s="20"/>
      <c r="I170" s="110">
        <v>49</v>
      </c>
      <c r="J170" s="20"/>
      <c r="K170" s="76">
        <v>788</v>
      </c>
    </row>
    <row r="171" spans="1:11" ht="24" customHeight="1">
      <c r="A171" s="22" t="s">
        <v>141</v>
      </c>
      <c r="B171" s="26"/>
      <c r="C171" s="24"/>
      <c r="D171" s="25"/>
      <c r="E171" s="27">
        <v>-151922</v>
      </c>
      <c r="F171" s="21"/>
      <c r="G171" s="27">
        <v>-135151</v>
      </c>
      <c r="H171" s="21"/>
      <c r="I171" s="111">
        <v>-126752</v>
      </c>
      <c r="J171" s="21"/>
      <c r="K171" s="8">
        <v>-102364</v>
      </c>
    </row>
    <row r="172" spans="1:11" ht="24" customHeight="1">
      <c r="A172" s="29" t="s">
        <v>130</v>
      </c>
      <c r="B172" s="26"/>
      <c r="C172" s="24"/>
      <c r="D172" s="25"/>
      <c r="E172" s="20">
        <f>SUM(E169:E171)</f>
        <v>-554987</v>
      </c>
      <c r="F172" s="20"/>
      <c r="G172" s="20">
        <f>SUM(G169:G171)</f>
        <v>-283678</v>
      </c>
      <c r="H172" s="20"/>
      <c r="I172" s="20">
        <f>SUM(I169:I171)</f>
        <v>-423821</v>
      </c>
      <c r="J172" s="20"/>
      <c r="K172" s="20">
        <f>SUM(K169:K171)</f>
        <v>-277121</v>
      </c>
    </row>
    <row r="173" spans="1:11" ht="24" customHeight="1">
      <c r="A173" s="22" t="s">
        <v>125</v>
      </c>
      <c r="B173" s="26"/>
      <c r="C173" s="59"/>
      <c r="D173" s="25"/>
      <c r="E173" s="27">
        <v>-5906</v>
      </c>
      <c r="F173" s="21"/>
      <c r="G173" s="27">
        <v>4319</v>
      </c>
      <c r="H173" s="21"/>
      <c r="I173" s="111">
        <v>-18222</v>
      </c>
      <c r="J173" s="21"/>
      <c r="K173" s="8">
        <v>2958</v>
      </c>
    </row>
    <row r="174" spans="1:11" ht="24" customHeight="1">
      <c r="A174" s="34" t="s">
        <v>121</v>
      </c>
      <c r="C174" s="25"/>
      <c r="D174" s="25"/>
      <c r="E174" s="35">
        <f>SUM(E172:E173)</f>
        <v>-560893</v>
      </c>
      <c r="F174" s="21"/>
      <c r="G174" s="35">
        <f>SUM(G172:G173)</f>
        <v>-279359</v>
      </c>
      <c r="H174" s="21"/>
      <c r="I174" s="35">
        <f>SUM(I172:I173)</f>
        <v>-442043</v>
      </c>
      <c r="J174" s="21"/>
      <c r="K174" s="35">
        <f>SUM(K172:K173)</f>
        <v>-274163</v>
      </c>
    </row>
    <row r="175" spans="1:11" ht="24" customHeight="1">
      <c r="C175" s="25"/>
      <c r="D175" s="25"/>
      <c r="E175" s="21"/>
      <c r="F175" s="21"/>
      <c r="G175" s="21"/>
      <c r="H175" s="21"/>
      <c r="I175" s="21"/>
      <c r="J175" s="21"/>
      <c r="K175" s="21"/>
    </row>
    <row r="176" spans="1:11" s="14" customFormat="1" ht="24" customHeight="1">
      <c r="A176" s="77" t="s">
        <v>75</v>
      </c>
      <c r="C176" s="78"/>
      <c r="D176" s="79"/>
      <c r="E176" s="80"/>
      <c r="F176" s="80"/>
      <c r="G176" s="80"/>
      <c r="H176" s="80"/>
      <c r="I176" s="80"/>
      <c r="J176" s="80"/>
      <c r="K176" s="80"/>
    </row>
    <row r="177" spans="1:11" s="14" customFormat="1" ht="24" customHeight="1">
      <c r="A177" s="81" t="s">
        <v>105</v>
      </c>
      <c r="C177" s="78"/>
      <c r="D177" s="79"/>
      <c r="E177" s="80"/>
      <c r="F177" s="80"/>
      <c r="G177" s="80"/>
      <c r="H177" s="80"/>
      <c r="I177" s="93"/>
      <c r="J177" s="80"/>
      <c r="K177" s="80"/>
    </row>
    <row r="178" spans="1:11" s="14" customFormat="1" ht="24" customHeight="1">
      <c r="A178" s="82" t="s">
        <v>46</v>
      </c>
      <c r="C178" s="83"/>
      <c r="D178" s="84"/>
      <c r="E178" s="85"/>
      <c r="F178" s="80"/>
      <c r="G178" s="85"/>
      <c r="H178" s="80"/>
      <c r="I178" s="85"/>
      <c r="J178" s="80"/>
      <c r="K178" s="85"/>
    </row>
    <row r="179" spans="1:11" s="14" customFormat="1" ht="24" customHeight="1">
      <c r="A179" s="82" t="s">
        <v>76</v>
      </c>
      <c r="C179" s="83"/>
      <c r="D179" s="84"/>
      <c r="E179" s="47">
        <v>-25500</v>
      </c>
      <c r="F179" s="48"/>
      <c r="G179" s="47">
        <v>6805</v>
      </c>
      <c r="H179" s="48"/>
      <c r="I179" s="47">
        <v>0</v>
      </c>
      <c r="J179" s="48"/>
      <c r="K179" s="49">
        <v>0</v>
      </c>
    </row>
    <row r="180" spans="1:11" s="14" customFormat="1" ht="24" customHeight="1">
      <c r="A180" s="86" t="s">
        <v>157</v>
      </c>
      <c r="C180" s="83"/>
      <c r="D180" s="84"/>
      <c r="E180" s="87"/>
      <c r="F180" s="48"/>
      <c r="G180" s="87"/>
      <c r="H180" s="48"/>
      <c r="I180" s="87"/>
      <c r="J180" s="48"/>
      <c r="K180" s="87"/>
    </row>
    <row r="181" spans="1:11" s="14" customFormat="1" ht="24" customHeight="1">
      <c r="A181" s="86" t="s">
        <v>156</v>
      </c>
      <c r="C181" s="83"/>
      <c r="D181" s="84"/>
      <c r="E181" s="47">
        <f>E179</f>
        <v>-25500</v>
      </c>
      <c r="F181" s="48"/>
      <c r="G181" s="47">
        <f>G179</f>
        <v>6805</v>
      </c>
      <c r="H181" s="48"/>
      <c r="I181" s="47">
        <f>I179</f>
        <v>0</v>
      </c>
      <c r="J181" s="48"/>
      <c r="K181" s="47">
        <f>K179</f>
        <v>0</v>
      </c>
    </row>
    <row r="182" spans="1:11" s="14" customFormat="1" ht="24" customHeight="1">
      <c r="A182" s="77" t="s">
        <v>176</v>
      </c>
      <c r="C182" s="88"/>
      <c r="D182" s="89"/>
      <c r="E182" s="47">
        <f>E181</f>
        <v>-25500</v>
      </c>
      <c r="F182" s="48"/>
      <c r="G182" s="47">
        <f>G181</f>
        <v>6805</v>
      </c>
      <c r="H182" s="48"/>
      <c r="I182" s="47">
        <f>I181</f>
        <v>0</v>
      </c>
      <c r="J182" s="48"/>
      <c r="K182" s="47">
        <f>K181</f>
        <v>0</v>
      </c>
    </row>
    <row r="183" spans="1:11" s="14" customFormat="1" ht="24" customHeight="1">
      <c r="A183" s="77"/>
      <c r="C183" s="88"/>
      <c r="D183" s="89"/>
      <c r="E183" s="80"/>
      <c r="F183" s="80"/>
      <c r="G183" s="80"/>
      <c r="H183" s="80"/>
      <c r="I183" s="80"/>
      <c r="J183" s="80"/>
      <c r="K183" s="80"/>
    </row>
    <row r="184" spans="1:11" s="14" customFormat="1" ht="24" customHeight="1" thickBot="1">
      <c r="A184" s="77" t="s">
        <v>175</v>
      </c>
      <c r="C184" s="88"/>
      <c r="D184" s="89"/>
      <c r="E184" s="90">
        <f>E174+E182</f>
        <v>-586393</v>
      </c>
      <c r="F184" s="48"/>
      <c r="G184" s="90">
        <f>G174+G182</f>
        <v>-272554</v>
      </c>
      <c r="H184" s="48"/>
      <c r="I184" s="90">
        <f>I174+I182</f>
        <v>-442043</v>
      </c>
      <c r="J184" s="48"/>
      <c r="K184" s="90">
        <f>K174+K182</f>
        <v>-274163</v>
      </c>
    </row>
    <row r="185" spans="1:11" s="14" customFormat="1" ht="24" customHeight="1" thickTop="1">
      <c r="A185" s="77"/>
      <c r="C185" s="88"/>
      <c r="D185" s="89"/>
      <c r="E185" s="91"/>
      <c r="F185" s="80"/>
      <c r="G185" s="91"/>
      <c r="H185" s="80"/>
      <c r="I185" s="91"/>
      <c r="J185" s="80"/>
      <c r="K185" s="91"/>
    </row>
    <row r="186" spans="1:11" ht="24" customHeight="1">
      <c r="A186" s="29" t="s">
        <v>127</v>
      </c>
      <c r="B186" s="28"/>
      <c r="C186" s="59">
        <v>11</v>
      </c>
      <c r="E186" s="30"/>
      <c r="F186" s="30"/>
      <c r="G186" s="30"/>
      <c r="H186" s="30"/>
      <c r="I186" s="30"/>
      <c r="J186" s="30"/>
      <c r="K186" s="30"/>
    </row>
    <row r="187" spans="1:11" ht="24" customHeight="1" thickBot="1">
      <c r="A187" s="22" t="s">
        <v>131</v>
      </c>
      <c r="B187" s="26"/>
      <c r="C187" s="55"/>
      <c r="D187" s="92"/>
      <c r="E187" s="56">
        <f>E174/1500000</f>
        <v>-0.37392866666666669</v>
      </c>
      <c r="F187" s="55"/>
      <c r="G187" s="56">
        <f>G174/1500000</f>
        <v>-0.18623933333333334</v>
      </c>
      <c r="H187" s="55"/>
      <c r="I187" s="56">
        <f>I174/1500000</f>
        <v>-0.29469533333333331</v>
      </c>
      <c r="J187" s="55"/>
      <c r="K187" s="56">
        <f>K174/1500000</f>
        <v>-0.18277533333333335</v>
      </c>
    </row>
    <row r="188" spans="1:11" ht="24" customHeight="1" thickTop="1">
      <c r="A188" s="23"/>
      <c r="E188" s="31"/>
      <c r="G188" s="31"/>
      <c r="H188" s="31"/>
      <c r="I188" s="31"/>
      <c r="J188" s="30"/>
      <c r="K188" s="31"/>
    </row>
    <row r="189" spans="1:11" ht="24" customHeight="1">
      <c r="A189" s="4" t="s">
        <v>14</v>
      </c>
      <c r="E189" s="31"/>
      <c r="G189" s="31"/>
      <c r="H189" s="31"/>
      <c r="I189" s="31"/>
      <c r="J189" s="30"/>
      <c r="K189" s="31"/>
    </row>
    <row r="190" spans="1:11" ht="24" customHeight="1">
      <c r="E190" s="31"/>
      <c r="G190" s="31"/>
      <c r="H190" s="31"/>
      <c r="I190" s="31"/>
      <c r="J190" s="30"/>
      <c r="K190" s="31"/>
    </row>
  </sheetData>
  <mergeCells count="15">
    <mergeCell ref="A1:K1"/>
    <mergeCell ref="A35:K35"/>
    <mergeCell ref="A74:K74"/>
    <mergeCell ref="A150:K150"/>
    <mergeCell ref="A3:K3"/>
    <mergeCell ref="A37:K37"/>
    <mergeCell ref="A108:K108"/>
    <mergeCell ref="E112:G112"/>
    <mergeCell ref="I112:K112"/>
    <mergeCell ref="I154:K154"/>
    <mergeCell ref="E154:G154"/>
    <mergeCell ref="E5:G5"/>
    <mergeCell ref="E39:G39"/>
    <mergeCell ref="E78:G78"/>
    <mergeCell ref="A76:K76"/>
  </mergeCells>
  <pageMargins left="0.86614173228346503" right="0.196850393700787" top="0.78740157480314998" bottom="0" header="0.196850393700787" footer="0.196850393700787"/>
  <pageSetup paperSize="9" scale="75" fitToHeight="7" orientation="portrait" r:id="rId1"/>
  <rowBreaks count="4" manualBreakCount="4">
    <brk id="34" max="16383" man="1"/>
    <brk id="73" max="16383" man="1"/>
    <brk id="106" max="16383" man="1"/>
    <brk id="148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view="pageBreakPreview" zoomScale="70" zoomScaleNormal="64" zoomScaleSheetLayoutView="70" workbookViewId="0">
      <selection activeCell="G16" sqref="G16"/>
    </sheetView>
  </sheetViews>
  <sheetFormatPr defaultColWidth="9.1796875" defaultRowHeight="23.15" customHeight="1"/>
  <cols>
    <col min="1" max="2" width="14.54296875" style="23" customWidth="1"/>
    <col min="3" max="3" width="14.7265625" style="23" customWidth="1"/>
    <col min="4" max="4" width="1.54296875" style="32" customWidth="1"/>
    <col min="5" max="5" width="14.7265625" style="23" customWidth="1"/>
    <col min="6" max="6" width="1.54296875" style="23" customWidth="1"/>
    <col min="7" max="7" width="14.7265625" style="23" customWidth="1"/>
    <col min="8" max="8" width="1.54296875" style="23" customWidth="1"/>
    <col min="9" max="9" width="14.7265625" style="23" customWidth="1"/>
    <col min="10" max="10" width="1.54296875" style="23" customWidth="1"/>
    <col min="11" max="11" width="14.7265625" style="23" customWidth="1"/>
    <col min="12" max="12" width="1.54296875" style="23" customWidth="1"/>
    <col min="13" max="13" width="14.7265625" style="23" customWidth="1"/>
    <col min="14" max="14" width="1.54296875" style="23" customWidth="1"/>
    <col min="15" max="15" width="14.7265625" style="23" customWidth="1"/>
    <col min="16" max="16" width="1.54296875" style="23" customWidth="1"/>
    <col min="17" max="17" width="14.7265625" style="23" customWidth="1"/>
    <col min="18" max="18" width="1.54296875" style="32" customWidth="1"/>
    <col min="19" max="19" width="14.7265625" style="23" customWidth="1"/>
    <col min="20" max="20" width="1.54296875" style="23" customWidth="1"/>
    <col min="21" max="21" width="14.7265625" style="23" customWidth="1"/>
    <col min="22" max="22" width="1.54296875" style="23" customWidth="1"/>
    <col min="23" max="16384" width="9.1796875" style="23"/>
  </cols>
  <sheetData>
    <row r="1" spans="1:21" ht="23.15" customHeight="1">
      <c r="U1" s="30" t="s">
        <v>116</v>
      </c>
    </row>
    <row r="2" spans="1:21" ht="23.15" customHeight="1">
      <c r="A2" s="115" t="s">
        <v>86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95"/>
      <c r="O2" s="95"/>
      <c r="P2" s="95"/>
      <c r="Q2" s="95"/>
      <c r="R2" s="107"/>
      <c r="S2" s="39"/>
      <c r="T2" s="39"/>
      <c r="U2" s="39"/>
    </row>
    <row r="3" spans="1:21" ht="23.15" customHeight="1">
      <c r="A3" s="39" t="s">
        <v>64</v>
      </c>
      <c r="B3" s="39"/>
      <c r="C3" s="39"/>
      <c r="D3" s="40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39"/>
      <c r="T3" s="39"/>
      <c r="U3" s="39"/>
    </row>
    <row r="4" spans="1:21" ht="23.15" customHeight="1">
      <c r="A4" s="39" t="s">
        <v>199</v>
      </c>
      <c r="B4" s="39"/>
      <c r="C4" s="39"/>
      <c r="D4" s="4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0"/>
      <c r="S4" s="39"/>
      <c r="T4" s="39"/>
      <c r="U4" s="39"/>
    </row>
    <row r="5" spans="1:21" ht="23.15" customHeight="1"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43"/>
      <c r="T5" s="41"/>
      <c r="U5" s="43" t="s">
        <v>115</v>
      </c>
    </row>
    <row r="6" spans="1:21" ht="23.15" customHeight="1">
      <c r="A6" s="24"/>
      <c r="B6" s="24"/>
      <c r="C6" s="24"/>
      <c r="D6" s="44"/>
      <c r="E6" s="114" t="s">
        <v>1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</row>
    <row r="7" spans="1:21" ht="23.15" customHeight="1">
      <c r="A7" s="24"/>
      <c r="B7" s="24"/>
      <c r="C7" s="24"/>
      <c r="D7" s="62"/>
      <c r="E7" s="25"/>
      <c r="F7" s="25"/>
      <c r="G7" s="25"/>
      <c r="H7" s="25"/>
      <c r="I7" s="25"/>
      <c r="J7" s="25"/>
      <c r="K7" s="25"/>
      <c r="L7" s="25"/>
      <c r="M7" s="25"/>
      <c r="N7" s="25"/>
      <c r="O7" s="117" t="s">
        <v>35</v>
      </c>
      <c r="P7" s="118"/>
      <c r="Q7" s="118"/>
      <c r="R7" s="118"/>
      <c r="S7" s="118"/>
      <c r="T7" s="25"/>
      <c r="U7" s="18"/>
    </row>
    <row r="8" spans="1:21" ht="23.15" customHeight="1">
      <c r="A8" s="24"/>
      <c r="B8" s="24"/>
      <c r="C8" s="24"/>
      <c r="D8" s="62"/>
      <c r="E8" s="25"/>
      <c r="F8" s="25"/>
      <c r="G8" s="25"/>
      <c r="H8" s="25"/>
      <c r="I8" s="25"/>
      <c r="J8" s="25"/>
      <c r="K8" s="25"/>
      <c r="L8" s="25"/>
      <c r="M8" s="25"/>
      <c r="N8" s="25"/>
      <c r="O8" s="117" t="s">
        <v>153</v>
      </c>
      <c r="P8" s="118"/>
      <c r="Q8" s="118"/>
      <c r="R8" s="97"/>
      <c r="S8" s="25"/>
      <c r="T8" s="25"/>
      <c r="U8" s="18"/>
    </row>
    <row r="9" spans="1:21" ht="23.15" customHeight="1">
      <c r="A9" s="24"/>
      <c r="B9" s="24"/>
      <c r="C9" s="24"/>
      <c r="D9" s="62"/>
      <c r="E9" s="25"/>
      <c r="F9" s="25"/>
      <c r="G9" s="25"/>
      <c r="H9" s="25"/>
      <c r="I9" s="24" t="s">
        <v>87</v>
      </c>
      <c r="J9" s="25"/>
      <c r="K9" s="25"/>
      <c r="L9" s="25"/>
      <c r="M9" s="25"/>
      <c r="N9" s="25"/>
      <c r="O9" s="24" t="s">
        <v>77</v>
      </c>
      <c r="P9" s="25"/>
      <c r="Q9" s="25"/>
      <c r="R9" s="25"/>
      <c r="S9" s="24" t="s">
        <v>65</v>
      </c>
      <c r="T9" s="25"/>
      <c r="U9" s="18"/>
    </row>
    <row r="10" spans="1:21" s="24" customFormat="1" ht="23.15" customHeight="1">
      <c r="D10" s="25"/>
      <c r="I10" s="24" t="s">
        <v>88</v>
      </c>
      <c r="O10" s="24" t="s">
        <v>78</v>
      </c>
      <c r="Q10" s="24" t="s">
        <v>151</v>
      </c>
      <c r="R10" s="25"/>
      <c r="S10" s="24" t="s">
        <v>154</v>
      </c>
      <c r="T10" s="25"/>
      <c r="U10" s="24" t="s">
        <v>65</v>
      </c>
    </row>
    <row r="11" spans="1:21" s="24" customFormat="1" ht="23.15" customHeight="1">
      <c r="E11" s="25" t="s">
        <v>29</v>
      </c>
      <c r="G11" s="24" t="s">
        <v>66</v>
      </c>
      <c r="I11" s="24" t="s">
        <v>89</v>
      </c>
      <c r="K11" s="116" t="s">
        <v>124</v>
      </c>
      <c r="L11" s="116"/>
      <c r="M11" s="116"/>
      <c r="N11" s="25"/>
      <c r="O11" s="24" t="s">
        <v>67</v>
      </c>
      <c r="Q11" s="24" t="s">
        <v>152</v>
      </c>
      <c r="R11" s="25"/>
      <c r="S11" s="24" t="s">
        <v>159</v>
      </c>
      <c r="T11" s="25"/>
      <c r="U11" s="24" t="s">
        <v>68</v>
      </c>
    </row>
    <row r="12" spans="1:21" s="24" customFormat="1" ht="23.15" customHeight="1">
      <c r="D12" s="25"/>
      <c r="E12" s="10" t="s">
        <v>69</v>
      </c>
      <c r="G12" s="10" t="s">
        <v>70</v>
      </c>
      <c r="H12" s="25"/>
      <c r="I12" s="10" t="s">
        <v>90</v>
      </c>
      <c r="K12" s="10" t="s">
        <v>71</v>
      </c>
      <c r="M12" s="10" t="s">
        <v>72</v>
      </c>
      <c r="N12" s="25"/>
      <c r="O12" s="10" t="s">
        <v>73</v>
      </c>
      <c r="Q12" s="10" t="s">
        <v>4</v>
      </c>
      <c r="R12" s="25"/>
      <c r="S12" s="10" t="s">
        <v>74</v>
      </c>
      <c r="U12" s="10" t="s">
        <v>74</v>
      </c>
    </row>
    <row r="13" spans="1:21" ht="23.15" customHeight="1">
      <c r="A13" s="105" t="s">
        <v>160</v>
      </c>
      <c r="E13" s="11">
        <v>1500000</v>
      </c>
      <c r="F13" s="11"/>
      <c r="G13" s="11">
        <v>700000</v>
      </c>
      <c r="H13" s="11"/>
      <c r="I13" s="11">
        <v>207898</v>
      </c>
      <c r="J13" s="11"/>
      <c r="K13" s="11">
        <v>120000</v>
      </c>
      <c r="L13" s="11"/>
      <c r="M13" s="11">
        <v>-2431901</v>
      </c>
      <c r="N13" s="11"/>
      <c r="O13" s="11">
        <v>7435</v>
      </c>
      <c r="P13" s="11"/>
      <c r="Q13" s="11">
        <v>887666</v>
      </c>
      <c r="R13" s="9"/>
      <c r="S13" s="9">
        <f>SUM(O13:Q13)</f>
        <v>895101</v>
      </c>
      <c r="T13" s="11"/>
      <c r="U13" s="11">
        <f>SUM(E13:T13)-S13</f>
        <v>991098</v>
      </c>
    </row>
    <row r="14" spans="1:21" ht="23.15" customHeight="1">
      <c r="A14" s="4" t="s">
        <v>121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-279359</v>
      </c>
      <c r="N14" s="11"/>
      <c r="O14" s="11">
        <v>0</v>
      </c>
      <c r="P14" s="11"/>
      <c r="Q14" s="11">
        <v>0</v>
      </c>
      <c r="R14" s="9"/>
      <c r="S14" s="11">
        <f>SUM(O14:Q14)</f>
        <v>0</v>
      </c>
      <c r="T14" s="11"/>
      <c r="U14" s="9">
        <f>SUM(E14:T14)-S14</f>
        <v>-279359</v>
      </c>
    </row>
    <row r="15" spans="1:21" ht="23.15" customHeight="1">
      <c r="A15" s="4" t="s">
        <v>177</v>
      </c>
      <c r="E15" s="45">
        <v>0</v>
      </c>
      <c r="F15" s="11"/>
      <c r="G15" s="45">
        <v>0</v>
      </c>
      <c r="H15" s="9"/>
      <c r="I15" s="45">
        <v>0</v>
      </c>
      <c r="J15" s="11"/>
      <c r="K15" s="45">
        <v>0</v>
      </c>
      <c r="L15" s="11"/>
      <c r="M15" s="45">
        <v>0</v>
      </c>
      <c r="N15" s="9"/>
      <c r="O15" s="45">
        <v>6805</v>
      </c>
      <c r="P15" s="9"/>
      <c r="Q15" s="45">
        <v>0</v>
      </c>
      <c r="R15" s="9"/>
      <c r="S15" s="45">
        <f>SUM(O15:Q15)</f>
        <v>6805</v>
      </c>
      <c r="T15" s="11"/>
      <c r="U15" s="45">
        <f>SUM(E15:T15)-S15</f>
        <v>6805</v>
      </c>
    </row>
    <row r="16" spans="1:21" ht="23.15" customHeight="1">
      <c r="A16" s="4" t="s">
        <v>175</v>
      </c>
      <c r="D16" s="25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-279359</v>
      </c>
      <c r="N16" s="11"/>
      <c r="O16" s="11">
        <f>SUM(O14:O15)</f>
        <v>6805</v>
      </c>
      <c r="P16" s="11"/>
      <c r="Q16" s="11">
        <f>SUM(Q14:Q15)</f>
        <v>0</v>
      </c>
      <c r="R16" s="9"/>
      <c r="S16" s="11">
        <f>SUM(O16:Q16)</f>
        <v>6805</v>
      </c>
      <c r="T16" s="9"/>
      <c r="U16" s="20">
        <f>SUM(U14:U15)</f>
        <v>-272554</v>
      </c>
    </row>
    <row r="17" spans="1:21" ht="23.15" customHeight="1">
      <c r="A17" s="4" t="s">
        <v>208</v>
      </c>
      <c r="D17" s="25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9"/>
      <c r="S17" s="11"/>
      <c r="T17" s="9"/>
      <c r="U17" s="20"/>
    </row>
    <row r="18" spans="1:21" ht="23.15" customHeight="1">
      <c r="A18" s="4" t="s">
        <v>209</v>
      </c>
      <c r="D18" s="25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12905</v>
      </c>
      <c r="N18" s="11"/>
      <c r="O18" s="11">
        <v>0</v>
      </c>
      <c r="P18" s="11"/>
      <c r="Q18" s="45">
        <f>-M18</f>
        <v>-12905</v>
      </c>
      <c r="R18" s="9"/>
      <c r="S18" s="45">
        <f>SUM(O18:Q18)</f>
        <v>-12905</v>
      </c>
      <c r="T18" s="9"/>
      <c r="U18" s="102">
        <f>SUM(E18:T18)-S18</f>
        <v>0</v>
      </c>
    </row>
    <row r="19" spans="1:21" ht="23.15" customHeight="1" thickBot="1">
      <c r="A19" s="34" t="s">
        <v>200</v>
      </c>
      <c r="D19" s="25"/>
      <c r="E19" s="46">
        <f>SUM(E13:E18)-E16</f>
        <v>1500000</v>
      </c>
      <c r="F19" s="21"/>
      <c r="G19" s="46">
        <f>SUM(G13:G18)-G16</f>
        <v>700000</v>
      </c>
      <c r="H19" s="21"/>
      <c r="I19" s="46">
        <f>SUM(I13:I18)-I16</f>
        <v>207898</v>
      </c>
      <c r="J19" s="21"/>
      <c r="K19" s="46">
        <f>SUM(K13:K18)-K16</f>
        <v>120000</v>
      </c>
      <c r="L19" s="21"/>
      <c r="M19" s="46">
        <f>SUM(M13:M18)-M16</f>
        <v>-2698355</v>
      </c>
      <c r="N19" s="21"/>
      <c r="O19" s="46">
        <f>SUM(O13:O18)-O16</f>
        <v>14240</v>
      </c>
      <c r="P19" s="21"/>
      <c r="Q19" s="46">
        <f>SUM(Q13:Q18)-Q16</f>
        <v>874761</v>
      </c>
      <c r="R19" s="21"/>
      <c r="S19" s="46">
        <f>SUM(S13:S18)-S16</f>
        <v>889001</v>
      </c>
      <c r="T19" s="20"/>
      <c r="U19" s="46">
        <f>SUM(U13:U18)-U16</f>
        <v>718544</v>
      </c>
    </row>
    <row r="20" spans="1:21" ht="23.15" customHeight="1" thickTop="1">
      <c r="A20" s="3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T20" s="24"/>
      <c r="U20" s="25"/>
    </row>
    <row r="21" spans="1:21" ht="23.15" customHeight="1">
      <c r="A21" s="34" t="s">
        <v>180</v>
      </c>
      <c r="E21" s="11">
        <v>1500000</v>
      </c>
      <c r="F21" s="11"/>
      <c r="G21" s="11">
        <v>700000</v>
      </c>
      <c r="H21" s="11"/>
      <c r="I21" s="11">
        <v>207898</v>
      </c>
      <c r="J21" s="11"/>
      <c r="K21" s="11">
        <v>120000</v>
      </c>
      <c r="L21" s="11"/>
      <c r="M21" s="11">
        <v>-2913839</v>
      </c>
      <c r="N21" s="11"/>
      <c r="O21" s="11">
        <v>16722</v>
      </c>
      <c r="P21" s="11"/>
      <c r="Q21" s="11">
        <v>870838</v>
      </c>
      <c r="R21" s="9"/>
      <c r="S21" s="11">
        <f>SUM(O21:Q21)</f>
        <v>887560</v>
      </c>
      <c r="T21" s="11"/>
      <c r="U21" s="11">
        <f>SUM(E21:T21)-S21</f>
        <v>501619</v>
      </c>
    </row>
    <row r="22" spans="1:21" ht="23.15" customHeight="1">
      <c r="A22" s="4" t="s">
        <v>121</v>
      </c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f>'BS&amp;PL'!E174</f>
        <v>-560893</v>
      </c>
      <c r="N22" s="11"/>
      <c r="O22" s="11">
        <v>0</v>
      </c>
      <c r="P22" s="11"/>
      <c r="Q22" s="11">
        <v>0</v>
      </c>
      <c r="R22" s="9"/>
      <c r="S22" s="11">
        <f>SUM(O22:Q22)</f>
        <v>0</v>
      </c>
      <c r="T22" s="11"/>
      <c r="U22" s="9">
        <f>SUM(E22:T22)-S22</f>
        <v>-560893</v>
      </c>
    </row>
    <row r="23" spans="1:21" ht="23.15" customHeight="1">
      <c r="A23" s="4" t="s">
        <v>177</v>
      </c>
      <c r="E23" s="45">
        <v>0</v>
      </c>
      <c r="F23" s="11"/>
      <c r="G23" s="45">
        <v>0</v>
      </c>
      <c r="H23" s="9"/>
      <c r="I23" s="45">
        <v>0</v>
      </c>
      <c r="J23" s="11"/>
      <c r="K23" s="45">
        <v>0</v>
      </c>
      <c r="L23" s="11"/>
      <c r="M23" s="45">
        <v>0</v>
      </c>
      <c r="N23" s="9"/>
      <c r="O23" s="45">
        <f>'BS&amp;PL'!E181</f>
        <v>-25500</v>
      </c>
      <c r="P23" s="9"/>
      <c r="Q23" s="45">
        <v>0</v>
      </c>
      <c r="R23" s="9"/>
      <c r="S23" s="45">
        <f>SUM(O23:Q23)</f>
        <v>-25500</v>
      </c>
      <c r="T23" s="11"/>
      <c r="U23" s="45">
        <f>SUM(E23:T23)-S23</f>
        <v>-25500</v>
      </c>
    </row>
    <row r="24" spans="1:21" ht="23.15" customHeight="1">
      <c r="A24" s="4" t="s">
        <v>175</v>
      </c>
      <c r="D24" s="25"/>
      <c r="E24" s="11">
        <f>SUM(E22:E23)</f>
        <v>0</v>
      </c>
      <c r="F24" s="11"/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-560893</v>
      </c>
      <c r="N24" s="11"/>
      <c r="O24" s="11">
        <f>SUM(O22:O23)</f>
        <v>-25500</v>
      </c>
      <c r="P24" s="11"/>
      <c r="Q24" s="11">
        <f>SUM(Q22:Q23)</f>
        <v>0</v>
      </c>
      <c r="R24" s="9"/>
      <c r="S24" s="11">
        <f>SUM(S22:S23)</f>
        <v>-25500</v>
      </c>
      <c r="T24" s="9"/>
      <c r="U24" s="20">
        <f>SUM(U22:U23)</f>
        <v>-586393</v>
      </c>
    </row>
    <row r="25" spans="1:21" ht="23.15" customHeight="1">
      <c r="A25" s="4" t="s">
        <v>208</v>
      </c>
      <c r="D25" s="25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9"/>
      <c r="S25" s="11"/>
      <c r="T25" s="9"/>
      <c r="U25" s="20"/>
    </row>
    <row r="26" spans="1:21" s="98" customFormat="1" ht="23.15" customHeight="1">
      <c r="A26" s="4" t="s">
        <v>209</v>
      </c>
      <c r="D26" s="99"/>
      <c r="E26" s="100">
        <v>0</v>
      </c>
      <c r="F26" s="101"/>
      <c r="G26" s="100">
        <v>0</v>
      </c>
      <c r="H26" s="101"/>
      <c r="I26" s="100">
        <v>0</v>
      </c>
      <c r="J26" s="101"/>
      <c r="K26" s="100">
        <v>0</v>
      </c>
      <c r="L26" s="101"/>
      <c r="M26" s="45">
        <v>59088</v>
      </c>
      <c r="N26" s="45"/>
      <c r="O26" s="45">
        <v>0</v>
      </c>
      <c r="P26" s="45"/>
      <c r="Q26" s="45">
        <f>-M26</f>
        <v>-59088</v>
      </c>
      <c r="R26" s="9"/>
      <c r="S26" s="45">
        <f>SUM(O26:Q26)</f>
        <v>-59088</v>
      </c>
      <c r="T26" s="45"/>
      <c r="U26" s="102">
        <f>SUM(E26:T26)-S26</f>
        <v>0</v>
      </c>
    </row>
    <row r="27" spans="1:21" ht="23.15" customHeight="1" thickBot="1">
      <c r="A27" s="34" t="s">
        <v>201</v>
      </c>
      <c r="D27" s="25"/>
      <c r="E27" s="46">
        <f>SUM(E24,E21)</f>
        <v>1500000</v>
      </c>
      <c r="F27" s="21"/>
      <c r="G27" s="46">
        <f>SUM(G24,G21)</f>
        <v>700000</v>
      </c>
      <c r="H27" s="21"/>
      <c r="I27" s="46">
        <f>SUM(I24,I21)</f>
        <v>207898</v>
      </c>
      <c r="J27" s="21"/>
      <c r="K27" s="46">
        <f>SUM(K24,K21)</f>
        <v>120000</v>
      </c>
      <c r="L27" s="21"/>
      <c r="M27" s="46">
        <f>SUM(M24,M21,M26)</f>
        <v>-3415644</v>
      </c>
      <c r="N27" s="21"/>
      <c r="O27" s="46">
        <f>SUM(O24,O21,O26)</f>
        <v>-8778</v>
      </c>
      <c r="P27" s="21"/>
      <c r="Q27" s="46">
        <f>SUM(Q24,Q21,Q26)</f>
        <v>811750</v>
      </c>
      <c r="R27" s="21"/>
      <c r="S27" s="46">
        <f>SUM(S24,S21,S26)</f>
        <v>802972</v>
      </c>
      <c r="T27" s="20"/>
      <c r="U27" s="46">
        <f>SUM(U24,U21,U26)</f>
        <v>-84774</v>
      </c>
    </row>
    <row r="28" spans="1:21" ht="23.15" customHeight="1" thickTop="1">
      <c r="A28" s="34"/>
      <c r="D28" s="25"/>
      <c r="E28" s="25"/>
      <c r="F28" s="25"/>
      <c r="G28" s="25"/>
      <c r="H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4"/>
      <c r="U28" s="25"/>
    </row>
    <row r="29" spans="1:21" ht="23.15" customHeight="1">
      <c r="A29" s="4" t="s">
        <v>14</v>
      </c>
    </row>
    <row r="30" spans="1:21" ht="23.15" customHeight="1">
      <c r="G30" s="103"/>
      <c r="H30" s="103"/>
      <c r="I30" s="103"/>
    </row>
  </sheetData>
  <mergeCells count="5">
    <mergeCell ref="K11:M11"/>
    <mergeCell ref="A2:M2"/>
    <mergeCell ref="E6:U6"/>
    <mergeCell ref="O8:Q8"/>
    <mergeCell ref="O7:S7"/>
  </mergeCells>
  <printOptions horizontalCentered="1"/>
  <pageMargins left="0.27559055118110198" right="0" top="0.98425196850393704" bottom="0.27559055118110198" header="0.196850393700787" footer="0.196850393700787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view="pageBreakPreview" topLeftCell="A19" zoomScale="70" zoomScaleNormal="80" zoomScaleSheetLayoutView="70" workbookViewId="0">
      <selection activeCell="G16" sqref="G16"/>
    </sheetView>
  </sheetViews>
  <sheetFormatPr defaultColWidth="9.1796875" defaultRowHeight="23.15" customHeight="1"/>
  <cols>
    <col min="1" max="1" width="12.81640625" style="23" customWidth="1"/>
    <col min="2" max="2" width="9.81640625" style="23" customWidth="1"/>
    <col min="3" max="3" width="22.54296875" style="23" customWidth="1"/>
    <col min="4" max="4" width="6.453125" style="32" customWidth="1"/>
    <col min="5" max="5" width="15" style="32" customWidth="1"/>
    <col min="6" max="6" width="1.54296875" style="23" customWidth="1"/>
    <col min="7" max="7" width="15" style="23" customWidth="1"/>
    <col min="8" max="8" width="1.54296875" style="23" customWidth="1"/>
    <col min="9" max="9" width="15" style="23" customWidth="1"/>
    <col min="10" max="10" width="1.54296875" style="23" customWidth="1"/>
    <col min="11" max="11" width="15" style="23" customWidth="1"/>
    <col min="12" max="12" width="1.54296875" style="23" customWidth="1"/>
    <col min="13" max="13" width="15" style="23" customWidth="1"/>
    <col min="14" max="14" width="1.54296875" style="23" customWidth="1"/>
    <col min="15" max="15" width="18.453125" style="23" bestFit="1" customWidth="1"/>
    <col min="16" max="16" width="1.54296875" style="23" customWidth="1"/>
    <col min="17" max="17" width="17" style="23" customWidth="1"/>
    <col min="18" max="18" width="0.81640625" style="23" customWidth="1"/>
    <col min="19" max="16384" width="9.1796875" style="23"/>
  </cols>
  <sheetData>
    <row r="1" spans="1:17" ht="23.15" customHeight="1">
      <c r="Q1" s="30" t="s">
        <v>116</v>
      </c>
    </row>
    <row r="2" spans="1:17" ht="23.15" customHeight="1">
      <c r="A2" s="115" t="s">
        <v>86</v>
      </c>
      <c r="B2" s="115"/>
      <c r="C2" s="115"/>
      <c r="D2" s="115"/>
      <c r="E2" s="115"/>
      <c r="F2" s="115"/>
      <c r="G2" s="115"/>
      <c r="H2" s="115"/>
      <c r="I2" s="115"/>
      <c r="J2" s="39"/>
      <c r="K2" s="39"/>
      <c r="L2" s="39"/>
      <c r="M2" s="39"/>
      <c r="N2" s="39"/>
      <c r="O2" s="39"/>
      <c r="P2" s="39"/>
      <c r="Q2" s="39"/>
    </row>
    <row r="3" spans="1:17" ht="23.15" customHeight="1">
      <c r="A3" s="39" t="s">
        <v>79</v>
      </c>
      <c r="B3" s="39"/>
      <c r="C3" s="39"/>
      <c r="D3" s="40"/>
      <c r="E3" s="40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3.15" customHeight="1">
      <c r="A4" s="39" t="s">
        <v>199</v>
      </c>
      <c r="B4" s="39"/>
      <c r="C4" s="39"/>
      <c r="D4" s="40"/>
      <c r="E4" s="40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3.15" customHeight="1">
      <c r="B5" s="41"/>
      <c r="C5" s="41"/>
      <c r="D5" s="42"/>
      <c r="E5" s="42"/>
      <c r="F5" s="41"/>
      <c r="G5" s="41"/>
      <c r="H5" s="41"/>
      <c r="I5" s="41"/>
      <c r="J5" s="41"/>
      <c r="K5" s="43"/>
      <c r="L5" s="41"/>
      <c r="M5" s="43"/>
      <c r="N5" s="43"/>
      <c r="O5" s="43"/>
      <c r="P5" s="41"/>
      <c r="Q5" s="43" t="s">
        <v>115</v>
      </c>
    </row>
    <row r="6" spans="1:17" ht="23.15" customHeight="1">
      <c r="A6" s="24"/>
      <c r="B6" s="24"/>
      <c r="C6" s="24"/>
      <c r="D6" s="44"/>
      <c r="E6" s="44"/>
      <c r="F6" s="44"/>
      <c r="G6" s="114" t="s">
        <v>2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3.15" customHeight="1">
      <c r="A7" s="24"/>
      <c r="B7" s="24"/>
      <c r="C7" s="24"/>
      <c r="D7" s="44"/>
      <c r="E7" s="44"/>
      <c r="F7" s="44"/>
      <c r="G7" s="18"/>
      <c r="H7" s="18"/>
      <c r="I7" s="18"/>
      <c r="J7" s="18"/>
      <c r="K7" s="18"/>
      <c r="L7" s="18"/>
      <c r="M7" s="18"/>
      <c r="N7" s="18"/>
      <c r="O7" s="96" t="s">
        <v>122</v>
      </c>
      <c r="P7" s="18"/>
      <c r="Q7" s="18"/>
    </row>
    <row r="8" spans="1:17" ht="23.15" customHeight="1">
      <c r="A8" s="24"/>
      <c r="B8" s="24"/>
      <c r="C8" s="24"/>
      <c r="D8" s="44"/>
      <c r="E8" s="44"/>
      <c r="F8" s="44"/>
      <c r="G8" s="18"/>
      <c r="H8" s="18"/>
      <c r="I8" s="18"/>
      <c r="J8" s="18"/>
      <c r="K8" s="18"/>
      <c r="L8" s="18"/>
      <c r="M8" s="18"/>
      <c r="N8" s="18"/>
      <c r="O8" s="10" t="s">
        <v>28</v>
      </c>
      <c r="P8" s="18"/>
      <c r="Q8" s="18"/>
    </row>
    <row r="9" spans="1:17" ht="23.15" customHeight="1">
      <c r="A9" s="24"/>
      <c r="B9" s="24"/>
      <c r="C9" s="24"/>
      <c r="D9" s="44"/>
      <c r="E9" s="44"/>
      <c r="F9" s="44"/>
      <c r="G9" s="18"/>
      <c r="H9" s="18"/>
      <c r="I9" s="18"/>
      <c r="J9" s="18"/>
      <c r="K9" s="18"/>
      <c r="L9" s="18"/>
      <c r="M9" s="18"/>
      <c r="N9" s="18"/>
      <c r="O9" s="25" t="s">
        <v>91</v>
      </c>
      <c r="P9" s="18"/>
      <c r="Q9" s="18"/>
    </row>
    <row r="10" spans="1:17" ht="23.15" customHeight="1">
      <c r="A10" s="24"/>
      <c r="B10" s="24"/>
      <c r="C10" s="24"/>
      <c r="D10" s="44"/>
      <c r="E10" s="44"/>
      <c r="F10" s="44"/>
      <c r="G10" s="18"/>
      <c r="H10" s="18"/>
      <c r="I10" s="18"/>
      <c r="J10" s="18"/>
      <c r="K10" s="18"/>
      <c r="L10" s="18"/>
      <c r="M10" s="18"/>
      <c r="N10" s="18"/>
      <c r="O10" s="10" t="s">
        <v>92</v>
      </c>
      <c r="P10" s="18"/>
      <c r="Q10" s="18"/>
    </row>
    <row r="11" spans="1:17" s="24" customFormat="1" ht="23.15" customHeight="1">
      <c r="D11" s="25"/>
      <c r="E11" s="25"/>
      <c r="J11" s="25"/>
      <c r="L11" s="25"/>
      <c r="O11" s="25" t="s">
        <v>151</v>
      </c>
      <c r="P11" s="25"/>
      <c r="Q11" s="24" t="s">
        <v>65</v>
      </c>
    </row>
    <row r="12" spans="1:17" s="24" customFormat="1" ht="23.15" customHeight="1">
      <c r="E12" s="25"/>
      <c r="G12" s="25" t="s">
        <v>29</v>
      </c>
      <c r="I12" s="24" t="s">
        <v>66</v>
      </c>
      <c r="J12" s="25"/>
      <c r="K12" s="116" t="s">
        <v>124</v>
      </c>
      <c r="L12" s="116"/>
      <c r="M12" s="116"/>
      <c r="N12" s="25"/>
      <c r="O12" s="25" t="s">
        <v>152</v>
      </c>
      <c r="P12" s="25"/>
      <c r="Q12" s="24" t="s">
        <v>68</v>
      </c>
    </row>
    <row r="13" spans="1:17" s="24" customFormat="1" ht="23.15" customHeight="1">
      <c r="D13" s="25"/>
      <c r="E13" s="25"/>
      <c r="G13" s="10" t="s">
        <v>69</v>
      </c>
      <c r="I13" s="10" t="s">
        <v>70</v>
      </c>
      <c r="K13" s="10" t="s">
        <v>71</v>
      </c>
      <c r="M13" s="10" t="s">
        <v>72</v>
      </c>
      <c r="N13" s="25"/>
      <c r="O13" s="94" t="s">
        <v>4</v>
      </c>
      <c r="Q13" s="10" t="s">
        <v>74</v>
      </c>
    </row>
    <row r="14" spans="1:17" ht="23.15" customHeight="1">
      <c r="A14" s="106" t="s">
        <v>160</v>
      </c>
      <c r="G14" s="11">
        <v>1500000</v>
      </c>
      <c r="H14" s="11"/>
      <c r="I14" s="11">
        <v>700000</v>
      </c>
      <c r="J14" s="11"/>
      <c r="K14" s="11">
        <v>120000</v>
      </c>
      <c r="L14" s="11"/>
      <c r="M14" s="11">
        <v>-1619155</v>
      </c>
      <c r="N14" s="11"/>
      <c r="O14" s="11">
        <v>565909</v>
      </c>
      <c r="P14" s="11"/>
      <c r="Q14" s="11">
        <f>SUM(G14:O14)</f>
        <v>1266754</v>
      </c>
    </row>
    <row r="15" spans="1:17" ht="23.15" customHeight="1">
      <c r="A15" s="4" t="s">
        <v>121</v>
      </c>
      <c r="G15" s="11">
        <v>0</v>
      </c>
      <c r="H15" s="11"/>
      <c r="I15" s="11">
        <v>0</v>
      </c>
      <c r="J15" s="11"/>
      <c r="K15" s="11">
        <v>0</v>
      </c>
      <c r="L15" s="11"/>
      <c r="M15" s="11">
        <v>-274163</v>
      </c>
      <c r="N15" s="11"/>
      <c r="O15" s="11">
        <v>0</v>
      </c>
      <c r="P15" s="11"/>
      <c r="Q15" s="11">
        <f>SUM(G15:O15)</f>
        <v>-274163</v>
      </c>
    </row>
    <row r="16" spans="1:17" ht="23.15" customHeight="1">
      <c r="A16" s="4" t="s">
        <v>177</v>
      </c>
      <c r="G16" s="45">
        <v>0</v>
      </c>
      <c r="H16" s="11"/>
      <c r="I16" s="45">
        <v>0</v>
      </c>
      <c r="J16" s="11"/>
      <c r="K16" s="45">
        <v>0</v>
      </c>
      <c r="L16" s="11"/>
      <c r="M16" s="45">
        <v>0</v>
      </c>
      <c r="N16" s="9"/>
      <c r="O16" s="45">
        <v>0</v>
      </c>
      <c r="P16" s="11"/>
      <c r="Q16" s="45">
        <f>SUM(G16:O16)</f>
        <v>0</v>
      </c>
    </row>
    <row r="17" spans="1:17" ht="23.15" customHeight="1">
      <c r="A17" s="4" t="s">
        <v>175</v>
      </c>
      <c r="G17" s="11">
        <f>SUM(G15:G16)</f>
        <v>0</v>
      </c>
      <c r="H17" s="11"/>
      <c r="I17" s="11">
        <f>SUM(I15:I16)</f>
        <v>0</v>
      </c>
      <c r="J17" s="11"/>
      <c r="K17" s="11">
        <f>SUM(K15:K16)</f>
        <v>0</v>
      </c>
      <c r="L17" s="11"/>
      <c r="M17" s="11">
        <f>SUM(M15:M16)</f>
        <v>-274163</v>
      </c>
      <c r="N17" s="11"/>
      <c r="O17" s="11">
        <f>SUM(O15:O16)</f>
        <v>0</v>
      </c>
      <c r="P17" s="11"/>
      <c r="Q17" s="11">
        <f>SUM(Q15:Q16)</f>
        <v>-274163</v>
      </c>
    </row>
    <row r="18" spans="1:17" ht="23.15" customHeight="1">
      <c r="A18" s="4" t="s">
        <v>210</v>
      </c>
      <c r="G18" s="11">
        <v>0</v>
      </c>
      <c r="H18" s="11"/>
      <c r="I18" s="11">
        <v>0</v>
      </c>
      <c r="J18" s="11"/>
      <c r="K18" s="11">
        <v>0</v>
      </c>
      <c r="L18" s="11"/>
      <c r="M18" s="11">
        <v>11574</v>
      </c>
      <c r="N18" s="11"/>
      <c r="O18" s="11">
        <f>-M18</f>
        <v>-11574</v>
      </c>
      <c r="P18" s="11"/>
      <c r="Q18" s="11">
        <f>SUM(G18:O18)</f>
        <v>0</v>
      </c>
    </row>
    <row r="19" spans="1:17" ht="23.15" customHeight="1" thickBot="1">
      <c r="A19" s="34" t="s">
        <v>200</v>
      </c>
      <c r="D19" s="25"/>
      <c r="E19" s="25"/>
      <c r="F19" s="25"/>
      <c r="G19" s="46">
        <f>SUM(G14:G18)-G17</f>
        <v>1500000</v>
      </c>
      <c r="H19" s="21"/>
      <c r="I19" s="46">
        <f>SUM(I14:I18)-I17</f>
        <v>700000</v>
      </c>
      <c r="J19" s="20"/>
      <c r="K19" s="46">
        <f>SUM(K14:K18)-K17</f>
        <v>120000</v>
      </c>
      <c r="L19" s="20"/>
      <c r="M19" s="46">
        <f>SUM(M14:M18)-M17</f>
        <v>-1881744</v>
      </c>
      <c r="N19" s="21"/>
      <c r="O19" s="46">
        <f>SUM(O14:O18)-O17</f>
        <v>554335</v>
      </c>
      <c r="P19" s="20"/>
      <c r="Q19" s="46">
        <f>SUM(Q14:Q18)-Q17</f>
        <v>992591</v>
      </c>
    </row>
    <row r="20" spans="1:17" ht="23.15" customHeight="1" thickTop="1">
      <c r="A20" s="34"/>
      <c r="D20" s="25"/>
      <c r="E20" s="25"/>
      <c r="F20" s="25"/>
      <c r="G20" s="21"/>
      <c r="H20" s="21"/>
      <c r="I20" s="21"/>
      <c r="J20" s="20"/>
      <c r="K20" s="21"/>
      <c r="L20" s="20"/>
      <c r="M20" s="21"/>
      <c r="N20" s="21"/>
      <c r="O20" s="21"/>
      <c r="P20" s="20"/>
      <c r="Q20" s="21"/>
    </row>
    <row r="21" spans="1:17" ht="23.15" customHeight="1">
      <c r="A21" s="34" t="s">
        <v>180</v>
      </c>
      <c r="G21" s="11">
        <v>1500000</v>
      </c>
      <c r="H21" s="11"/>
      <c r="I21" s="11">
        <v>700000</v>
      </c>
      <c r="J21" s="11"/>
      <c r="K21" s="11">
        <v>120000</v>
      </c>
      <c r="L21" s="11"/>
      <c r="M21" s="11">
        <v>-2066975</v>
      </c>
      <c r="N21" s="11"/>
      <c r="O21" s="11">
        <v>550629</v>
      </c>
      <c r="P21" s="11"/>
      <c r="Q21" s="11">
        <f>SUM(G21:O21)</f>
        <v>803654</v>
      </c>
    </row>
    <row r="22" spans="1:17" ht="23.15" customHeight="1">
      <c r="A22" s="4" t="s">
        <v>121</v>
      </c>
      <c r="G22" s="11">
        <v>0</v>
      </c>
      <c r="H22" s="11"/>
      <c r="I22" s="11">
        <v>0</v>
      </c>
      <c r="J22" s="11"/>
      <c r="K22" s="11">
        <v>0</v>
      </c>
      <c r="L22" s="11"/>
      <c r="M22" s="11">
        <f>'BS&amp;PL'!I174</f>
        <v>-442043</v>
      </c>
      <c r="N22" s="11"/>
      <c r="O22" s="11">
        <v>0</v>
      </c>
      <c r="P22" s="11"/>
      <c r="Q22" s="11">
        <f>SUM(G22:O22)</f>
        <v>-442043</v>
      </c>
    </row>
    <row r="23" spans="1:17" ht="23.15" customHeight="1">
      <c r="A23" s="4" t="s">
        <v>177</v>
      </c>
      <c r="G23" s="45">
        <v>0</v>
      </c>
      <c r="H23" s="11"/>
      <c r="I23" s="45">
        <v>0</v>
      </c>
      <c r="J23" s="11"/>
      <c r="K23" s="45">
        <v>0</v>
      </c>
      <c r="L23" s="11"/>
      <c r="M23" s="45">
        <v>0</v>
      </c>
      <c r="N23" s="9"/>
      <c r="O23" s="45">
        <v>0</v>
      </c>
      <c r="P23" s="11"/>
      <c r="Q23" s="45">
        <f>SUM(G23:O23)</f>
        <v>0</v>
      </c>
    </row>
    <row r="24" spans="1:17" ht="23.15" customHeight="1">
      <c r="A24" s="4" t="s">
        <v>175</v>
      </c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-442043</v>
      </c>
      <c r="N24" s="11"/>
      <c r="O24" s="11">
        <f>SUM(O22:O23)</f>
        <v>0</v>
      </c>
      <c r="P24" s="11"/>
      <c r="Q24" s="11">
        <f>SUM(Q22:Q23)</f>
        <v>-442043</v>
      </c>
    </row>
    <row r="25" spans="1:17" ht="23.15" customHeight="1">
      <c r="A25" s="4" t="s">
        <v>210</v>
      </c>
      <c r="G25" s="11">
        <v>0</v>
      </c>
      <c r="H25" s="11"/>
      <c r="I25" s="11">
        <v>0</v>
      </c>
      <c r="J25" s="11"/>
      <c r="K25" s="11">
        <v>0</v>
      </c>
      <c r="L25" s="11"/>
      <c r="M25" s="11">
        <v>18633</v>
      </c>
      <c r="N25" s="11"/>
      <c r="O25" s="11">
        <f>-M25</f>
        <v>-18633</v>
      </c>
      <c r="P25" s="11"/>
      <c r="Q25" s="11">
        <f>SUM(G25:O25)</f>
        <v>0</v>
      </c>
    </row>
    <row r="26" spans="1:17" ht="23.15" customHeight="1" thickBot="1">
      <c r="A26" s="34" t="s">
        <v>201</v>
      </c>
      <c r="D26" s="25"/>
      <c r="E26" s="25"/>
      <c r="F26" s="25"/>
      <c r="G26" s="46">
        <f>SUM(G24,G21)+G25</f>
        <v>1500000</v>
      </c>
      <c r="H26" s="21"/>
      <c r="I26" s="46">
        <f>SUM(I24,I21)+I25</f>
        <v>700000</v>
      </c>
      <c r="J26" s="20"/>
      <c r="K26" s="46">
        <f>SUM(K24,K21)+K25</f>
        <v>120000</v>
      </c>
      <c r="L26" s="20"/>
      <c r="M26" s="46">
        <f>SUM(M24,M21)+M25</f>
        <v>-2490385</v>
      </c>
      <c r="N26" s="21"/>
      <c r="O26" s="46">
        <f>SUM(O24,O21)+O25</f>
        <v>531996</v>
      </c>
      <c r="P26" s="20"/>
      <c r="Q26" s="46">
        <f>SUM(Q24,Q21)+Q25</f>
        <v>361611</v>
      </c>
    </row>
    <row r="27" spans="1:17" ht="23.15" customHeight="1" thickTop="1">
      <c r="A27" s="34"/>
      <c r="D27" s="25"/>
      <c r="E27" s="25"/>
      <c r="F27" s="25"/>
      <c r="G27" s="25"/>
      <c r="H27" s="25"/>
      <c r="I27" s="25"/>
      <c r="J27" s="24"/>
      <c r="K27" s="25"/>
      <c r="L27" s="24"/>
      <c r="M27" s="25"/>
      <c r="N27" s="25"/>
      <c r="O27" s="25"/>
      <c r="P27" s="24"/>
      <c r="Q27" s="25"/>
    </row>
    <row r="28" spans="1:17" ht="23.15" customHeight="1">
      <c r="A28" s="4" t="s">
        <v>14</v>
      </c>
      <c r="D28" s="25"/>
      <c r="E28" s="25"/>
      <c r="F28" s="25"/>
      <c r="G28" s="25"/>
      <c r="H28" s="25"/>
      <c r="I28" s="25"/>
      <c r="J28" s="24"/>
      <c r="K28" s="25"/>
      <c r="L28" s="24"/>
      <c r="M28" s="25"/>
      <c r="N28" s="25"/>
      <c r="O28" s="25"/>
      <c r="P28" s="24"/>
      <c r="Q28" s="25"/>
    </row>
    <row r="29" spans="1:17" ht="23.15" customHeight="1">
      <c r="A29" s="34"/>
      <c r="D29" s="25"/>
      <c r="E29" s="25"/>
      <c r="F29" s="25"/>
      <c r="G29" s="25"/>
      <c r="H29" s="25"/>
      <c r="I29" s="25"/>
      <c r="J29" s="24"/>
      <c r="K29" s="25"/>
      <c r="L29" s="24"/>
      <c r="M29" s="25"/>
      <c r="N29" s="25"/>
      <c r="O29" s="25"/>
      <c r="P29" s="24"/>
      <c r="Q29" s="25"/>
    </row>
    <row r="30" spans="1:17" ht="23.15" customHeight="1">
      <c r="A30" s="34"/>
      <c r="D30" s="25"/>
      <c r="E30" s="25"/>
      <c r="F30" s="25"/>
      <c r="G30" s="25"/>
      <c r="H30" s="25"/>
      <c r="I30" s="25"/>
      <c r="J30" s="24"/>
      <c r="K30" s="25"/>
      <c r="L30" s="24"/>
      <c r="M30" s="25"/>
      <c r="N30" s="25"/>
      <c r="O30" s="25"/>
      <c r="P30" s="24"/>
      <c r="Q30" s="25"/>
    </row>
    <row r="31" spans="1:17" ht="23.15" customHeight="1">
      <c r="A31" s="34"/>
      <c r="D31" s="25"/>
      <c r="E31" s="25"/>
      <c r="F31" s="25"/>
      <c r="G31" s="25"/>
      <c r="H31" s="25"/>
      <c r="I31" s="25"/>
      <c r="J31" s="24"/>
      <c r="K31" s="25"/>
      <c r="L31" s="24"/>
      <c r="M31" s="25"/>
      <c r="N31" s="25"/>
      <c r="O31" s="25"/>
      <c r="P31" s="24"/>
      <c r="Q31" s="25"/>
    </row>
  </sheetData>
  <mergeCells count="3">
    <mergeCell ref="A2:I2"/>
    <mergeCell ref="K12:M12"/>
    <mergeCell ref="G6:Q6"/>
  </mergeCells>
  <printOptions horizontalCentered="1"/>
  <pageMargins left="0.39370078740157499" right="0.39370078740157499" top="0.98425196850393704" bottom="0.196850393700787" header="0.196850393700787" footer="0.196850393700787"/>
  <pageSetup paperSize="9" scale="75" orientation="landscape" r:id="rId1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view="pageBreakPreview" topLeftCell="A59" zoomScale="70" zoomScaleNormal="70" zoomScaleSheetLayoutView="70" workbookViewId="0">
      <selection activeCell="I72" sqref="I72"/>
    </sheetView>
  </sheetViews>
  <sheetFormatPr defaultColWidth="10.54296875" defaultRowHeight="23.15" customHeight="1"/>
  <cols>
    <col min="1" max="1" width="48.54296875" style="4" customWidth="1"/>
    <col min="2" max="2" width="1.54296875" style="23" customWidth="1"/>
    <col min="3" max="3" width="8.1796875" style="23" customWidth="1"/>
    <col min="4" max="4" width="1.54296875" style="32" customWidth="1"/>
    <col min="5" max="5" width="14.54296875" style="23" customWidth="1"/>
    <col min="6" max="6" width="1.453125" style="23" customWidth="1"/>
    <col min="7" max="7" width="14.54296875" style="23" customWidth="1"/>
    <col min="8" max="8" width="1.453125" style="32" customWidth="1"/>
    <col min="9" max="9" width="14.54296875" style="23" customWidth="1"/>
    <col min="10" max="10" width="1.453125" style="23" customWidth="1"/>
    <col min="11" max="11" width="14.54296875" style="23" customWidth="1"/>
    <col min="12" max="16384" width="10.54296875" style="23"/>
  </cols>
  <sheetData>
    <row r="1" spans="1:11" ht="22.5" customHeight="1">
      <c r="E1" s="31"/>
      <c r="G1" s="31"/>
      <c r="H1" s="31"/>
      <c r="I1" s="31"/>
      <c r="J1" s="30"/>
      <c r="K1" s="30" t="s">
        <v>116</v>
      </c>
    </row>
    <row r="2" spans="1:11" s="26" customFormat="1" ht="22.5" customHeight="1">
      <c r="A2" s="115" t="s">
        <v>86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26" customFormat="1" ht="22.5" customHeight="1">
      <c r="A3" s="29" t="s">
        <v>47</v>
      </c>
      <c r="B3" s="60"/>
      <c r="C3" s="61"/>
      <c r="D3" s="62"/>
      <c r="E3" s="61"/>
      <c r="F3" s="61"/>
      <c r="G3" s="61"/>
      <c r="H3" s="62"/>
      <c r="I3" s="61"/>
      <c r="J3" s="61"/>
      <c r="K3" s="61"/>
    </row>
    <row r="4" spans="1:11" s="26" customFormat="1" ht="22.5" customHeight="1">
      <c r="A4" s="37" t="s">
        <v>199</v>
      </c>
      <c r="B4" s="60"/>
      <c r="C4" s="61"/>
      <c r="D4" s="62"/>
      <c r="E4" s="61"/>
      <c r="F4" s="61"/>
      <c r="G4" s="61"/>
      <c r="H4" s="62"/>
      <c r="I4" s="61"/>
      <c r="J4" s="61"/>
      <c r="K4" s="61"/>
    </row>
    <row r="5" spans="1:11" ht="22.5" customHeight="1">
      <c r="A5" s="65"/>
      <c r="B5" s="61"/>
      <c r="C5" s="61"/>
      <c r="D5" s="62"/>
      <c r="E5" s="61"/>
      <c r="F5" s="61"/>
      <c r="G5" s="61"/>
      <c r="H5" s="62"/>
      <c r="I5" s="61"/>
      <c r="J5" s="61"/>
      <c r="K5" s="66" t="s">
        <v>110</v>
      </c>
    </row>
    <row r="6" spans="1:11" ht="22.5" customHeight="1">
      <c r="C6" s="18"/>
      <c r="D6" s="18"/>
      <c r="E6" s="114" t="s">
        <v>1</v>
      </c>
      <c r="F6" s="114"/>
      <c r="G6" s="114"/>
      <c r="H6" s="18"/>
      <c r="I6" s="114" t="s">
        <v>2</v>
      </c>
      <c r="J6" s="114"/>
      <c r="K6" s="114"/>
    </row>
    <row r="7" spans="1:11" ht="22.5" customHeight="1">
      <c r="C7" s="67"/>
      <c r="D7" s="68"/>
      <c r="E7" s="19">
        <v>2565</v>
      </c>
      <c r="F7" s="75"/>
      <c r="G7" s="19">
        <v>2564</v>
      </c>
      <c r="H7" s="19"/>
      <c r="I7" s="19">
        <v>2565</v>
      </c>
      <c r="J7" s="75"/>
      <c r="K7" s="19">
        <v>2564</v>
      </c>
    </row>
    <row r="8" spans="1:11" ht="22.5" customHeight="1">
      <c r="A8" s="34" t="s">
        <v>48</v>
      </c>
      <c r="B8" s="36"/>
      <c r="C8" s="24"/>
      <c r="D8" s="25"/>
      <c r="E8" s="24"/>
      <c r="G8" s="24"/>
      <c r="I8" s="24"/>
      <c r="J8" s="24"/>
      <c r="K8" s="24"/>
    </row>
    <row r="9" spans="1:11" ht="22.5" customHeight="1">
      <c r="A9" s="4" t="s">
        <v>129</v>
      </c>
      <c r="C9" s="25"/>
      <c r="D9" s="25"/>
      <c r="E9" s="21">
        <f>'BS&amp;PL'!E172</f>
        <v>-554987</v>
      </c>
      <c r="F9" s="11"/>
      <c r="G9" s="21">
        <f>'BS&amp;PL'!G172</f>
        <v>-283678</v>
      </c>
      <c r="H9" s="11"/>
      <c r="I9" s="21">
        <f>'BS&amp;PL'!I172</f>
        <v>-423821</v>
      </c>
      <c r="J9" s="21"/>
      <c r="K9" s="21">
        <f>'BS&amp;PL'!K172</f>
        <v>-277121</v>
      </c>
    </row>
    <row r="10" spans="1:11" ht="22.5" customHeight="1">
      <c r="A10" s="4" t="s">
        <v>134</v>
      </c>
      <c r="C10" s="24"/>
      <c r="D10" s="25"/>
      <c r="E10" s="20"/>
      <c r="F10" s="11"/>
      <c r="G10" s="20"/>
      <c r="H10" s="11"/>
      <c r="I10" s="20"/>
      <c r="J10" s="21"/>
      <c r="K10" s="20"/>
    </row>
    <row r="11" spans="1:11" ht="22.5" customHeight="1">
      <c r="A11" s="4" t="s">
        <v>49</v>
      </c>
      <c r="C11" s="24"/>
      <c r="D11" s="25"/>
      <c r="E11" s="20"/>
      <c r="F11" s="11"/>
      <c r="G11" s="20"/>
      <c r="H11" s="11"/>
      <c r="I11" s="20"/>
      <c r="J11" s="21"/>
      <c r="K11" s="20"/>
    </row>
    <row r="12" spans="1:11" ht="22.5" customHeight="1">
      <c r="A12" s="17" t="s">
        <v>178</v>
      </c>
      <c r="C12" s="24"/>
      <c r="D12" s="25"/>
      <c r="E12" s="20">
        <v>-18069</v>
      </c>
      <c r="F12" s="11"/>
      <c r="G12" s="20">
        <v>45947</v>
      </c>
      <c r="H12" s="11"/>
      <c r="I12" s="20">
        <v>-17084</v>
      </c>
      <c r="J12" s="11"/>
      <c r="K12" s="51">
        <v>35075</v>
      </c>
    </row>
    <row r="13" spans="1:11" ht="22.5" customHeight="1">
      <c r="A13" s="17" t="s">
        <v>183</v>
      </c>
      <c r="C13" s="24"/>
      <c r="D13" s="25"/>
      <c r="E13" s="20">
        <v>-3111</v>
      </c>
      <c r="F13" s="11"/>
      <c r="G13" s="20">
        <v>3020</v>
      </c>
      <c r="H13" s="11"/>
      <c r="I13" s="20">
        <v>-3111</v>
      </c>
      <c r="J13" s="11"/>
      <c r="K13" s="51">
        <v>3020</v>
      </c>
    </row>
    <row r="14" spans="1:11" ht="22.5" customHeight="1">
      <c r="A14" s="17" t="s">
        <v>192</v>
      </c>
      <c r="C14" s="24"/>
      <c r="D14" s="25"/>
      <c r="E14" s="20">
        <v>-11242</v>
      </c>
      <c r="F14" s="11"/>
      <c r="G14" s="20">
        <v>-18299</v>
      </c>
      <c r="H14" s="11"/>
      <c r="I14" s="20">
        <v>-8011</v>
      </c>
      <c r="J14" s="11"/>
      <c r="K14" s="51">
        <v>-1568</v>
      </c>
    </row>
    <row r="15" spans="1:11" ht="22.5" customHeight="1">
      <c r="A15" s="17" t="s">
        <v>161</v>
      </c>
      <c r="C15" s="24"/>
      <c r="D15" s="25"/>
      <c r="E15" s="20">
        <v>1413</v>
      </c>
      <c r="F15" s="11"/>
      <c r="G15" s="20">
        <v>3691</v>
      </c>
      <c r="H15" s="11"/>
      <c r="I15" s="20">
        <v>-3417</v>
      </c>
      <c r="J15" s="11"/>
      <c r="K15" s="51">
        <v>5319</v>
      </c>
    </row>
    <row r="16" spans="1:11" ht="22.5" customHeight="1">
      <c r="A16" s="50" t="s">
        <v>50</v>
      </c>
      <c r="C16" s="24"/>
      <c r="D16" s="25"/>
      <c r="E16" s="20">
        <v>276915</v>
      </c>
      <c r="F16" s="11"/>
      <c r="G16" s="11">
        <v>284416</v>
      </c>
      <c r="H16" s="11"/>
      <c r="I16" s="20">
        <v>142296</v>
      </c>
      <c r="J16" s="11"/>
      <c r="K16" s="52">
        <v>137822</v>
      </c>
    </row>
    <row r="17" spans="1:11" ht="22.5" customHeight="1">
      <c r="A17" s="50" t="s">
        <v>145</v>
      </c>
      <c r="C17" s="24"/>
      <c r="D17" s="25"/>
      <c r="E17" s="20">
        <v>11179</v>
      </c>
      <c r="F17" s="11"/>
      <c r="G17" s="11">
        <v>15118</v>
      </c>
      <c r="H17" s="11"/>
      <c r="I17" s="20">
        <v>1933</v>
      </c>
      <c r="J17" s="11"/>
      <c r="K17" s="52">
        <v>3024</v>
      </c>
    </row>
    <row r="18" spans="1:11" ht="22.5" customHeight="1">
      <c r="A18" s="50" t="s">
        <v>193</v>
      </c>
      <c r="C18" s="24"/>
      <c r="D18" s="25"/>
      <c r="E18" s="20">
        <v>0</v>
      </c>
      <c r="F18" s="11"/>
      <c r="G18" s="11">
        <v>-151</v>
      </c>
      <c r="H18" s="11"/>
      <c r="I18" s="20">
        <v>0</v>
      </c>
      <c r="J18" s="11"/>
      <c r="K18" s="52">
        <v>0</v>
      </c>
    </row>
    <row r="19" spans="1:11" ht="22.5" customHeight="1">
      <c r="A19" s="50" t="s">
        <v>136</v>
      </c>
      <c r="C19" s="24"/>
      <c r="D19" s="25"/>
      <c r="E19" s="20">
        <v>-52</v>
      </c>
      <c r="F19" s="11"/>
      <c r="G19" s="11">
        <v>-167</v>
      </c>
      <c r="H19" s="11"/>
      <c r="I19" s="20">
        <v>0</v>
      </c>
      <c r="J19" s="11"/>
      <c r="K19" s="52">
        <v>0</v>
      </c>
    </row>
    <row r="20" spans="1:11" ht="22.5" customHeight="1">
      <c r="A20" s="50" t="s">
        <v>149</v>
      </c>
      <c r="C20" s="24"/>
      <c r="D20" s="25"/>
      <c r="E20" s="20">
        <v>-200</v>
      </c>
      <c r="F20" s="11"/>
      <c r="G20" s="20">
        <v>3144</v>
      </c>
      <c r="H20" s="11"/>
      <c r="I20" s="20">
        <v>-634</v>
      </c>
      <c r="J20" s="11"/>
      <c r="K20" s="52">
        <v>-595</v>
      </c>
    </row>
    <row r="21" spans="1:11" ht="22.5" customHeight="1">
      <c r="A21" s="50" t="s">
        <v>158</v>
      </c>
      <c r="C21" s="24"/>
      <c r="D21" s="25"/>
      <c r="E21" s="20">
        <v>338</v>
      </c>
      <c r="F21" s="11"/>
      <c r="G21" s="20">
        <v>671</v>
      </c>
      <c r="H21" s="11"/>
      <c r="I21" s="20">
        <v>52</v>
      </c>
      <c r="J21" s="11"/>
      <c r="K21" s="52">
        <v>25</v>
      </c>
    </row>
    <row r="22" spans="1:11" ht="22.5" customHeight="1">
      <c r="A22" s="17" t="s">
        <v>111</v>
      </c>
      <c r="B22" s="26"/>
      <c r="C22" s="24"/>
      <c r="D22" s="25"/>
      <c r="E22" s="20">
        <v>14990</v>
      </c>
      <c r="F22" s="11"/>
      <c r="G22" s="20">
        <v>20142</v>
      </c>
      <c r="H22" s="11"/>
      <c r="I22" s="20">
        <v>6853</v>
      </c>
      <c r="J22" s="11"/>
      <c r="K22" s="20">
        <v>8487</v>
      </c>
    </row>
    <row r="23" spans="1:11" ht="22.5" customHeight="1">
      <c r="A23" s="17" t="s">
        <v>194</v>
      </c>
      <c r="B23" s="26"/>
      <c r="C23" s="24"/>
      <c r="D23" s="25"/>
      <c r="E23" s="20">
        <v>-1000</v>
      </c>
      <c r="F23" s="11"/>
      <c r="G23" s="20">
        <v>0</v>
      </c>
      <c r="H23" s="11"/>
      <c r="I23" s="20">
        <v>-1000</v>
      </c>
      <c r="J23" s="11"/>
      <c r="K23" s="20">
        <v>0</v>
      </c>
    </row>
    <row r="24" spans="1:11" ht="22.5" customHeight="1">
      <c r="A24" s="17" t="s">
        <v>173</v>
      </c>
      <c r="B24" s="26"/>
      <c r="C24" s="24"/>
      <c r="D24" s="25"/>
      <c r="E24" s="20">
        <v>-4</v>
      </c>
      <c r="F24" s="11"/>
      <c r="G24" s="20">
        <v>-7</v>
      </c>
      <c r="H24" s="11"/>
      <c r="I24" s="20">
        <v>-4</v>
      </c>
      <c r="J24" s="11"/>
      <c r="K24" s="20">
        <v>-7</v>
      </c>
    </row>
    <row r="25" spans="1:11" ht="22.5" customHeight="1">
      <c r="A25" s="17" t="s">
        <v>123</v>
      </c>
      <c r="B25" s="26"/>
      <c r="C25" s="24"/>
      <c r="D25" s="25"/>
      <c r="E25" s="20">
        <v>-458</v>
      </c>
      <c r="F25" s="11"/>
      <c r="G25" s="20">
        <v>-1375</v>
      </c>
      <c r="H25" s="11"/>
      <c r="I25" s="20">
        <v>-458</v>
      </c>
      <c r="J25" s="11"/>
      <c r="K25" s="20">
        <v>-1375</v>
      </c>
    </row>
    <row r="26" spans="1:11" ht="22.5" customHeight="1">
      <c r="A26" s="17" t="s">
        <v>162</v>
      </c>
      <c r="B26" s="26"/>
      <c r="C26" s="24"/>
      <c r="D26" s="25"/>
      <c r="E26" s="20">
        <v>-15</v>
      </c>
      <c r="F26" s="11"/>
      <c r="G26" s="20">
        <v>-39</v>
      </c>
      <c r="H26" s="11"/>
      <c r="I26" s="20">
        <v>-49</v>
      </c>
      <c r="J26" s="11"/>
      <c r="K26" s="20">
        <v>-788</v>
      </c>
    </row>
    <row r="27" spans="1:11" ht="22.5" customHeight="1">
      <c r="A27" s="17" t="s">
        <v>163</v>
      </c>
      <c r="B27" s="26"/>
      <c r="C27" s="25"/>
      <c r="D27" s="25"/>
      <c r="E27" s="27">
        <v>151922</v>
      </c>
      <c r="F27" s="11"/>
      <c r="G27" s="27">
        <v>135151</v>
      </c>
      <c r="H27" s="11"/>
      <c r="I27" s="27">
        <v>126752</v>
      </c>
      <c r="J27" s="11"/>
      <c r="K27" s="27">
        <v>102364</v>
      </c>
    </row>
    <row r="28" spans="1:11" ht="22.5" customHeight="1">
      <c r="A28" s="4" t="s">
        <v>170</v>
      </c>
      <c r="C28" s="24"/>
      <c r="D28" s="25"/>
      <c r="E28" s="20"/>
      <c r="F28" s="11"/>
      <c r="G28" s="20"/>
      <c r="H28" s="11"/>
      <c r="I28" s="20"/>
      <c r="J28" s="11"/>
      <c r="K28" s="20"/>
    </row>
    <row r="29" spans="1:11" ht="22.5" customHeight="1">
      <c r="A29" s="4" t="s">
        <v>51</v>
      </c>
      <c r="C29" s="24"/>
      <c r="D29" s="25"/>
      <c r="E29" s="20">
        <f>SUM(E9:E27)</f>
        <v>-132381</v>
      </c>
      <c r="F29" s="11"/>
      <c r="G29" s="20">
        <f>SUM(G9:G27)</f>
        <v>207584</v>
      </c>
      <c r="H29" s="11"/>
      <c r="I29" s="20">
        <f>SUM(I9:I27)</f>
        <v>-179703</v>
      </c>
      <c r="J29" s="11"/>
      <c r="K29" s="20">
        <f>SUM(K9:K27)</f>
        <v>13682</v>
      </c>
    </row>
    <row r="30" spans="1:11" ht="22.5" customHeight="1">
      <c r="A30" s="4" t="s">
        <v>52</v>
      </c>
      <c r="C30" s="24"/>
      <c r="D30" s="25"/>
      <c r="E30" s="20"/>
      <c r="F30" s="11"/>
      <c r="G30" s="20"/>
      <c r="H30" s="11"/>
      <c r="I30" s="20"/>
      <c r="J30" s="11"/>
      <c r="K30" s="20"/>
    </row>
    <row r="31" spans="1:11" ht="22.5" customHeight="1">
      <c r="A31" s="4" t="s">
        <v>82</v>
      </c>
      <c r="C31" s="24"/>
      <c r="D31" s="25"/>
      <c r="E31" s="20">
        <v>412801</v>
      </c>
      <c r="F31" s="11"/>
      <c r="G31" s="20">
        <v>25206</v>
      </c>
      <c r="H31" s="11"/>
      <c r="I31" s="20">
        <v>287664</v>
      </c>
      <c r="J31" s="11"/>
      <c r="K31" s="11">
        <v>-24548</v>
      </c>
    </row>
    <row r="32" spans="1:11" ht="22.5" customHeight="1">
      <c r="A32" s="4" t="s">
        <v>53</v>
      </c>
      <c r="C32" s="24"/>
      <c r="D32" s="25"/>
      <c r="E32" s="20">
        <v>184995</v>
      </c>
      <c r="F32" s="11"/>
      <c r="G32" s="20">
        <v>-426400</v>
      </c>
      <c r="H32" s="11"/>
      <c r="I32" s="20">
        <v>169647</v>
      </c>
      <c r="J32" s="11"/>
      <c r="K32" s="11">
        <v>-288236</v>
      </c>
    </row>
    <row r="33" spans="1:11" ht="22.5" customHeight="1">
      <c r="A33" s="22" t="s">
        <v>54</v>
      </c>
      <c r="B33" s="28"/>
      <c r="C33" s="24"/>
      <c r="D33" s="25"/>
      <c r="E33" s="20">
        <v>-11750</v>
      </c>
      <c r="F33" s="11"/>
      <c r="G33" s="20">
        <v>-26180</v>
      </c>
      <c r="H33" s="11"/>
      <c r="I33" s="20">
        <v>-17263</v>
      </c>
      <c r="J33" s="11"/>
      <c r="K33" s="11">
        <v>-39070</v>
      </c>
    </row>
    <row r="34" spans="1:11" ht="22.5" customHeight="1">
      <c r="A34" s="22" t="s">
        <v>132</v>
      </c>
      <c r="C34" s="24"/>
      <c r="D34" s="25"/>
      <c r="E34" s="20">
        <v>-111</v>
      </c>
      <c r="F34" s="11"/>
      <c r="G34" s="20">
        <v>7</v>
      </c>
      <c r="H34" s="11"/>
      <c r="I34" s="20">
        <v>-6</v>
      </c>
      <c r="J34" s="11"/>
      <c r="K34" s="11">
        <v>0</v>
      </c>
    </row>
    <row r="35" spans="1:11" ht="22.5" customHeight="1">
      <c r="A35" s="4" t="s">
        <v>55</v>
      </c>
      <c r="C35" s="24"/>
      <c r="D35" s="25"/>
      <c r="E35" s="20"/>
      <c r="F35" s="11"/>
      <c r="G35" s="20"/>
      <c r="H35" s="11"/>
      <c r="I35" s="20"/>
      <c r="J35" s="11"/>
      <c r="K35" s="11"/>
    </row>
    <row r="36" spans="1:11" ht="22.5" customHeight="1">
      <c r="A36" s="22" t="s">
        <v>83</v>
      </c>
      <c r="B36" s="26"/>
      <c r="C36" s="24"/>
      <c r="D36" s="25"/>
      <c r="E36" s="20">
        <v>-222102</v>
      </c>
      <c r="F36" s="11"/>
      <c r="G36" s="20">
        <v>451871</v>
      </c>
      <c r="H36" s="11"/>
      <c r="I36" s="20">
        <v>-286719</v>
      </c>
      <c r="J36" s="11"/>
      <c r="K36" s="11">
        <v>528844</v>
      </c>
    </row>
    <row r="37" spans="1:11" ht="22.5" customHeight="1">
      <c r="A37" s="22" t="s">
        <v>56</v>
      </c>
      <c r="B37" s="26"/>
      <c r="C37" s="24"/>
      <c r="D37" s="25"/>
      <c r="E37" s="27">
        <v>5852</v>
      </c>
      <c r="F37" s="11"/>
      <c r="G37" s="27">
        <v>10895</v>
      </c>
      <c r="H37" s="11"/>
      <c r="I37" s="27">
        <v>1106</v>
      </c>
      <c r="J37" s="11"/>
      <c r="K37" s="45">
        <v>-4381</v>
      </c>
    </row>
    <row r="38" spans="1:11" ht="22.5" customHeight="1">
      <c r="A38" s="22" t="s">
        <v>204</v>
      </c>
      <c r="B38" s="26"/>
      <c r="C38" s="24"/>
      <c r="D38" s="25"/>
      <c r="E38" s="20">
        <f>SUM(E29:E37)</f>
        <v>237304</v>
      </c>
      <c r="F38" s="11"/>
      <c r="G38" s="20">
        <f>SUM(G29:G37)</f>
        <v>242983</v>
      </c>
      <c r="H38" s="11"/>
      <c r="I38" s="20">
        <f>SUM(I29:I37)</f>
        <v>-25274</v>
      </c>
      <c r="J38" s="11"/>
      <c r="K38" s="9">
        <f>SUM(K29:K37)</f>
        <v>186291</v>
      </c>
    </row>
    <row r="39" spans="1:11" ht="22.5" customHeight="1">
      <c r="A39" s="22" t="s">
        <v>155</v>
      </c>
      <c r="B39" s="26"/>
      <c r="C39" s="24"/>
      <c r="D39" s="25"/>
      <c r="E39" s="20">
        <v>-675</v>
      </c>
      <c r="F39" s="11"/>
      <c r="G39" s="20">
        <v>-5219</v>
      </c>
      <c r="H39" s="11"/>
      <c r="I39" s="20">
        <v>0</v>
      </c>
      <c r="J39" s="11"/>
      <c r="K39" s="9">
        <v>-3340</v>
      </c>
    </row>
    <row r="40" spans="1:11" ht="22.5" customHeight="1">
      <c r="A40" s="22" t="s">
        <v>165</v>
      </c>
      <c r="B40" s="26"/>
      <c r="C40" s="24"/>
      <c r="D40" s="25"/>
      <c r="E40" s="20">
        <v>15</v>
      </c>
      <c r="F40" s="11"/>
      <c r="G40" s="20">
        <v>39</v>
      </c>
      <c r="H40" s="11"/>
      <c r="I40" s="20">
        <v>146</v>
      </c>
      <c r="J40" s="11"/>
      <c r="K40" s="20">
        <v>895</v>
      </c>
    </row>
    <row r="41" spans="1:11" ht="22.5" customHeight="1">
      <c r="A41" s="22" t="s">
        <v>57</v>
      </c>
      <c r="B41" s="26"/>
      <c r="C41" s="24"/>
      <c r="D41" s="25"/>
      <c r="E41" s="20">
        <v>-152449</v>
      </c>
      <c r="F41" s="11"/>
      <c r="G41" s="20">
        <v>-135671</v>
      </c>
      <c r="H41" s="11"/>
      <c r="I41" s="20">
        <v>-127279</v>
      </c>
      <c r="J41" s="11"/>
      <c r="K41" s="9">
        <v>-102909</v>
      </c>
    </row>
    <row r="42" spans="1:11" ht="22.5" customHeight="1">
      <c r="A42" s="22" t="s">
        <v>189</v>
      </c>
      <c r="B42" s="26"/>
      <c r="C42" s="24"/>
      <c r="D42" s="25"/>
      <c r="E42" s="20">
        <v>4287</v>
      </c>
      <c r="F42" s="11"/>
      <c r="G42" s="20">
        <v>3128</v>
      </c>
      <c r="H42" s="11"/>
      <c r="I42" s="20">
        <v>0</v>
      </c>
      <c r="J42" s="11"/>
      <c r="K42" s="9">
        <v>0</v>
      </c>
    </row>
    <row r="43" spans="1:11" ht="22.5" customHeight="1">
      <c r="A43" s="22" t="s">
        <v>58</v>
      </c>
      <c r="C43" s="24"/>
      <c r="D43" s="25"/>
      <c r="E43" s="27">
        <v>-6898</v>
      </c>
      <c r="F43" s="11"/>
      <c r="G43" s="27">
        <v>-8119</v>
      </c>
      <c r="H43" s="11"/>
      <c r="I43" s="27">
        <v>-1258</v>
      </c>
      <c r="J43" s="21"/>
      <c r="K43" s="27">
        <v>-427</v>
      </c>
    </row>
    <row r="44" spans="1:11" ht="22.5" customHeight="1">
      <c r="A44" s="29" t="s">
        <v>186</v>
      </c>
      <c r="B44" s="28"/>
      <c r="C44" s="24"/>
      <c r="D44" s="25"/>
      <c r="E44" s="27">
        <f>SUM(E38:E43)</f>
        <v>81584</v>
      </c>
      <c r="F44" s="11"/>
      <c r="G44" s="27">
        <f>SUM(G38:G43)</f>
        <v>97141</v>
      </c>
      <c r="H44" s="11"/>
      <c r="I44" s="27">
        <f>SUM(I38:I43)</f>
        <v>-153665</v>
      </c>
      <c r="J44" s="21"/>
      <c r="K44" s="27">
        <f>SUM(K38:K43)</f>
        <v>80510</v>
      </c>
    </row>
    <row r="45" spans="1:11" ht="22.5" customHeight="1">
      <c r="C45" s="30"/>
      <c r="D45" s="31"/>
      <c r="E45" s="52"/>
      <c r="F45" s="11"/>
      <c r="G45" s="11"/>
      <c r="H45" s="9"/>
      <c r="I45" s="11"/>
      <c r="J45" s="51"/>
      <c r="K45" s="52"/>
    </row>
    <row r="46" spans="1:11" ht="22.5" customHeight="1">
      <c r="A46" s="54" t="s">
        <v>14</v>
      </c>
      <c r="B46" s="28"/>
      <c r="C46" s="30"/>
      <c r="D46" s="31"/>
    </row>
    <row r="47" spans="1:11" ht="23.15" customHeight="1">
      <c r="E47" s="31"/>
      <c r="G47" s="31"/>
      <c r="H47" s="31"/>
      <c r="I47" s="31"/>
      <c r="J47" s="30"/>
      <c r="K47" s="30" t="s">
        <v>116</v>
      </c>
    </row>
    <row r="48" spans="1:11" s="26" customFormat="1" ht="23.15" customHeight="1">
      <c r="A48" s="115" t="s">
        <v>86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</row>
    <row r="49" spans="1:11" s="26" customFormat="1" ht="23.15" customHeight="1">
      <c r="A49" s="115" t="s">
        <v>59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</row>
    <row r="50" spans="1:11" s="26" customFormat="1" ht="23.15" customHeight="1">
      <c r="A50" s="37" t="s">
        <v>199</v>
      </c>
      <c r="B50" s="60"/>
      <c r="C50" s="61"/>
      <c r="D50" s="62"/>
      <c r="E50" s="61"/>
      <c r="F50" s="61"/>
      <c r="G50" s="61"/>
      <c r="H50" s="62"/>
      <c r="I50" s="61"/>
      <c r="J50" s="61"/>
      <c r="K50" s="61"/>
    </row>
    <row r="51" spans="1:11" ht="23.15" customHeight="1">
      <c r="A51" s="65"/>
      <c r="B51" s="61"/>
      <c r="C51" s="61"/>
      <c r="D51" s="62"/>
      <c r="E51" s="61"/>
      <c r="F51" s="61"/>
      <c r="G51" s="61"/>
      <c r="H51" s="62"/>
      <c r="I51" s="61"/>
      <c r="J51" s="61"/>
      <c r="K51" s="66" t="s">
        <v>110</v>
      </c>
    </row>
    <row r="52" spans="1:11" ht="23.15" customHeight="1">
      <c r="C52" s="18"/>
      <c r="D52" s="18"/>
      <c r="E52" s="114" t="s">
        <v>1</v>
      </c>
      <c r="F52" s="114"/>
      <c r="G52" s="114"/>
      <c r="H52" s="18"/>
      <c r="I52" s="114" t="s">
        <v>2</v>
      </c>
      <c r="J52" s="114"/>
      <c r="K52" s="114"/>
    </row>
    <row r="53" spans="1:11" ht="23.15" customHeight="1">
      <c r="C53" s="67"/>
      <c r="D53" s="68"/>
      <c r="E53" s="19">
        <v>2565</v>
      </c>
      <c r="F53" s="75"/>
      <c r="G53" s="19">
        <v>2564</v>
      </c>
      <c r="H53" s="19"/>
      <c r="I53" s="19">
        <v>2565</v>
      </c>
      <c r="J53" s="75"/>
      <c r="K53" s="19">
        <v>2564</v>
      </c>
    </row>
    <row r="54" spans="1:11" ht="23.15" customHeight="1">
      <c r="A54" s="34" t="s">
        <v>60</v>
      </c>
      <c r="B54" s="36"/>
      <c r="C54" s="30"/>
      <c r="D54" s="31"/>
      <c r="E54" s="31"/>
      <c r="G54" s="31"/>
      <c r="I54" s="31"/>
      <c r="J54" s="30"/>
      <c r="K54" s="31"/>
    </row>
    <row r="55" spans="1:11" ht="23.15" customHeight="1">
      <c r="A55" s="33" t="s">
        <v>61</v>
      </c>
      <c r="B55" s="32"/>
      <c r="C55" s="25"/>
      <c r="D55" s="25"/>
      <c r="E55" s="11">
        <v>200</v>
      </c>
      <c r="F55" s="11"/>
      <c r="G55" s="21">
        <v>6294</v>
      </c>
      <c r="H55" s="11"/>
      <c r="I55" s="21">
        <v>641</v>
      </c>
      <c r="J55" s="11"/>
      <c r="K55" s="9">
        <v>2241</v>
      </c>
    </row>
    <row r="56" spans="1:11" ht="23.15" customHeight="1">
      <c r="A56" s="33" t="s">
        <v>112</v>
      </c>
      <c r="B56" s="32"/>
      <c r="C56" s="25"/>
      <c r="D56" s="25"/>
      <c r="E56" s="20">
        <v>-6424</v>
      </c>
      <c r="F56" s="11"/>
      <c r="G56" s="21">
        <v>-81540</v>
      </c>
      <c r="H56" s="11"/>
      <c r="I56" s="21">
        <v>-2761</v>
      </c>
      <c r="J56" s="11"/>
      <c r="K56" s="52">
        <v>-51292</v>
      </c>
    </row>
    <row r="57" spans="1:11" ht="23.15" customHeight="1">
      <c r="A57" s="33" t="s">
        <v>171</v>
      </c>
      <c r="B57" s="32"/>
      <c r="C57" s="25"/>
      <c r="D57" s="25"/>
      <c r="E57" s="20">
        <v>0</v>
      </c>
      <c r="F57" s="11"/>
      <c r="G57" s="21">
        <v>0</v>
      </c>
      <c r="H57" s="11"/>
      <c r="I57" s="21">
        <v>10000</v>
      </c>
      <c r="J57" s="11"/>
      <c r="K57" s="52">
        <v>15000</v>
      </c>
    </row>
    <row r="58" spans="1:11" ht="23.15" customHeight="1">
      <c r="A58" s="33" t="s">
        <v>174</v>
      </c>
      <c r="B58" s="32"/>
      <c r="C58" s="25"/>
      <c r="D58" s="25"/>
      <c r="E58" s="20">
        <v>4</v>
      </c>
      <c r="F58" s="11"/>
      <c r="G58" s="21">
        <v>7</v>
      </c>
      <c r="H58" s="11"/>
      <c r="I58" s="21">
        <v>4</v>
      </c>
      <c r="J58" s="11"/>
      <c r="K58" s="52">
        <v>7</v>
      </c>
    </row>
    <row r="59" spans="1:11" ht="23.15" customHeight="1">
      <c r="A59" s="34" t="s">
        <v>187</v>
      </c>
      <c r="C59" s="24"/>
      <c r="D59" s="25"/>
      <c r="E59" s="35">
        <f>SUM(E55:E58)</f>
        <v>-6220</v>
      </c>
      <c r="F59" s="11"/>
      <c r="G59" s="35">
        <f>SUM(G55:G58)</f>
        <v>-75239</v>
      </c>
      <c r="H59" s="11"/>
      <c r="I59" s="35">
        <f>SUM(I55:I58)</f>
        <v>7884</v>
      </c>
      <c r="J59" s="11"/>
      <c r="K59" s="35">
        <f>SUM(K55:K58)</f>
        <v>-34044</v>
      </c>
    </row>
    <row r="60" spans="1:11" ht="23.15" customHeight="1">
      <c r="A60" s="34" t="s">
        <v>62</v>
      </c>
      <c r="B60" s="36"/>
      <c r="C60" s="24"/>
      <c r="D60" s="25"/>
      <c r="E60" s="20"/>
      <c r="F60" s="11"/>
      <c r="G60" s="20"/>
      <c r="H60" s="11"/>
      <c r="I60" s="20"/>
      <c r="J60" s="11"/>
      <c r="K60" s="20"/>
    </row>
    <row r="61" spans="1:11" ht="23.15" customHeight="1">
      <c r="A61" s="22" t="s">
        <v>133</v>
      </c>
      <c r="B61" s="28"/>
      <c r="C61" s="20"/>
      <c r="D61" s="21"/>
      <c r="E61" s="20">
        <v>7479529</v>
      </c>
      <c r="F61" s="11"/>
      <c r="G61" s="20">
        <v>7202083</v>
      </c>
      <c r="H61" s="11"/>
      <c r="I61" s="20">
        <v>3538893</v>
      </c>
      <c r="J61" s="11"/>
      <c r="K61" s="11">
        <v>2820881</v>
      </c>
    </row>
    <row r="62" spans="1:11" ht="23.15" customHeight="1">
      <c r="A62" s="22" t="s">
        <v>146</v>
      </c>
      <c r="B62" s="28"/>
      <c r="C62" s="20"/>
      <c r="D62" s="21"/>
      <c r="E62" s="20">
        <v>-7515628</v>
      </c>
      <c r="F62" s="11"/>
      <c r="G62" s="20">
        <v>-7186131</v>
      </c>
      <c r="H62" s="11"/>
      <c r="I62" s="20">
        <v>-3379967</v>
      </c>
      <c r="J62" s="11"/>
      <c r="K62" s="11">
        <v>-2868963</v>
      </c>
    </row>
    <row r="63" spans="1:11" ht="23.15" customHeight="1">
      <c r="A63" s="22" t="s">
        <v>206</v>
      </c>
      <c r="B63" s="28"/>
      <c r="C63" s="20"/>
      <c r="D63" s="21"/>
      <c r="E63" s="20">
        <v>0</v>
      </c>
      <c r="F63" s="11"/>
      <c r="G63" s="20">
        <v>0</v>
      </c>
      <c r="H63" s="11"/>
      <c r="I63" s="20">
        <v>5000</v>
      </c>
      <c r="J63" s="11"/>
      <c r="K63" s="20">
        <v>0</v>
      </c>
    </row>
    <row r="64" spans="1:11" ht="23.15" customHeight="1">
      <c r="A64" s="17" t="s">
        <v>63</v>
      </c>
      <c r="C64" s="20"/>
      <c r="D64" s="21"/>
      <c r="E64" s="20">
        <v>-15175</v>
      </c>
      <c r="F64" s="11"/>
      <c r="G64" s="20">
        <v>-7446</v>
      </c>
      <c r="H64" s="11"/>
      <c r="I64" s="20">
        <v>-15175</v>
      </c>
      <c r="J64" s="11"/>
      <c r="K64" s="51">
        <v>-7446</v>
      </c>
    </row>
    <row r="65" spans="1:11" ht="23.15" customHeight="1">
      <c r="A65" s="22" t="s">
        <v>203</v>
      </c>
      <c r="C65" s="20"/>
      <c r="D65" s="21"/>
      <c r="E65" s="20">
        <v>30381</v>
      </c>
      <c r="F65" s="113"/>
      <c r="G65" s="20">
        <v>0</v>
      </c>
      <c r="H65" s="113"/>
      <c r="I65" s="20">
        <v>0</v>
      </c>
      <c r="J65" s="113"/>
      <c r="K65" s="20">
        <v>0</v>
      </c>
    </row>
    <row r="66" spans="1:11" ht="23.15" customHeight="1">
      <c r="A66" s="17" t="s">
        <v>164</v>
      </c>
      <c r="C66" s="20"/>
      <c r="D66" s="21"/>
      <c r="E66" s="20">
        <v>-15457</v>
      </c>
      <c r="F66" s="11"/>
      <c r="G66" s="20">
        <v>-16467</v>
      </c>
      <c r="H66" s="11"/>
      <c r="I66" s="20">
        <v>-2171</v>
      </c>
      <c r="J66" s="11"/>
      <c r="K66" s="11">
        <v>-2818</v>
      </c>
    </row>
    <row r="67" spans="1:11" ht="23.15" customHeight="1">
      <c r="A67" s="34" t="s">
        <v>195</v>
      </c>
      <c r="C67" s="20"/>
      <c r="D67" s="21"/>
      <c r="E67" s="35">
        <f>SUM(E61:E66)</f>
        <v>-36350</v>
      </c>
      <c r="F67" s="11"/>
      <c r="G67" s="35">
        <f>SUM(G61:G66)</f>
        <v>-7961</v>
      </c>
      <c r="H67" s="11"/>
      <c r="I67" s="35">
        <f>SUM(I61:I66)</f>
        <v>146580</v>
      </c>
      <c r="J67" s="11"/>
      <c r="K67" s="35">
        <f>SUM(K61:K66)</f>
        <v>-58346</v>
      </c>
    </row>
    <row r="68" spans="1:11" ht="23.15" customHeight="1">
      <c r="A68" s="34" t="s">
        <v>169</v>
      </c>
      <c r="C68" s="20"/>
      <c r="D68" s="21"/>
      <c r="E68" s="35">
        <v>-28619</v>
      </c>
      <c r="F68" s="11"/>
      <c r="G68" s="35">
        <v>-17377</v>
      </c>
      <c r="H68" s="11"/>
      <c r="I68" s="35">
        <v>0</v>
      </c>
      <c r="J68" s="11"/>
      <c r="K68" s="53">
        <v>0</v>
      </c>
    </row>
    <row r="69" spans="1:11" ht="23.15" customHeight="1">
      <c r="A69" s="34" t="s">
        <v>188</v>
      </c>
      <c r="C69" s="20"/>
      <c r="D69" s="21"/>
      <c r="E69" s="11">
        <f>SUM(E44+E59+E67+E68)</f>
        <v>10395</v>
      </c>
      <c r="F69" s="11"/>
      <c r="G69" s="11">
        <f>SUM(G44+G59+G67+G68)</f>
        <v>-3436</v>
      </c>
      <c r="H69" s="11"/>
      <c r="I69" s="11">
        <f>SUM(I44+I59+I67+I68)</f>
        <v>799</v>
      </c>
      <c r="J69" s="11"/>
      <c r="K69" s="11">
        <f>SUM(K44+K59+K67+K68)</f>
        <v>-11880</v>
      </c>
    </row>
    <row r="70" spans="1:11" ht="23.15" customHeight="1">
      <c r="A70" s="22" t="s">
        <v>113</v>
      </c>
      <c r="B70" s="26"/>
      <c r="C70" s="20"/>
      <c r="D70" s="21"/>
      <c r="E70" s="27">
        <v>19315</v>
      </c>
      <c r="F70" s="11"/>
      <c r="G70" s="27">
        <v>28864</v>
      </c>
      <c r="H70" s="11"/>
      <c r="I70" s="27">
        <v>1023</v>
      </c>
      <c r="J70" s="11"/>
      <c r="K70" s="8">
        <v>13226</v>
      </c>
    </row>
    <row r="71" spans="1:11" ht="23.15" customHeight="1" thickBot="1">
      <c r="A71" s="37" t="s">
        <v>114</v>
      </c>
      <c r="B71" s="28"/>
      <c r="C71" s="20"/>
      <c r="D71" s="21"/>
      <c r="E71" s="38">
        <f>SUM(E69:E70)</f>
        <v>29710</v>
      </c>
      <c r="F71" s="11"/>
      <c r="G71" s="38">
        <f>SUM(G69:G70)</f>
        <v>25428</v>
      </c>
      <c r="H71" s="11"/>
      <c r="I71" s="38">
        <f>SUM(I69:I70)</f>
        <v>1822</v>
      </c>
      <c r="J71" s="11"/>
      <c r="K71" s="38">
        <f>SUM(K69:K70)</f>
        <v>1346</v>
      </c>
    </row>
    <row r="72" spans="1:11" ht="23.15" customHeight="1" thickTop="1">
      <c r="A72" s="37"/>
      <c r="B72" s="28"/>
      <c r="C72" s="20"/>
      <c r="D72" s="21"/>
      <c r="E72" s="21"/>
      <c r="F72" s="11"/>
      <c r="G72" s="21"/>
      <c r="H72" s="11"/>
      <c r="I72" s="21"/>
      <c r="J72" s="21"/>
      <c r="K72" s="21"/>
    </row>
    <row r="73" spans="1:11" s="16" customFormat="1" ht="23.15" customHeight="1">
      <c r="A73" s="12" t="s">
        <v>98</v>
      </c>
      <c r="B73" s="13"/>
      <c r="C73" s="14"/>
      <c r="D73" s="15"/>
      <c r="E73" s="11"/>
      <c r="F73" s="11"/>
      <c r="G73" s="11"/>
      <c r="H73" s="11"/>
      <c r="I73" s="11"/>
      <c r="J73" s="9"/>
      <c r="K73" s="11"/>
    </row>
    <row r="74" spans="1:11" s="16" customFormat="1" ht="23.15" customHeight="1">
      <c r="A74" s="17" t="s">
        <v>99</v>
      </c>
      <c r="B74" s="13"/>
      <c r="C74" s="11"/>
      <c r="D74" s="9"/>
      <c r="E74" s="11"/>
      <c r="F74" s="11"/>
      <c r="G74" s="11"/>
      <c r="H74" s="11"/>
      <c r="I74" s="11"/>
      <c r="J74" s="9"/>
      <c r="K74" s="11"/>
    </row>
    <row r="75" spans="1:11" s="16" customFormat="1" ht="23.15" customHeight="1">
      <c r="A75" s="17" t="s">
        <v>179</v>
      </c>
      <c r="B75" s="13"/>
      <c r="C75" s="11"/>
      <c r="D75" s="9"/>
      <c r="E75" s="11">
        <v>1020</v>
      </c>
      <c r="F75" s="11"/>
      <c r="G75" s="11">
        <v>6645</v>
      </c>
      <c r="H75" s="11"/>
      <c r="I75" s="11">
        <v>137</v>
      </c>
      <c r="J75" s="11"/>
      <c r="K75" s="11">
        <v>239</v>
      </c>
    </row>
    <row r="76" spans="1:11" s="16" customFormat="1" ht="23.15" customHeight="1">
      <c r="A76" s="17" t="s">
        <v>128</v>
      </c>
      <c r="B76" s="13"/>
      <c r="C76" s="11"/>
      <c r="D76" s="9"/>
      <c r="E76" s="11">
        <v>0</v>
      </c>
      <c r="F76" s="11"/>
      <c r="G76" s="11">
        <v>0</v>
      </c>
      <c r="H76" s="11"/>
      <c r="I76" s="11">
        <v>13800</v>
      </c>
      <c r="J76" s="11"/>
      <c r="K76" s="11">
        <v>17766</v>
      </c>
    </row>
    <row r="77" spans="1:11" s="16" customFormat="1" ht="23.15" customHeight="1">
      <c r="A77" s="17" t="s">
        <v>190</v>
      </c>
      <c r="B77" s="13"/>
      <c r="C77" s="11"/>
      <c r="D77" s="9"/>
      <c r="E77" s="11">
        <v>0</v>
      </c>
      <c r="F77" s="11"/>
      <c r="G77" s="11">
        <v>1855</v>
      </c>
      <c r="H77" s="11"/>
      <c r="I77" s="11">
        <v>0</v>
      </c>
      <c r="J77" s="11"/>
      <c r="K77" s="11">
        <v>0</v>
      </c>
    </row>
    <row r="78" spans="1:11" s="16" customFormat="1" ht="23.15" customHeight="1">
      <c r="A78" s="17" t="s">
        <v>167</v>
      </c>
      <c r="B78" s="13"/>
      <c r="C78" s="11"/>
      <c r="D78" s="9"/>
      <c r="E78" s="11">
        <v>0</v>
      </c>
      <c r="F78" s="11"/>
      <c r="G78" s="11">
        <v>20000</v>
      </c>
      <c r="H78" s="11"/>
      <c r="I78" s="11">
        <v>0</v>
      </c>
      <c r="J78" s="11"/>
      <c r="K78" s="11">
        <v>20000</v>
      </c>
    </row>
    <row r="79" spans="1:11" s="16" customFormat="1" ht="23.15" customHeight="1">
      <c r="A79" s="108" t="s">
        <v>168</v>
      </c>
      <c r="B79" s="13"/>
      <c r="C79" s="11"/>
      <c r="D79" s="9"/>
      <c r="E79" s="11">
        <v>460</v>
      </c>
      <c r="F79" s="11"/>
      <c r="G79" s="11">
        <v>372</v>
      </c>
      <c r="H79" s="11"/>
      <c r="I79" s="11">
        <v>438</v>
      </c>
      <c r="J79" s="11"/>
      <c r="K79" s="11">
        <v>16511</v>
      </c>
    </row>
    <row r="80" spans="1:11" s="16" customFormat="1" ht="23.15" customHeight="1">
      <c r="A80" s="108" t="s">
        <v>205</v>
      </c>
      <c r="B80" s="13"/>
      <c r="C80" s="11"/>
      <c r="D80" s="9"/>
      <c r="E80" s="11">
        <v>19415</v>
      </c>
      <c r="F80" s="11"/>
      <c r="G80" s="11">
        <v>96</v>
      </c>
      <c r="H80" s="11"/>
      <c r="I80" s="11">
        <v>5077</v>
      </c>
      <c r="J80" s="11"/>
      <c r="K80" s="11">
        <v>0</v>
      </c>
    </row>
    <row r="81" spans="1:11" s="16" customFormat="1" ht="23.15" customHeight="1">
      <c r="B81" s="13"/>
      <c r="C81" s="11"/>
      <c r="D81" s="9"/>
      <c r="E81" s="11"/>
      <c r="F81" s="11"/>
      <c r="G81" s="11"/>
      <c r="H81" s="11"/>
      <c r="I81" s="11"/>
      <c r="J81" s="11"/>
      <c r="K81" s="11"/>
    </row>
    <row r="82" spans="1:11" s="16" customFormat="1" ht="23.15" customHeight="1">
      <c r="A82" s="17" t="s">
        <v>100</v>
      </c>
      <c r="B82" s="13"/>
      <c r="C82" s="11"/>
      <c r="D82" s="9"/>
      <c r="E82" s="11"/>
      <c r="F82" s="11"/>
      <c r="G82" s="11"/>
      <c r="H82" s="11"/>
      <c r="I82" s="11"/>
      <c r="J82" s="11"/>
      <c r="K82" s="11"/>
    </row>
    <row r="83" spans="1:11" s="16" customFormat="1" ht="23.15" customHeight="1">
      <c r="A83" s="17" t="s">
        <v>101</v>
      </c>
      <c r="B83" s="13"/>
      <c r="C83" s="11"/>
      <c r="D83" s="9"/>
      <c r="E83" s="11">
        <v>888</v>
      </c>
      <c r="F83" s="11"/>
      <c r="G83" s="11">
        <v>891</v>
      </c>
      <c r="H83" s="11"/>
      <c r="I83" s="11">
        <v>884</v>
      </c>
      <c r="J83" s="11"/>
      <c r="K83" s="11">
        <v>887</v>
      </c>
    </row>
    <row r="84" spans="1:11" ht="23.15" customHeight="1">
      <c r="A84" s="23"/>
      <c r="C84" s="24"/>
      <c r="D84" s="25"/>
      <c r="E84" s="24"/>
      <c r="F84" s="24"/>
      <c r="G84" s="24"/>
      <c r="H84" s="25"/>
      <c r="I84" s="24"/>
      <c r="J84" s="24"/>
      <c r="K84" s="24"/>
    </row>
    <row r="85" spans="1:11" ht="23.15" customHeight="1">
      <c r="A85" s="54" t="s">
        <v>14</v>
      </c>
      <c r="C85" s="24"/>
      <c r="D85" s="25"/>
      <c r="E85" s="24"/>
      <c r="F85" s="24"/>
      <c r="G85" s="24"/>
      <c r="H85" s="25"/>
      <c r="I85" s="24"/>
      <c r="J85" s="24"/>
      <c r="K85" s="24"/>
    </row>
  </sheetData>
  <mergeCells count="7">
    <mergeCell ref="A48:K48"/>
    <mergeCell ref="A49:K49"/>
    <mergeCell ref="E52:G52"/>
    <mergeCell ref="I52:K52"/>
    <mergeCell ref="A2:K2"/>
    <mergeCell ref="E6:G6"/>
    <mergeCell ref="I6:K6"/>
  </mergeCells>
  <pageMargins left="0.86614173228346503" right="0.196850393700787" top="0.78740157480314998" bottom="0" header="0.196850393700787" footer="0.196850393700787"/>
  <pageSetup paperSize="9" scale="74" fitToHeight="7" orientation="portrait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9F5AF6FEDF67419D2E90D5F75789D5" ma:contentTypeVersion="7" ma:contentTypeDescription="Create a new document." ma:contentTypeScope="" ma:versionID="c946fb183bb6066604351673c54e6167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adb18839d1f23d865c024e2becc968ea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595666-3824-478A-9F0B-2E19ADF3C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923A3-8D4E-4FB1-B3C7-CEF9A73DC5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225DC3-B332-4137-8C8B-D909A29609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</vt:lpstr>
      <vt:lpstr>Cash Flow</vt:lpstr>
      <vt:lpstr>'BS&amp;PL'!Print_Area</vt:lpstr>
      <vt:lpstr>'Cash Flow'!Print_Area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Viyada Onwan</dc:creator>
  <cp:lastModifiedBy>Viyada Onwan</cp:lastModifiedBy>
  <cp:lastPrinted>2022-11-09T09:19:26Z</cp:lastPrinted>
  <dcterms:created xsi:type="dcterms:W3CDTF">2011-03-08T09:02:15Z</dcterms:created>
  <dcterms:modified xsi:type="dcterms:W3CDTF">2022-11-11T03:49:22Z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