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450" tabRatio="879" activeTab="1"/>
  </bookViews>
  <sheets>
    <sheet name="งบการเงินFS" sheetId="1" r:id="rId1"/>
    <sheet name="งบการเงิน PL (3M)" sheetId="2" r:id="rId2"/>
    <sheet name="งบการเงิน PL (9M)" sheetId="3" r:id="rId3"/>
    <sheet name="EQ conso" sheetId="4" r:id="rId4"/>
    <sheet name="EQ เดี่ยว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</externalReferences>
  <definedNames>
    <definedName name="\0" localSheetId="5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#REF!</definedName>
    <definedName name="______________________PPE2">#REF!</definedName>
    <definedName name="_____________________PPE2">#REF!</definedName>
    <definedName name="____________________PPE2">#REF!</definedName>
    <definedName name="___________________PPE2">#REF!</definedName>
    <definedName name="__________________PPE2">#REF!</definedName>
    <definedName name="_________________PPE2">#REF!</definedName>
    <definedName name="________________PPE2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'[6]Standing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5" hidden="1">{#N/A,#N/A,FALSE,"Eff-SSC2"}</definedName>
    <definedName name="________W37" hidden="1">{#N/A,#N/A,FALSE,"Eff-SSC2"}</definedName>
    <definedName name="________W38" localSheetId="5" hidden="1">{#N/A,#N/A,FALSE,"Eff-SSC2"}</definedName>
    <definedName name="________W38" hidden="1">{#N/A,#N/A,FALSE,"Eff-SSC2"}</definedName>
    <definedName name="________w39" localSheetId="5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'[7]Standing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5" hidden="1">{#N/A,#N/A,FALSE,"Eff-SSC2"}</definedName>
    <definedName name="_______W37" hidden="1">{#N/A,#N/A,FALSE,"Eff-SSC2"}</definedName>
    <definedName name="_______W38" localSheetId="5" hidden="1">{#N/A,#N/A,FALSE,"Eff-SSC2"}</definedName>
    <definedName name="_______W38" hidden="1">{#N/A,#N/A,FALSE,"Eff-SSC2"}</definedName>
    <definedName name="_______w39" localSheetId="5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'[7]Standing Data'!$C$4</definedName>
    <definedName name="______sub1">[8]STATEMENT!#REF!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5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'[7]Standing Data'!$C$4</definedName>
    <definedName name="_____sub1">[8]STATEMENT!#REF!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afa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'[7]Standing Data'!$C$4</definedName>
    <definedName name="____sub1">[8]STATEMENT!#REF!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afa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'[7]Standing Data'!$C$4</definedName>
    <definedName name="___sub1">[9]STATEMENT!#REF!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[10]AM_COST!#REF!</definedName>
    <definedName name="__123Graph_APIS" hidden="1">[11]D!$B$7:$B$18</definedName>
    <definedName name="__123Graph_BPIS" hidden="1">[11]D!$C$7:$C$18</definedName>
    <definedName name="__123Graph_CPIS" hidden="1">[11]D!$D$7:$D$18</definedName>
    <definedName name="__123Graph_D" hidden="1">[12]A!#REF!</definedName>
    <definedName name="__123Graph_DPIS" hidden="1">[11]D!$E$7:$E$18</definedName>
    <definedName name="__123Graph_XPIS" hidden="1">[11]D!$A$7:$A$18</definedName>
    <definedName name="__1Excel_BuiltIn_Print_Area_24_1">#REF!</definedName>
    <definedName name="__3Excel_BuiltIn_Print_Area_24_1">#REF!</definedName>
    <definedName name="__afa1">#REF!</definedName>
    <definedName name="__BBL1">#REF!</definedName>
    <definedName name="__CVF1014">[13]อัตรามรณะ!#REF!</definedName>
    <definedName name="__CVF15">[13]อัตรามรณะ!#REF!</definedName>
    <definedName name="__CVF2">[13]อัตรามรณะ!#REF!</definedName>
    <definedName name="__CVF3">[13]อัตรามรณะ!#REF!</definedName>
    <definedName name="__CVF4">[13]อัตรามรณะ!#REF!</definedName>
    <definedName name="__CVF59">[13]อัตรามรณะ!#REF!</definedName>
    <definedName name="__CVT1460">[13]อัตรามรณะ!#REF!</definedName>
    <definedName name="__CVT1520">[13]อัตรามรณะ!#REF!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INDEX([14]!data_NormLoss,MATCH([14]!ref_ac3,[14]!data_ID,0))</definedName>
    <definedName name="__poo3">INDEX([14]!data_NormLoss,MATCH([14]!ref_ac8,[14]!data_ID,0))</definedName>
    <definedName name="__PP" hidden="1">#REF!</definedName>
    <definedName name="__PPE2" hidden="1">#REF!</definedName>
    <definedName name="__PRO1">#REF!</definedName>
    <definedName name="__qf1">[13]อัตรามรณะ!#REF!</definedName>
    <definedName name="__qm1">[13]อัตรามรณะ!#REF!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'[7]Standing Data'!$C$4</definedName>
    <definedName name="__sub1">[8]STATEMENT!#REF!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[11]D!$B$27:$B$31</definedName>
    <definedName name="_16.12.99">#REF!</definedName>
    <definedName name="_1Excel_BuiltIn_Print_Area_24_1">#REF!</definedName>
    <definedName name="_2">#REF!</definedName>
    <definedName name="_2__123Graph_ATEILM_RKTE2" hidden="1">[11]D!$B$27:$B$31</definedName>
    <definedName name="_2Excel_BuiltIn_Print_Area_24_1">#REF!</definedName>
    <definedName name="_3">#REF!</definedName>
    <definedName name="_3__123Graph_XTEILM_RKTE2" hidden="1">[11]D!$A$27:$A$31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[15]HP!#REF!</definedName>
    <definedName name="_a___0">[16]HP!#REF!</definedName>
    <definedName name="_a___12">[15]HP!#REF!</definedName>
    <definedName name="_a___5">[17]HP!#REF!</definedName>
    <definedName name="_a_1">#REF!</definedName>
    <definedName name="_a_2">#REF!</definedName>
    <definedName name="_a_3">#REF!</definedName>
    <definedName name="_a1">#REF!</definedName>
    <definedName name="_Act1">'[18]Actual-Monthly'!$E$10:$S$36</definedName>
    <definedName name="_Act2">'[18]Actual-ＹＴＤ'!$E$11:$P$37</definedName>
    <definedName name="_afa1">#REF!</definedName>
    <definedName name="_Age99">[19]Age311299TESP!$A$5:$E$289</definedName>
    <definedName name="_Agi99">[20]Age311299TAS!$A$5:$O$467</definedName>
    <definedName name="_b">#REF!</definedName>
    <definedName name="_b_1">#REF!</definedName>
    <definedName name="_b_2">#REF!</definedName>
    <definedName name="_b_3">#REF!</definedName>
    <definedName name="_bal2000">[21]TMS2000!$A$5:$N$425</definedName>
    <definedName name="_BBL1">#REF!</definedName>
    <definedName name="_Bud1">'[18]Budget-Monthly'!$E$10:$S$36</definedName>
    <definedName name="_Bud2">'[18]Budget-YTD'!$E$11:$P$37</definedName>
    <definedName name="_c">[22]FF_21_a_!#REF!</definedName>
    <definedName name="_c___0">[23]FF_21_a_!#REF!</definedName>
    <definedName name="_c___12">[22]FF_21_a_!#REF!</definedName>
    <definedName name="_c___14">[22]FF_21_a_!#REF!</definedName>
    <definedName name="_c___3">[22]FF_21_a_!#REF!</definedName>
    <definedName name="_c___5">[22]FF_21_a_!#REF!</definedName>
    <definedName name="_c___6">[22]FF_21_a_!#REF!</definedName>
    <definedName name="_c___8">[22]FF_21_a_!#REF!</definedName>
    <definedName name="_c_1">#REF!</definedName>
    <definedName name="_c_2">#REF!</definedName>
    <definedName name="_c_3">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>#REF!</definedName>
    <definedName name="_DAT1">'[4]AA-1'!#REF!</definedName>
    <definedName name="_DAT10">'[4]AA-1'!#REF!</definedName>
    <definedName name="_DAT11">[24]bblยังไม่จ่าย!#REF!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'[25]cal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[26]CA!$A$1:$IV$10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[27]M_Maincomp!#REF!</definedName>
    <definedName name="_Int1100">#REF!</definedName>
    <definedName name="_int1200">[20]TASintDec00!$A$7:$P$15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[28]DPLA!#REF!</definedName>
    <definedName name="_ms2">[28]DPLA!#REF!</definedName>
    <definedName name="_ms3">[28]DPLA!#REF!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INDEX([14]!data_NormLoss,MATCH([14]!ref_ac3,[14]!data_ID,0))</definedName>
    <definedName name="_poo3">INDEX([14]!data_NormLoss,MATCH([14]!ref_ac8,[14]!data_ID,0))</definedName>
    <definedName name="_PPE2" hidden="1">#REF!</definedName>
    <definedName name="_PRO1">#REF!</definedName>
    <definedName name="_qf1">[9]อัตรามรณะ!#REF!</definedName>
    <definedName name="_qm1">[9]อัตรามรณะ!#REF!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[19]P4DDBFTESP!$A$5:$E$105</definedName>
    <definedName name="_ss1">[28]DPLA!#REF!</definedName>
    <definedName name="_ss10">[28]DPLA!#REF!</definedName>
    <definedName name="_ss11">[28]DPLA!#REF!</definedName>
    <definedName name="_ss12">[28]DPLA!#REF!</definedName>
    <definedName name="_ss13">[28]DPLA!#REF!</definedName>
    <definedName name="_ss14">[28]DPLA!#REF!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I1">#REF!</definedName>
    <definedName name="_st14">#REF!</definedName>
    <definedName name="_st15">#REF!</definedName>
    <definedName name="_st18">#REF!</definedName>
    <definedName name="_std3">'[7]Standing Data'!$C$4</definedName>
    <definedName name="_sub1">[9]STATEMENT!#REF!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[30]QR_4.1!#REF!</definedName>
    <definedName name="A.C.I.B.Carpet_Int.">#REF!</definedName>
    <definedName name="a___0">[31]BSI!#REF!</definedName>
    <definedName name="a___12">[32]BSI!#REF!</definedName>
    <definedName name="a___14">[32]BSI!#REF!</definedName>
    <definedName name="a___3">[32]BSI!#REF!</definedName>
    <definedName name="a___4">[32]BSI!#REF!</definedName>
    <definedName name="a___5">[32]BSI!#REF!</definedName>
    <definedName name="a___6">[32]BSI!#REF!</definedName>
    <definedName name="a___7">[32]BSI!#REF!</definedName>
    <definedName name="a___8">[32]BSI!#REF!</definedName>
    <definedName name="A_Top_Paint">#REF!</definedName>
    <definedName name="A1W">#REF!</definedName>
    <definedName name="A268A1">#REF!</definedName>
    <definedName name="aa">'[33]U-2.1'!#REF!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[34]gl!#REF!</definedName>
    <definedName name="aaa___12">[35]gl!#REF!</definedName>
    <definedName name="aaa___14">[35]gl!#REF!</definedName>
    <definedName name="aaa___3">[35]gl!#REF!</definedName>
    <definedName name="aaa___5">[35]gl!#REF!</definedName>
    <definedName name="aaa___6">[35]gl!#REF!</definedName>
    <definedName name="aaa___8">[35]gl!#REF!</definedName>
    <definedName name="aaaa">#REF!</definedName>
    <definedName name="aaaaa">#REF!</definedName>
    <definedName name="AAAAAA" localSheetId="5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'[33]U-2.1'!#REF!</definedName>
    <definedName name="aaดด">#REF!</definedName>
    <definedName name="AB">[30]QR_4.1!#REF!</definedName>
    <definedName name="abc">#REF!</definedName>
    <definedName name="abcd">#REF!</definedName>
    <definedName name="ac">#REF!</definedName>
    <definedName name="ac_line1.0_" localSheetId="5" hidden="1">{#N/A,#N/A,FALSE,"Eff-SSC2"}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[36]Scoping!$G$19</definedName>
    <definedName name="accrexpamount1">#REF!</definedName>
    <definedName name="ACCRUAL">#REF!</definedName>
    <definedName name="Accruals">[36]Scoping!$G$30</definedName>
    <definedName name="acname">[37]TBA!$C$8:$K$163</definedName>
    <definedName name="ACS">#REF!</definedName>
    <definedName name="ACT__THAILAND__CO._LTD.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[38]K2!$G$36</definedName>
    <definedName name="ADM">#REF!</definedName>
    <definedName name="ADM_1">#REF!</definedName>
    <definedName name="ADM_2">#REF!</definedName>
    <definedName name="ADM_3">#REF!</definedName>
    <definedName name="ADMNOH">'[39]Expense Summary'!$C$19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[40]ผ้าสำเร็จ!#REF!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'[41]Standing data'!$B$1</definedName>
    <definedName name="AMORTIZED">#REF!</definedName>
    <definedName name="amount">#REF!</definedName>
    <definedName name="amt">#REF!</definedName>
    <definedName name="AN">#REF!</definedName>
    <definedName name="analysisde1">[42]gl!#REF!</definedName>
    <definedName name="analysisde1___0">[43]gl!#REF!</definedName>
    <definedName name="analysisde1___12">[44]gl!#REF!</definedName>
    <definedName name="analysisde1___14">[44]gl!#REF!</definedName>
    <definedName name="analysisde1___3">[44]gl!#REF!</definedName>
    <definedName name="analysisde1___5">[44]gl!#REF!</definedName>
    <definedName name="analysisde1___6">[44]gl!#REF!</definedName>
    <definedName name="analysisde1___8">[44]gl!#REF!</definedName>
    <definedName name="analysisde2">[42]gl!#REF!</definedName>
    <definedName name="analysisde2___0">[43]gl!#REF!</definedName>
    <definedName name="analysisde2___12">[44]gl!#REF!</definedName>
    <definedName name="analysisde2___14">[44]gl!#REF!</definedName>
    <definedName name="analysisde2___3">[44]gl!#REF!</definedName>
    <definedName name="analysisde2___5">[44]gl!#REF!</definedName>
    <definedName name="analysisde2___6">[44]gl!#REF!</definedName>
    <definedName name="analysisde2___8">[44]gl!#REF!</definedName>
    <definedName name="ang">'[45]Data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[30]QR_4.1!#REF!</definedName>
    <definedName name="aoy">#REF!</definedName>
    <definedName name="appendix1">[42]gl!#REF!</definedName>
    <definedName name="appendix1___0">[43]gl!#REF!</definedName>
    <definedName name="appendix1___12">[44]gl!#REF!</definedName>
    <definedName name="appendix1___14">[44]gl!#REF!</definedName>
    <definedName name="appendix1___3">[44]gl!#REF!</definedName>
    <definedName name="appendix1___5">[44]gl!#REF!</definedName>
    <definedName name="appendix1___6">[44]gl!#REF!</definedName>
    <definedName name="appendix1___8">[44]gl!#REF!</definedName>
    <definedName name="appendix2_1">[42]gl!#REF!</definedName>
    <definedName name="appendix2_1___0">[43]gl!#REF!</definedName>
    <definedName name="appendix2_1___12">[44]gl!#REF!</definedName>
    <definedName name="appendix2_1___14">[44]gl!#REF!</definedName>
    <definedName name="appendix2_1___3">[44]gl!#REF!</definedName>
    <definedName name="appendix2_1___5">[44]gl!#REF!</definedName>
    <definedName name="appendix2_1___6">[44]gl!#REF!</definedName>
    <definedName name="appendix2_1___8">[44]gl!#REF!</definedName>
    <definedName name="appendix2_2">[42]gl!#REF!</definedName>
    <definedName name="appendix2_2___0">[43]gl!#REF!</definedName>
    <definedName name="appendix2_2___12">[44]gl!#REF!</definedName>
    <definedName name="appendix2_2___14">[44]gl!#REF!</definedName>
    <definedName name="appendix2_2___3">[44]gl!#REF!</definedName>
    <definedName name="appendix2_2___5">[44]gl!#REF!</definedName>
    <definedName name="appendix2_2___6">[44]gl!#REF!</definedName>
    <definedName name="appendix2_2___8">[44]gl!#REF!</definedName>
    <definedName name="Apr">#REF!</definedName>
    <definedName name="AQ">#REF!</definedName>
    <definedName name="AQWS">#REF!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localSheetId="5" hidden="1">{"'Eng (page2)'!$A$1:$D$52"}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#REF!</definedName>
    <definedName name="assd">#REF!</definedName>
    <definedName name="ASSETS">#N/A</definedName>
    <definedName name="AssetStatus">[46]AssetStatus!$A$3:$A$11</definedName>
    <definedName name="AssetType">[46]AssetType!$A$3:$A$64</definedName>
    <definedName name="assss">#N/A</definedName>
    <definedName name="ASTL">#REF!</definedName>
    <definedName name="ASW">#REF!</definedName>
    <definedName name="ASWQ">#REF!</definedName>
    <definedName name="ATAC_CHEMICAL_CO._LTD.">#REF!</definedName>
    <definedName name="AuditorFolder">[47]StandingData!$B$1</definedName>
    <definedName name="Aug">#REF!</definedName>
    <definedName name="AV">#REF!</definedName>
    <definedName name="aw">[30]QR_4.1!#REF!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X" localSheetId="5">{"'Eng (page2)'!$A$1:$D$52"}</definedName>
    <definedName name="AX">{"'Eng (page2)'!$A$1:$D$52"}</definedName>
    <definedName name="AXZ">#REF!</definedName>
    <definedName name="AYUD">#REF!</definedName>
    <definedName name="AZ">#REF!</definedName>
    <definedName name="b" hidden="1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[52]M_Maincomp!#REF!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[53]Sheet1!$E$1:$E$38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[54]name!#REF!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">#N/A</definedName>
    <definedName name="bee">#REF!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'[46]License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_2">[55]As!#REF!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area_1">#REF!</definedName>
    <definedName name="BUY">#REF!</definedName>
    <definedName name="BX">#REF!</definedName>
    <definedName name="C_Period">[56]Menu!$F$6</definedName>
    <definedName name="c402.">#REF!</definedName>
    <definedName name="CA">[57]MFA!$A$1:$L$25</definedName>
    <definedName name="CA___0">[57]MFA!$A$1:$L$25</definedName>
    <definedName name="CA___12">[58]MFA!$A$1:$L$25</definedName>
    <definedName name="CalcAgencyPrice">#REF!</definedName>
    <definedName name="CAPITAL">#REF!</definedName>
    <definedName name="Carpet_Maker">#REF!</definedName>
    <definedName name="CARRIED_FORWARD">#REF!</definedName>
    <definedName name="case">[59]data!$C$1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localSheetId="5" hidden="1">{"'Eng (page2)'!$A$1:$D$52"}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'[60]Cash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'[61]Trial Balance'!$S$3</definedName>
    <definedName name="Chemist" localSheetId="5" hidden="1">{#N/A,#N/A,FALSE,"Eff-SSC2"}</definedName>
    <definedName name="Chemist" hidden="1">{#N/A,#N/A,FALSE,"Eff-SSC2"}</definedName>
    <definedName name="CHING_MEI_PAPER_CO._LTD.">#REF!</definedName>
    <definedName name="CHUAN_INDUSTRIES_PTE_LTD">#REF!</definedName>
    <definedName name="chutikarn" localSheetId="5" hidden="1">{#N/A,#N/A,FALSE,"Eff-SSC2"}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'[46]Asset Class'!$A$2:$A$18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'[62]Co info'!$B$2</definedName>
    <definedName name="CODE">'[63]CODE,NAME'!$A$1:$B$19</definedName>
    <definedName name="Code1">[64]Code1!$A$1:$IV$65536</definedName>
    <definedName name="CodeAsset">#REF!</definedName>
    <definedName name="col">#REF!</definedName>
    <definedName name="Col_YTD">'[61]Trial Balance'!$S$7:$S$960</definedName>
    <definedName name="ColorNames">#REF!</definedName>
    <definedName name="com">#REF!</definedName>
    <definedName name="COMBINE">#REF!</definedName>
    <definedName name="comm.">[65]description!#REF!</definedName>
    <definedName name="comm._1">#REF!</definedName>
    <definedName name="comm._2">#REF!</definedName>
    <definedName name="comm._3">#REF!</definedName>
    <definedName name="Commission">#REF!</definedName>
    <definedName name="Company">[53]Sheet1!$A$1:$A$65536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'[60]Financial Summary'!$B$2</definedName>
    <definedName name="Confidence_Factor">#REF!</definedName>
    <definedName name="Confidence_Level">[66]!CF_Table[Confidence Level]</definedName>
    <definedName name="Construction_contracts">[36]Scoping!$G$23</definedName>
    <definedName name="Control_2">'[67]LE1(act3mth)'!#REF!</definedName>
    <definedName name="Conventions">#REF!</definedName>
    <definedName name="Cormix_Int.">#REF!</definedName>
    <definedName name="cost">#REF!</definedName>
    <definedName name="cost___0">'[68]addl cost'!$A$3:$M$37</definedName>
    <definedName name="cost___12">'[69]addl cost'!$A$3:$M$37</definedName>
    <definedName name="cost___14">'[69]addl cost'!$A$3:$M$37</definedName>
    <definedName name="cost___3">'[69]addl cost'!$A$3:$M$37</definedName>
    <definedName name="cost___5">'[69]addl cost'!$A$3:$M$37</definedName>
    <definedName name="cost___6">'[69]addl cost'!$A$3:$M$37</definedName>
    <definedName name="cost___8">'[69]addl cost'!$A$3:$M$37</definedName>
    <definedName name="COST_1">#REF!</definedName>
    <definedName name="COST_2">#REF!</definedName>
    <definedName name="COST_3">#REF!</definedName>
    <definedName name="cost1">#REF!</definedName>
    <definedName name="cost2">'[70]cost4-47'!$A$6:$P$41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[53]Sheet1!$D$1:$D$238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[71]Assumptions!$B$7</definedName>
    <definedName name="Current">#REF!</definedName>
    <definedName name="CurrentYA">'[72]Company Info'!$B$6</definedName>
    <definedName name="CurrentYA___0">'[73]Company Info'!$B$6</definedName>
    <definedName name="CurrentYA___12">'[72]Company Info'!$B$6</definedName>
    <definedName name="CurrentYA___14">'[72]Company Info'!$B$6</definedName>
    <definedName name="CurrentYA___3">'[72]Company Info'!$B$6</definedName>
    <definedName name="CurrentYA___5">'[72]Company Info'!$B$6</definedName>
    <definedName name="CurrentYA___6">'[72]Company Info'!$B$6</definedName>
    <definedName name="CurrentYA___8">'[72]Company Info'!$B$6</definedName>
    <definedName name="CurrYA">'[72]CA Comp'!#REF!</definedName>
    <definedName name="CurrYA___0">'[73]CA Comp'!#REF!</definedName>
    <definedName name="CurrYA___12">'[72]CA Comp'!#REF!</definedName>
    <definedName name="CurrYA___14">'[72]CA Comp'!#REF!</definedName>
    <definedName name="CurrYA___3">'[72]CA Comp'!#REF!</definedName>
    <definedName name="CurrYA___5">'[72]CA Comp'!#REF!</definedName>
    <definedName name="CurrYA___6">'[72]CA Comp'!#REF!</definedName>
    <definedName name="CurrYA___8">'[72]CA Comp'!#REF!</definedName>
    <definedName name="customer">[74]ชื่อลูกค้า!$A$1:$A$96</definedName>
    <definedName name="cut" localSheetId="5" hidden="1">{"'Eng (page2)'!$A$1:$D$52"}</definedName>
    <definedName name="cut" hidden="1">{"'Eng (page2)'!$A$1:$D$52"}</definedName>
    <definedName name="CVT0">[9]อัตรามรณะ!#REF!</definedName>
    <definedName name="d">[30]QR_4.1!#REF!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[75]BAL42!$A$1:$L$10000</definedName>
    <definedName name="Data___0">[76]BPR!$F$11</definedName>
    <definedName name="Data___12">[77]BPR!$F$11</definedName>
    <definedName name="Data___14">[77]BPR!$F$11</definedName>
    <definedName name="Data___3">[77]BPR!$F$11</definedName>
    <definedName name="Data___5">[77]BPR!$F$11</definedName>
    <definedName name="Data___6">[77]BPR!$F$11</definedName>
    <definedName name="Data___8">[77]BPR!$F$11</definedName>
    <definedName name="DATA_01">[78]สำนักงาน!#REF!</definedName>
    <definedName name="DATA_01_1">#REF!</definedName>
    <definedName name="DATA_01_2">#REF!</definedName>
    <definedName name="DATA_01_3">#REF!</definedName>
    <definedName name="DATA_02">[78]สำนักงาน!#REF!</definedName>
    <definedName name="DATA_02_1">#REF!</definedName>
    <definedName name="DATA_02_2">#REF!</definedName>
    <definedName name="DATA_02_3">#REF!</definedName>
    <definedName name="DATA_03">[78]สำนักงาน!#REF!</definedName>
    <definedName name="DATA_03_1">#REF!</definedName>
    <definedName name="DATA_03_2">#REF!</definedName>
    <definedName name="DATA_03_3">#REF!</definedName>
    <definedName name="data_ID">'[79]Norms SP'!$A$4:$A$240</definedName>
    <definedName name="data_NormLoss">'[79]Norms SP'!$K$4:$K$240</definedName>
    <definedName name="data1" localSheetId="5" hidden="1">{#N/A,#N/A,FALSE,"Eff-SSC2"}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[80]Sheet1!$A$2:$D$126</definedName>
    <definedName name="DB_ben">'[25]cal (2)'!#REF!</definedName>
    <definedName name="DBfactor">'[25]cal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'[33]U-2.1'!#REF!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'[33]U-2.1'!#REF!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'[81]Deferred Charge'!#REF!</definedName>
    <definedName name="Defect_Jun_2002">[82]note_defect!#REF!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'[39]Expense Summary'!$C$47</definedName>
    <definedName name="DEPN">#REF!</definedName>
    <definedName name="DEPOSIT">#REF!</definedName>
    <definedName name="Depre">'[46]Depre.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[83]FF_3!$A$9:$K$11</definedName>
    <definedName name="dfd___0">[84]FF_3!$A$9:$K$11</definedName>
    <definedName name="dfd___12">[83]FF_3!$A$9:$K$11</definedName>
    <definedName name="dfd___14">[83]FF_3!$A$9:$K$11</definedName>
    <definedName name="dfd___3">[83]FF_3!$A$9:$K$11</definedName>
    <definedName name="dfd___5">[83]FF_3!$A$9:$K$11</definedName>
    <definedName name="dfd___6">[83]FF_3!$A$9:$K$11</definedName>
    <definedName name="dfd___8">[83]FF_3!$A$9:$K$11</definedName>
    <definedName name="dfdfd">#N/A</definedName>
    <definedName name="dfdlm">#REF!</definedName>
    <definedName name="DFe">'[85]AA-1'!#REF!</definedName>
    <definedName name="dfifif">#REF!</definedName>
    <definedName name="dfs">#REF!</definedName>
    <definedName name="dfwfwe">#N/A</definedName>
    <definedName name="DIS">#REF!</definedName>
    <definedName name="Disc_ADL4">'[25]cal (2)'!#REF!</definedName>
    <definedName name="Disc_ADL5">'[25]cal (2)'!#REF!</definedName>
    <definedName name="Disc_ADL6">'[25]cal (2)'!#REF!</definedName>
    <definedName name="Discount">#REF!</definedName>
    <definedName name="Discount_Rate">'[86]Detail รายบุคคลปี 58'!#REF!</definedName>
    <definedName name="DISP">#REF!</definedName>
    <definedName name="dItemsToTest">#REF!</definedName>
    <definedName name="div">[87]M_Maincomp!#REF!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[88]M_Maincomp!#REF!</definedName>
    <definedName name="dooe" localSheetId="5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uracrete">#REF!</definedName>
    <definedName name="DURASEAL_SUPPLY_CO._LTD.">#REF!</definedName>
    <definedName name="dwdy">'[85]AA-1'!#REF!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ergy">'[89]Energy(update)'!#REF!</definedName>
    <definedName name="Enhanced_No_Charge_List_Excel">#REF!</definedName>
    <definedName name="enough">#N/A</definedName>
    <definedName name="Enum1">[90]_Lookup!$F$2:$F$5</definedName>
    <definedName name="Enum115">[90]_Lookup!$D$2:$D$4</definedName>
    <definedName name="Enum118">'[91]#Lookup'!$A$2:$A$4</definedName>
    <definedName name="Enum279">[90]_Lookup!$C$2:$C$4</definedName>
    <definedName name="Enum280">[90]_Lookup!$G$2:$G$3</definedName>
    <definedName name="Enum479">[90]_Lookup!$E$2:$E$4</definedName>
    <definedName name="Enum594">'[92]#Lookup'!$B$2:$B$4</definedName>
    <definedName name="Enum61469">[90]_Lookup!$B$2:$B$3</definedName>
    <definedName name="EOC_Polymer_Inv">#REF!</definedName>
    <definedName name="EOCB">#REF!</definedName>
    <definedName name="EPCO">#REF!</definedName>
    <definedName name="ergaqq">[3]RSS9801!#REF!</definedName>
    <definedName name="err">#REF!</definedName>
    <definedName name="ert" hidden="1">#REF!</definedName>
    <definedName name="esfse">#N/A</definedName>
    <definedName name="ETERNAL_SAKATA_INX_CO._LTD.">#REF!</definedName>
    <definedName name="euro">[93]currency!$C$4</definedName>
    <definedName name="EV">'[94]New Item'!#REF!</definedName>
    <definedName name="EVERRED_CO._LTD.">#REF!</definedName>
    <definedName name="EX.RATE">[95]RATE!$A$1:$C$32</definedName>
    <definedName name="Excel_BuiltIn_Database">#REF!</definedName>
    <definedName name="Excel_BuiltIn_Database_0">[96]FF_2!#REF!</definedName>
    <definedName name="Excel_BuiltIn_Database_1">#REF!</definedName>
    <definedName name="Excel_BuiltIn_Database_12">[97]FF_2!#REF!</definedName>
    <definedName name="Excel_BuiltIn_Database_14">[97]FF_2!#REF!</definedName>
    <definedName name="Excel_BuiltIn_Database_2">#REF!</definedName>
    <definedName name="Excel_BuiltIn_Database_3">[97]FF_2!#REF!</definedName>
    <definedName name="Excel_BuiltIn_Database_5">[97]FF_2!#REF!</definedName>
    <definedName name="Excel_BuiltIn_Database_6">[97]FF_2!#REF!</definedName>
    <definedName name="Excel_BuiltIn_Database_8">[97]FF_2!#REF!</definedName>
    <definedName name="Excel_BuiltIn_Database_9">[97]FF_2!#REF!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[98]IFS!#REF!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#N/A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[99]mcot_upc!#REF!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[88]M_Maincomp!#REF!</definedName>
    <definedName name="EXPORT">#REF!</definedName>
    <definedName name="EXPORT_1">#REF!</definedName>
    <definedName name="EXPORT_2">#REF!</definedName>
    <definedName name="EXPORT_3">#REF!</definedName>
    <definedName name="Ext_2">[55]As!#REF!</definedName>
    <definedName name="_xlnm.Extract">[100]BGT97STAFF!#REF!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'[39]Expense Summary'!$C$9</definedName>
    <definedName name="FAT">#REF!</definedName>
    <definedName name="fd">#REF!</definedName>
    <definedName name="fdf">#REF!</definedName>
    <definedName name="fdk">#N/A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'[101]Adj&amp;Rje(Z820)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'[102]Standing data'!#REF!</definedName>
    <definedName name="FUNDOSP">#REF!</definedName>
    <definedName name="fv">#REF!</definedName>
    <definedName name="fyk">[3]RSS9801!#REF!</definedName>
    <definedName name="g" hidden="1">'[103]วงเครดิต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F">#REF!</definedName>
    <definedName name="GFPT">#REF!</definedName>
    <definedName name="gg">#REF!</definedName>
    <definedName name="gg___0">[104]FF_3!$A$1:$IV$8</definedName>
    <definedName name="gg___12">[105]FF_3!$A$1:$IV$8</definedName>
    <definedName name="gg___14">[105]FF_3!$A$1:$IV$8</definedName>
    <definedName name="gg___3">[105]FF_3!$A$1:$IV$8</definedName>
    <definedName name="gg___5">[105]FF_3!$A$1:$IV$8</definedName>
    <definedName name="gg___6">[105]FF_3!$A$1:$IV$8</definedName>
    <definedName name="gg___8">[105]FF_3!$A$1:$IV$8</definedName>
    <definedName name="ggfg">#REF!</definedName>
    <definedName name="ggg">#REF!</definedName>
    <definedName name="gggg">#REF!</definedName>
    <definedName name="ggs" hidden="1">#REF!</definedName>
    <definedName name="GH" localSheetId="5">{"'Eng (page2)'!$A$1:$D$52"}</definedName>
    <definedName name="GH">{"'Eng (page2)'!$A$1:$D$52"}</definedName>
    <definedName name="ght">#REF!</definedName>
    <definedName name="ghuu" localSheetId="5" hidden="1">{"'Eng (page2)'!$A$1:$D$52"}</definedName>
    <definedName name="ghuu" hidden="1">{"'Eng (page2)'!$A$1:$D$52"}</definedName>
    <definedName name="gj">[105]FF_3!$A$9:$K$11</definedName>
    <definedName name="gj___0">[104]FF_3!$A$9:$K$11</definedName>
    <definedName name="gj___12">[105]FF_3!$A$9:$K$11</definedName>
    <definedName name="gj___14">[105]FF_3!$A$9:$K$11</definedName>
    <definedName name="gj___3">[105]FF_3!$A$9:$K$11</definedName>
    <definedName name="gj___5">[105]FF_3!$A$9:$K$11</definedName>
    <definedName name="gj___6">[105]FF_3!$A$9:$K$11</definedName>
    <definedName name="gj___8">[105]FF_3!$A$9:$K$11</definedName>
    <definedName name="GL">[53]Sheet1!$K$1:$K$12</definedName>
    <definedName name="GL_CB">'[106]GL CB'!$L$44</definedName>
    <definedName name="GL_Ledger">#REF!</definedName>
    <definedName name="GL_M">'[106]GL M'!$L$385</definedName>
    <definedName name="Goodwill">[36]Scoping!$G$27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[107]group!$1:$1048576</definedName>
    <definedName name="group_1">#REF!</definedName>
    <definedName name="group_2">#REF!</definedName>
    <definedName name="group_3">#REF!</definedName>
    <definedName name="Group_cust_paid">'[101]Adj&amp;Rje(Z820) '!#REF!</definedName>
    <definedName name="Group_Cust_UPC01">'[101]Adj&amp;Rje(Z820) '!#REF!</definedName>
    <definedName name="Grp">[53]Sheet1!$K$27:$K$37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localSheetId="5" hidden="1">{"'Eng (page2)'!$A$1:$D$52"}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kgj">#N/A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localSheetId="5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'[101]Adj&amp;Rje(Z820) '!#REF!</definedName>
    <definedName name="IDChoice">'[108]part-import'!#REF!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>#REF!</definedName>
    <definedName name="iiiii">#REF!</definedName>
    <definedName name="ij">#REF!</definedName>
    <definedName name="ikk">[27]M_Maincomp!#REF!</definedName>
    <definedName name="Ilfautletrouve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'[85]AA-1'!#REF!</definedName>
    <definedName name="income">#REF!</definedName>
    <definedName name="IncomeArea">#REF!</definedName>
    <definedName name="IncomeStatementDates">#REF!</definedName>
    <definedName name="Ind_Position">[109]Val_Ind!$D$4</definedName>
    <definedName name="Index">#REF!</definedName>
    <definedName name="IndexH100">"To "&amp;'[110]H-100'!$L$1</definedName>
    <definedName name="IndexH110">"To "&amp;'[111]H-110'!$L$1</definedName>
    <definedName name="IndexH120">"To "&amp;'[111]H-120'!$I$1</definedName>
    <definedName name="IndexH130">"To "&amp;#REF!</definedName>
    <definedName name="IndexJ100">"To "&amp;'[110]J-100'!$L$1</definedName>
    <definedName name="IndexJ110">"To "&amp;'[110]J-110'!$K$1</definedName>
    <definedName name="INFINITE_CHEMICAL_LTD.__PART.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[36]Scoping!$G$28</definedName>
    <definedName name="intdec00">'[19]IntDec00TespM&amp;B'!$A$7:$M$39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'[112]CODE,NAME'!#REF!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[88]M_Maincomp!#REF!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'[113]New Item'!#REF!</definedName>
    <definedName name="Inventory">#REF!</definedName>
    <definedName name="InventTable_T_ABCContributionMargin">'[113]New Item'!#REF!</definedName>
    <definedName name="InventTable_T_ABCRevenue">'[113]New Item'!#REF!</definedName>
    <definedName name="InventTable_T_ABCTieUp">'[113]New Item'!#REF!</definedName>
    <definedName name="InventTable_T_ABCValue">'[113]New Item'!#REF!</definedName>
    <definedName name="InventTable_T_AltConfigId">'[113]New Item'!#REF!</definedName>
    <definedName name="InventTable_T_AltInventColorId">'[113]New Item'!#REF!</definedName>
    <definedName name="InventTable_T_AltInventSizeId">'[113]New Item'!#REF!</definedName>
    <definedName name="InventTable_T_AltItemId">'[113]New Item'!#REF!</definedName>
    <definedName name="InventTable_T_AutoReportFinished">'[113]New Item'!#REF!</definedName>
    <definedName name="InventTable_T_BOMCalcGroupId">'[113]New Item'!#REF!</definedName>
    <definedName name="InventTable_T_BOMLevel">'[113]New Item'!#REF!</definedName>
    <definedName name="InventTable_T_BOMManualReceipt">'[113]New Item'!#REF!</definedName>
    <definedName name="InventTable_T_ColorCodeARV">'[113]New Item'!#REF!</definedName>
    <definedName name="InventTable_T_CommissionGroupId">'[113]New Item'!#REF!</definedName>
    <definedName name="InventTable_T_ConfigSimilar">'[113]New Item'!#REF!</definedName>
    <definedName name="InventTable_T_Configurable">'[113]New Item'!#REF!</definedName>
    <definedName name="InventTable_T_CostModel">'[113]New Item'!#REF!</definedName>
    <definedName name="InventTable_T_DEL_CostGroupId">'[113]New Item'!#REF!</definedName>
    <definedName name="InventTable_T_DEL_StopExplodePrice">'[113]New Item'!#REF!</definedName>
    <definedName name="InventTable_T_Density">'[113]New Item'!#REF!</definedName>
    <definedName name="InventTable_T_Depth">'[113]New Item'!#REF!</definedName>
    <definedName name="InventTable_T_EOLARV">'[113]New Item'!#REF!</definedName>
    <definedName name="InventTable_T_EPCManager">'[113]New Item'!#REF!</definedName>
    <definedName name="InventTable_T_grossDepth">'[113]New Item'!#REF!</definedName>
    <definedName name="InventTable_T_grossHeight">'[113]New Item'!#REF!</definedName>
    <definedName name="InventTable_T_grossWidth">'[113]New Item'!#REF!</definedName>
    <definedName name="InventTable_T_Height">'[113]New Item'!#REF!</definedName>
    <definedName name="InventTable_T_Intracode">'[113]New Item'!#REF!</definedName>
    <definedName name="InventTable_T_IntraUnit">'[113]New Item'!#REF!</definedName>
    <definedName name="InventTable_T_ItemBuyerGroupId">'[113]New Item'!#REF!</definedName>
    <definedName name="InventTable_T_ItemDimCombinationAutoCreate">'[113]New Item'!#REF!</definedName>
    <definedName name="InventTable_T_ItemDimCostPrice">'[113]New Item'!#REF!</definedName>
    <definedName name="InventTable_T_MinAverageSettle">'[113]New Item'!#REF!</definedName>
    <definedName name="InventTable_T_OrigCountryRegionId">'[113]New Item'!#REF!</definedName>
    <definedName name="InventTable_T_OrigStateId">'[113]New Item'!#REF!</definedName>
    <definedName name="InventTable_T_PBAItemAutoGenerated">'[113]New Item'!#REF!</definedName>
    <definedName name="InventTable_T_Phantom">'[113]New Item'!#REF!</definedName>
    <definedName name="InventTable_T_PrimaryVendorId">'[113]New Item'!#REF!</definedName>
    <definedName name="InventTable_T_ProdFlushingPrincip">'[113]New Item'!#REF!</definedName>
    <definedName name="InventTable_T_ProdPoolId">'[113]New Item'!#REF!</definedName>
    <definedName name="InventTable_T_PropertyId">'[113]New Item'!#REF!</definedName>
    <definedName name="InventTable_T_PurchModel">'[113]New Item'!#REF!</definedName>
    <definedName name="InventTable_T_SalesContributionRatio">'[113]New Item'!#REF!</definedName>
    <definedName name="InventTable_T_SalesModel">'[113]New Item'!#REF!</definedName>
    <definedName name="InventTable_T_SalesPercentMarkup">'[113]New Item'!#REF!</definedName>
    <definedName name="InventTable_T_SalesPriceModelBasic">'[113]New Item'!#REF!</definedName>
    <definedName name="InventTable_T_ScrapConst">'[113]New Item'!#REF!</definedName>
    <definedName name="InventTable_T_ScrapVar">'[113]New Item'!#REF!</definedName>
    <definedName name="InventTable_T_SerialNumGroupId">'[113]New Item'!#REF!</definedName>
    <definedName name="InventTable_T_StandardConfigId">'[113]New Item'!#REF!</definedName>
    <definedName name="InventTable_T_StandardInventColorId">'[113]New Item'!#REF!</definedName>
    <definedName name="InventTable_T_StandardInventSizeId">'[113]New Item'!#REF!</definedName>
    <definedName name="InventTable_T_StatisticsFactor">'[113]New Item'!#REF!</definedName>
    <definedName name="InventTable_T_StopExplode">'[113]New Item'!#REF!</definedName>
    <definedName name="InventTable_T_TaraWeight">'[113]New Item'!#REF!</definedName>
    <definedName name="InventTable_T_TaxPackagingQty">'[113]New Item'!#REF!</definedName>
    <definedName name="InventTable_T_UnitVolume">'[113]New Item'!#REF!</definedName>
    <definedName name="InventTable_T_UseAltItemId">'[113]New Item'!#REF!</definedName>
    <definedName name="InventTable_T_Width">'[113]New Item'!#REF!</definedName>
    <definedName name="InventTableModule_T_AllocateMarkup">'[91]InventTableModule_1-1'!#REF!</definedName>
    <definedName name="InventTableModule_T_Blocked">'[91]InventTableModule_1-1'!#REF!</definedName>
    <definedName name="InventTableModule_T_DeliveryTime">'[91]InventTableModule_1-1'!#REF!</definedName>
    <definedName name="InventTableModule_T_LineDisc">'[91]InventTableModule_1-1'!#REF!</definedName>
    <definedName name="InventTableModule_T_MandatoryInventLocation">'[91]InventTableModule_1-1'!#REF!</definedName>
    <definedName name="InventTableModule_T_Markup">'[91]InventTableModule_1-1'!#REF!</definedName>
    <definedName name="InventTableModule_T_MarkupGroupId">'[91]InventTableModule_1-1'!#REF!</definedName>
    <definedName name="InventTableModule_T_MultiLineDisc">'[91]InventTableModule_1-1'!#REF!</definedName>
    <definedName name="InventTableModule_T_OverDeliveryPct">'[91]InventTableModule_1-1'!#REF!</definedName>
    <definedName name="InventTableModule_T_Price">'[91]InventTableModule_1-1'!#REF!</definedName>
    <definedName name="InventTableModule_T_Quantity">'[91]InventTableModule_1-1'!#REF!</definedName>
    <definedName name="InventTableModule_T_StandardQty">'[91]InventTableModule_1-1'!#REF!</definedName>
    <definedName name="InventTableModule_T_SuppItemGroupId">'[91]InventTableModule_1-1'!#REF!</definedName>
    <definedName name="InventTableModule_T_TaxWithholdCalculate_TH">'[91]InventTableModule_1-1'!#REF!</definedName>
    <definedName name="InventTableModule_T_TaxWithholdItemGroup_TH">'[91]InventTableModule_1-1'!#REF!</definedName>
    <definedName name="InventTableModule_T_UnderDeliveryPct">'[91]InventTableModule_1-1'!#REF!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nvest_properties">[36]Scoping!$G$25</definedName>
    <definedName name="Invest_subsidiaries">[36]Scoping!$G$26</definedName>
    <definedName name="ITD">#REF!</definedName>
    <definedName name="itemm">OFFSET(#REF!,1,0,COUNTA(#REF!),1)</definedName>
    <definedName name="Items">[66]!CountItemsTB[CountItems]</definedName>
    <definedName name="iu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'[45]Data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eab">#N/A</definedName>
    <definedName name="JEW">#REF!</definedName>
    <definedName name="JEW_1">#REF!</definedName>
    <definedName name="JEW_2">#REF!</definedName>
    <definedName name="JEW_3">#REF!</definedName>
    <definedName name="jfkd" localSheetId="5" hidden="1">{"'Eng (page2)'!$A$1:$D$52"}</definedName>
    <definedName name="jfkd" hidden="1">{"'Eng (page2)'!$A$1:$D$52"}</definedName>
    <definedName name="jg">[105]FF_3!$A$1:$IV$8</definedName>
    <definedName name="jg___0">[104]FF_3!$A$1:$IV$8</definedName>
    <definedName name="jg___12">[105]FF_3!$A$1:$IV$8</definedName>
    <definedName name="jg___14">[105]FF_3!$A$1:$IV$8</definedName>
    <definedName name="jg___3">[105]FF_3!$A$1:$IV$8</definedName>
    <definedName name="jg___5">[105]FF_3!$A$1:$IV$8</definedName>
    <definedName name="jg___6">[105]FF_3!$A$1:$IV$8</definedName>
    <definedName name="jg___8">[105]FF_3!$A$1:$IV$8</definedName>
    <definedName name="jgj">'[114]FF_2 _1_'!$A$1:$IV$9</definedName>
    <definedName name="jhghikol">#N/A</definedName>
    <definedName name="jhjhjjik">'[101]Adj&amp;Rje(Z820) '!#REF!</definedName>
    <definedName name="jikkl">#REF!</definedName>
    <definedName name="jioj">#N/A</definedName>
    <definedName name="JJ" hidden="1">#REF!</definedName>
    <definedName name="jj___0">[104]FF_3!$A$9:$K$11</definedName>
    <definedName name="jj___12">[105]FF_3!$A$9:$K$11</definedName>
    <definedName name="jj___14">[105]FF_3!$A$9:$K$11</definedName>
    <definedName name="jj___3">[105]FF_3!$A$9:$K$11</definedName>
    <definedName name="jj___5">[105]FF_3!$A$9:$K$11</definedName>
    <definedName name="jj___6">[105]FF_3!$A$9:$K$11</definedName>
    <definedName name="jj___8">[105]FF_3!$A$9:$K$11</definedName>
    <definedName name="JJJ">#REF!</definedName>
    <definedName name="jjjjjjj">#REF!</definedName>
    <definedName name="jjjjjjjj">"#ref!"</definedName>
    <definedName name="JK">#REF!</definedName>
    <definedName name="jkejfolefrerfe">#REF!</definedName>
    <definedName name="jkj">"#ref!"</definedName>
    <definedName name="jkk">#REF!</definedName>
    <definedName name="jkmhcd" localSheetId="5" hidden="1">{"'Eng (page2)'!$A$1:$D$52"}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k">'[103]วงเครดิต 3'!#REF!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[115]J2!$U$17</definedName>
    <definedName name="Key_Item">#REF!</definedName>
    <definedName name="KeyItems_tb">#REF!</definedName>
    <definedName name="ki" hidden="1">#REF!</definedName>
    <definedName name="kie" localSheetId="5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localSheetId="5" hidden="1">{"'Eng (page2)'!$A$1:$D$52"}</definedName>
    <definedName name="kp" hidden="1">{"'Eng (page2)'!$A$1:$D$52"}</definedName>
    <definedName name="KR310101017V16">[116]Newspaper!#REF!</definedName>
    <definedName name="ksk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[117]Links!$H$1:$H$65536</definedName>
    <definedName name="L_AJE_Tot">[117]Links!$G$1:$G$65536</definedName>
    <definedName name="L_CY_Beg">[117]Links!$F$1:$F$65536</definedName>
    <definedName name="L_CY_End">[117]Links!$J$1:$J$65536</definedName>
    <definedName name="L_PY_End">[118]Links!$K$1:$K$65536</definedName>
    <definedName name="L_RJE_Tot">[117]Links!$I$1:$I$65536</definedName>
    <definedName name="LANNA">#REF!</definedName>
    <definedName name="LastFridayDateAdj">'[7]Standing Data'!$C$36</definedName>
    <definedName name="LastFriDayNAVAdj">'[7]Standing Data'!$C$35</definedName>
    <definedName name="LB014A">[119]feature!$B$4:$N$4</definedName>
    <definedName name="LB104A1">[120]feature!$B$4:$N$4</definedName>
    <definedName name="LEASE">#REF!</definedName>
    <definedName name="LEASE_1">#REF!</definedName>
    <definedName name="LEASE_2">#REF!</definedName>
    <definedName name="LEASE_3">#REF!</definedName>
    <definedName name="LENA__THAILAND">#REF!</definedName>
    <definedName name="LG">#REF!</definedName>
    <definedName name="LH">#REF!</definedName>
    <definedName name="LH_F">#REF!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localSheetId="5" hidden="1">{#N/A,#N/A,FALSE,"Eff-SSC2"}</definedName>
    <definedName name="ll" hidden="1">{#N/A,#N/A,FALSE,"Eff-SSC2"}</definedName>
    <definedName name="llk">'[101]Adj&amp;Rje(Z820)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[46]Location!$A$3:$A$39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[121]อัตราค่าบรรทุก!$A$1:$C$21</definedName>
    <definedName name="LOXLEY">#REF!</definedName>
    <definedName name="lpo">'[122]Stock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'[103]วงเครดิต 3'!#REF!</definedName>
    <definedName name="m_1">#REF!</definedName>
    <definedName name="m_2">#REF!</definedName>
    <definedName name="m_3">#REF!</definedName>
    <definedName name="M_7">'[123]M-7'!$D$6:$W$107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'[124]10-1 Media:10-cut'!$A$1:$IV$5</definedName>
    <definedName name="Materiality">#REF!</definedName>
    <definedName name="Materiallities">2000000</definedName>
    <definedName name="MATI">#REF!</definedName>
    <definedName name="MA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H" localSheetId="5" hidden="1">{#N/A,#N/A,FALSE,"Eff-SSC2"}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[114]FSA!$A$2</definedName>
    <definedName name="mmmm">#REF!</definedName>
    <definedName name="mms">#N/A</definedName>
    <definedName name="MN">#REF!</definedName>
    <definedName name="MNOPQ">#REF!</definedName>
    <definedName name="MODERN">#REF!</definedName>
    <definedName name="monthcode">[125]U!#REF!</definedName>
    <definedName name="monthcode___0">[126]U!#REF!</definedName>
    <definedName name="monthcode___12">[125]U!#REF!</definedName>
    <definedName name="monthcode___14">[125]U!#REF!</definedName>
    <definedName name="monthcode___3">[125]U!#REF!</definedName>
    <definedName name="monthcode___5">[125]U!#REF!</definedName>
    <definedName name="monthcode___6">[125]U!#REF!</definedName>
    <definedName name="monthcode___8">[125]U!#REF!</definedName>
    <definedName name="ms">#N/A</definedName>
    <definedName name="MS.SUNASSADA">#N/A</definedName>
    <definedName name="MthRate">[127]Input1!$C$50:$N$60</definedName>
    <definedName name="MthRate2">#REF!</definedName>
    <definedName name="Mult_Decrement_Female">#REF!</definedName>
    <definedName name="Mult_Decrement_Male">#REF!</definedName>
    <definedName name="MVac_2">[55]As!#REF!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">#REF!</definedName>
    <definedName name="name_2">#REF!</definedName>
    <definedName name="name_3">#REF!</definedName>
    <definedName name="Name1">'[128]Standing Data'!$A$2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1">[129]!NCode</definedName>
    <definedName name="NCode" localSheetId="2">[129]!NCode</definedName>
    <definedName name="NCode">[129]!NCode</definedName>
    <definedName name="NEOMAT_CO._LTD.">"NEOMAT CO.,LTD."</definedName>
    <definedName name="NetAssetsValueperunit">'[7]Asset &amp; Liability'!$E$50+'[7]Asset &amp; Liability'!$E$50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#N/A</definedName>
    <definedName name="NewsTitle">#N/A</definedName>
    <definedName name="NewsTitle2">#N/A</definedName>
    <definedName name="NFS">#REF!</definedName>
    <definedName name="NFS_W">#REF!</definedName>
    <definedName name="NFSW1">#REF!</definedName>
    <definedName name="nh">#REF!</definedName>
    <definedName name="njkhjkh">'[101]Adj&amp;Rje(Z820) '!#REF!</definedName>
    <definedName name="nn" localSheetId="5">{#N/A,#N/A,FALSE,"Eff-SSC2"}</definedName>
    <definedName name="nn">{#N/A,#N/A,FALSE,"Eff-SSC2"}</definedName>
    <definedName name="nnn">#REF!</definedName>
    <definedName name="NO">#REF!</definedName>
    <definedName name="NoofUnit">#N/A</definedName>
    <definedName name="NoOfUnits">#REF!</definedName>
    <definedName name="NOREEN">#REF!</definedName>
    <definedName name="NOTE2">#REF!</definedName>
    <definedName name="Notes">#REF!</definedName>
    <definedName name="Notes_payable">[36]Scoping!$G$31</definedName>
    <definedName name="Nov">#REF!</definedName>
    <definedName name="NOV2003_A">#REF!</definedName>
    <definedName name="NPC">#REF!</definedName>
    <definedName name="NRA">#REF!</definedName>
    <definedName name="NSProjectionMethodIndex">'[130]Non-Statistical Sampling Master'!$C$63</definedName>
    <definedName name="NSRequiredLevelOfEvidenceItems">'[130]Non-Statistical Sampling Master'!$C$50:$C$53</definedName>
    <definedName name="NSTargetedTestingItems">'[130]Two Step Revenue Testing Master'!$E$47</definedName>
    <definedName name="nuch">#REF!</definedName>
    <definedName name="NUMBER">#N/A</definedName>
    <definedName name="numwa">#REF!</definedName>
    <definedName name="nut" hidden="1">[131]A!#REF!</definedName>
    <definedName name="o">'[132]Machine2,3''04'!#REF!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[127]Input1!$C$35:$N$46</definedName>
    <definedName name="Occapt2">#REF!</definedName>
    <definedName name="Occupancy">[127]Input1!$C$20:$N$30</definedName>
    <definedName name="Occupancy2">#REF!</definedName>
    <definedName name="Oct">#REF!</definedName>
    <definedName name="OCT___0">[104]FF_3!$A$9:$K$11</definedName>
    <definedName name="OCT___12">[105]FF_3!$A$9:$K$11</definedName>
    <definedName name="OCT___14">[105]FF_3!$A$9:$K$11</definedName>
    <definedName name="OCT___3">[105]FF_3!$A$9:$K$11</definedName>
    <definedName name="OCT___5">[105]FF_3!$A$9:$K$11</definedName>
    <definedName name="OCT___6">[105]FF_3!$A$9:$K$11</definedName>
    <definedName name="OCT___8">[105]FF_3!$A$9:$K$11</definedName>
    <definedName name="OCT334___0">[104]FF_3!$A$1:$IV$8</definedName>
    <definedName name="OCT334___12">[105]FF_3!$A$1:$IV$8</definedName>
    <definedName name="OCT334___14">[105]FF_3!$A$1:$IV$8</definedName>
    <definedName name="OCT334___3">[105]FF_3!$A$1:$IV$8</definedName>
    <definedName name="OCT334___5">[105]FF_3!$A$1:$IV$8</definedName>
    <definedName name="OCT334___6">[105]FF_3!$A$1:$IV$8</definedName>
    <definedName name="OCT334___8">[105]FF_3!$A$1:$IV$8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localSheetId="5" hidden="1">{#N/A,#N/A,FALSE,"Eff-SSC2"}</definedName>
    <definedName name="ok" hidden="1">{#N/A,#N/A,FALSE,"Eff-SSC2"}</definedName>
    <definedName name="OLE_LINK1">#REF!</definedName>
    <definedName name="OLE_LINK1_21">[133]HH!#REF!</definedName>
    <definedName name="OLE_LINK1_21_1">#REF!</definedName>
    <definedName name="OLE_LINK1_21_2">#REF!</definedName>
    <definedName name="OLE_LINK1_21_3">#REF!</definedName>
    <definedName name="olj" localSheetId="5" hidden="1">{"'Eng (page2)'!$A$1:$D$52"}</definedName>
    <definedName name="olj" hidden="1">{"'Eng (page2)'!$A$1:$D$52"}</definedName>
    <definedName name="Omnova_Solutions">#REF!</definedName>
    <definedName name="Onhand" localSheetId="5">#REF!-#REF!</definedName>
    <definedName name="Onhand">#REF!-#REF!</definedName>
    <definedName name="onsiri">#REF!</definedName>
    <definedName name="OO" localSheetId="5">{#N/A,#N/A,FALSE,"Eff-SSC2"}</definedName>
    <definedName name="OO">{#N/A,#N/A,FALSE,"Eff-SSC2"}</definedName>
    <definedName name="ooo">#REF!</definedName>
    <definedName name="op">#REF!</definedName>
    <definedName name="ORIENTAL_WEAVERS_CO.">#REF!</definedName>
    <definedName name="OSUM">#REF!</definedName>
    <definedName name="other">[134]gl!#REF!</definedName>
    <definedName name="otherliab">#REF!</definedName>
    <definedName name="OU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[135]FF_2!$A$1:$K$88</definedName>
    <definedName name="pa___0">[136]FF_2!$A$1:$K$88</definedName>
    <definedName name="pa___12">[135]FF_2!$A$1:$K$88</definedName>
    <definedName name="pa___14">[135]FF_2!$A$1:$K$88</definedName>
    <definedName name="pa___3">[135]FF_2!$A$1:$K$88</definedName>
    <definedName name="pa___5">[135]FF_2!$A$1:$K$88</definedName>
    <definedName name="pa___6">[135]FF_2!$A$1:$K$88</definedName>
    <definedName name="pa___8">[135]FF_2!$A$1:$K$88</definedName>
    <definedName name="Pacific_Carpet_co._ltd.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[53]Sheet1!$H$27:$H$28</definedName>
    <definedName name="PASS10KR">OFFSET('[137]10KR'!$A$1,COUNTA('[137]10KR'!$A$1:$A$65536),0,1,1)</definedName>
    <definedName name="PASS10KW">OFFSET('[137]10KW'!$A$1,COUNTA('[137]10KW'!$A$1:$A$65536),0,1,1)</definedName>
    <definedName name="PASS10KY">OFFSET('[137]10KY'!$A$1,COUNTA('[137]10KY'!$A$1:$A$65536),0,1,1)</definedName>
    <definedName name="PASS14KR">OFFSET('[137]14KR'!$A$1,COUNTA('[137]14KR'!$A$1:$A$65536),0,1,1)</definedName>
    <definedName name="PASS14KW">OFFSET('[137]14KW'!$A$1,COUNTA('[137]14KW'!$A$1:$A$65536),0,1,1)</definedName>
    <definedName name="PASS14KY">OFFSET('[137]14KY'!$A$1,COUNTA('[137]14KY'!$A$1:$A$65536),0,1,1)</definedName>
    <definedName name="PASS18KW">OFFSET('[137]18KW'!$A$1,COUNTA('[137]18KW'!$A$1:$A$65536),0,1,1)</definedName>
    <definedName name="PASS18KY">OFFSET('[137]18KY'!$A$1,COUNTA('[137]18KY'!$A$1:$A$65536),0,1,1)</definedName>
    <definedName name="PASS24K">OFFSET('[137]24K'!$A$1,COUNTA('[137]24K'!$A$1:$A$65536),0,1,1)</definedName>
    <definedName name="PASS8KW">OFFSET('[137]8KW'!$A$1,COUNTA('[137]8KW'!$A$1:$A$65536),0,1,1)</definedName>
    <definedName name="PASS8KY">OFFSET('[137]8KY'!$A$1,COUNTA('[137]8KY'!$A$1:$A$65536),0,1,1)</definedName>
    <definedName name="PASS9KW">OFFSET('[137]9KW'!$A$1,COUNTA('[137]9KW'!$A$1:$A$65536),0,1,1)</definedName>
    <definedName name="PASS9KY">OFFSET('[137]9KY'!$A$1,COUNTA('[137]9KY'!$A$1:$A$65536),0,1,1)</definedName>
    <definedName name="PASSGOLD">OFFSET('[138]gold แลกทอง'!$A$2,COUNTA('[138]gold แลกทอง'!$A$1:$A$65536),0,1,1)</definedName>
    <definedName name="Path1">'[128]Standing Data'!$A$1</definedName>
    <definedName name="pathsavebackup">#REF!</definedName>
    <definedName name="pathsaveport">'[128]Standing Data'!$A$5</definedName>
    <definedName name="pathsavetr">#REF!</definedName>
    <definedName name="PathtoExport">#REF!</definedName>
    <definedName name="pay">[53]Sheet1!$K$14:$K$25</definedName>
    <definedName name="Payables">#REF!</definedName>
    <definedName name="PC">#REF!</definedName>
    <definedName name="PCC">#REF!</definedName>
    <definedName name="PCCC">#N/A</definedName>
    <definedName name="PCG">#REF!</definedName>
    <definedName name="pcs" localSheetId="5" hidden="1">{#N/A,#N/A,FALSE,"Eff-SSC2"}</definedName>
    <definedName name="pcs" hidden="1">{#N/A,#N/A,FALSE,"Eff-SSC2"}</definedName>
    <definedName name="PD">#REF!</definedName>
    <definedName name="PDD">#REF!</definedName>
    <definedName name="Pdistac1">[139]Sheet1!$A$1:$A$65536</definedName>
    <definedName name="PENANG_THAI_RATTAN_LTD._PART.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HA">#REF!</definedName>
    <definedName name="PHATRA">#REF!</definedName>
    <definedName name="PHATRA1">#REF!</definedName>
    <definedName name="Philippine_Carpet">#REF!</definedName>
    <definedName name="PIE">'[130]Two Step Revenue Testing Master'!$C$87</definedName>
    <definedName name="pit" hidden="1">[140]A!#REF!</definedName>
    <definedName name="pl">#REF!</definedName>
    <definedName name="PL_1">#REF!</definedName>
    <definedName name="PL_2">#REF!</definedName>
    <definedName name="PL_3">#REF!</definedName>
    <definedName name="PL_A02">'[61]PL_A05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[141]dBase!#REF!</definedName>
    <definedName name="Plas_1">#REF!</definedName>
    <definedName name="Plas_2">#REF!</definedName>
    <definedName name="Plas_3">#REF!</definedName>
    <definedName name="PLstment">#REF!</definedName>
    <definedName name="PM">[142]List!$A$7:$A$10</definedName>
    <definedName name="pnh">#REF!</definedName>
    <definedName name="PO">#REF!</definedName>
    <definedName name="poi" localSheetId="5" hidden="1">{#N/A,#N/A,FALSE,"Eff-SSC2"}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 localSheetId="5">INDEX(data_NormLoss,MATCH([14]!ref_ac9,data_ID,0))</definedName>
    <definedName name="poo">INDEX(data_NormLoss,MATCH([14]!ref_ac9,data_ID,0))</definedName>
    <definedName name="PooNim" localSheetId="5">#REF!</definedName>
    <definedName name="PooNim">#REF!</definedName>
    <definedName name="PooNim_1" localSheetId="5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[143]Home!$C$3:$C$4</definedName>
    <definedName name="POST">#REF!</definedName>
    <definedName name="pp">#REF!</definedName>
    <definedName name="PP___0">[144]BPR!$F$11</definedName>
    <definedName name="PP___12">[145]BPR!$F$11</definedName>
    <definedName name="PP___14">[145]BPR!$F$11</definedName>
    <definedName name="PP___3">[145]BPR!$F$11</definedName>
    <definedName name="PP___5">[145]BPR!$F$11</definedName>
    <definedName name="PP___6">[145]BPR!$F$11</definedName>
    <definedName name="PP___8">[145]BPR!$F$11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5">CF!$A$1:$N$88</definedName>
    <definedName name="_xlnm.Print_Area" localSheetId="3">'EQ conso'!$A$1:$R$30</definedName>
    <definedName name="_xlnm.Print_Area" localSheetId="4">'EQ เดี่ยว'!$A$1:$N$24</definedName>
    <definedName name="_xlnm.Print_Area" localSheetId="1">'งบการเงิน PL (3M)'!$A$1:$N$39</definedName>
    <definedName name="_xlnm.Print_Area" localSheetId="2">'งบการเงิน PL (9M)'!$A$1:$N$40</definedName>
    <definedName name="_xlnm.Print_Area" localSheetId="0">งบการเงินFS!$A$1:$N$120</definedName>
    <definedName name="_xlnm.Print_Area">#REF!</definedName>
    <definedName name="PRINT_AREA_MI">#REF!</definedName>
    <definedName name="Print_Area_MI___0">#REF!</definedName>
    <definedName name="Print_Area_MI___4">[146]_2__xls__2__xls_COV!$A$1:$B$38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localSheetId="5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[143]Home!$G$4:$G$7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motion">'[101]Adj&amp;Rje(Z820) '!#REF!</definedName>
    <definedName name="Prov">#REF!</definedName>
    <definedName name="prov99">[20]P4DDBFTAS!$A$5:$V$31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13243223555">#REF!</definedName>
    <definedName name="qaa">#N/A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'[33]U-2.1'!#REF!</definedName>
    <definedName name="QQQ_1">#REF!</definedName>
    <definedName name="QQQ_2">#REF!</definedName>
    <definedName name="QQQ_3">#REF!</definedName>
    <definedName name="qqqq" localSheetId="5" hidden="1">{"'Eng (page2)'!$A$1:$D$52"}</definedName>
    <definedName name="qqqq" hidden="1">{"'Eng (page2)'!$A$1:$D$52"}</definedName>
    <definedName name="qqqqqq">#REF!</definedName>
    <definedName name="qqqqqqqqqqqq" localSheetId="5">INDEX(data_NormLoss,MATCH(ref_ac9,data_ID,0))</definedName>
    <definedName name="qqqqqqqqqqqq">INDEX(data_NormLoss,MATCH(ref_ac9,data_ID,0))</definedName>
    <definedName name="QQW" localSheetId="5">#REF!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#N/A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IMON">#REF!</definedName>
    <definedName name="RAJA_UCHINO_CO._LTD.">#REF!</definedName>
    <definedName name="RAM">#REF!</definedName>
    <definedName name="RANCH">#REF!</definedName>
    <definedName name="rate">[147]RATE!$A$1:$C$32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[148]RATE!$A$1:$D$32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'[138]TB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'[108]part-import'!#REF!</definedName>
    <definedName name="recblelocal">#REF!</definedName>
    <definedName name="recchoice">'[108]part-import'!#REF!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'[108]part-import'!#REF!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[79]จันทร์!$F$4:$F$1500</definedName>
    <definedName name="ref_ac10">[79]จันทร์!$AP$4:$AP$1500</definedName>
    <definedName name="ref_ac2">[79]จันทร์!$J$4:$J$1500</definedName>
    <definedName name="ref_ac3">[79]จันทร์!$N$4:$N$1500</definedName>
    <definedName name="ref_ac4">[79]จันทร์!$R$4:$R$1500</definedName>
    <definedName name="ref_ac5">[79]จันทร์!$V$4:$V$1500</definedName>
    <definedName name="ref_ac6">[79]จันทร์!$Z$4:$Z$1500</definedName>
    <definedName name="ref_ac7">[79]จันทร์!$AD$4:$AD$1500</definedName>
    <definedName name="ref_ac8">[79]จันทร์!$AH$4:$AH$1500</definedName>
    <definedName name="ref_ac9">[79]จันทร์!$AL$4:$AL$1500</definedName>
    <definedName name="Remain">#REF!-#REF!</definedName>
    <definedName name="RemarkNAV2">'[7]Standing Data'!$C$29</definedName>
    <definedName name="RemarkPort">#REF!</definedName>
    <definedName name="rental">[88]M_Maincomp!#REF!</definedName>
    <definedName name="Repax_Construction">#REF!</definedName>
    <definedName name="RepDate">[149]Header!$B$1</definedName>
    <definedName name="REPLACE">#REF!</definedName>
    <definedName name="Report">#REF!</definedName>
    <definedName name="report1">'[101]Adj&amp;Rje(Z820) '!#REF!</definedName>
    <definedName name="ReportName">#REF!</definedName>
    <definedName name="ReportName1">'[128]Financial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'[86]Detail รายบุคคลปี 58'!#REF!</definedName>
    <definedName name="Revenue">[36]Scoping!$G$33</definedName>
    <definedName name="Revenue1">[150]Input1!$C$65:$N$75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'[25]cal (2)'!#REF!</definedName>
    <definedName name="RP">#REF!</definedName>
    <definedName name="RPB" hidden="1">#REF!</definedName>
    <definedName name="RPF">#REF!</definedName>
    <definedName name="RPSC_CHEMICAL_CO._LTD.">#REF!</definedName>
    <definedName name="R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'[85]AA-1'!#REF!</definedName>
    <definedName name="rtjt">'[85]AA-1'!#REF!</definedName>
    <definedName name="RTOO">#REF!</definedName>
    <definedName name="Rub">[141]dBase!#REF!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localSheetId="5" hidden="1">{#N/A,#N/A,FALSE,"Eff-SSC2"}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[117]Lead!$I$1:$I$351</definedName>
    <definedName name="S_Adjust_GT">#REF!</definedName>
    <definedName name="S_AJE_Tot">#REF!</definedName>
    <definedName name="S_AJE_Tot_Data">[117]Lead!$H$1:$H$351</definedName>
    <definedName name="S_AJE_Tot_GT">#REF!</definedName>
    <definedName name="S_CompNum">#REF!</definedName>
    <definedName name="S_CY_Beg">#REF!</definedName>
    <definedName name="S_CY_Beg_Data">[117]Lead!$F$1:$F$351</definedName>
    <definedName name="S_CY_Beg_GT">#REF!</definedName>
    <definedName name="S_CY_End">#REF!</definedName>
    <definedName name="S_CY_End_Data">[117]Lead!$K$1:$K$351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[117]Lead!$J$1:$J$351</definedName>
    <definedName name="S_RJE_Tot_GT">#REF!</definedName>
    <definedName name="S_RowNum">#REF!</definedName>
    <definedName name="sa">#REF!</definedName>
    <definedName name="Sabpantawee">#REF!</definedName>
    <definedName name="sadadad">[30]QR_4.1!#REF!</definedName>
    <definedName name="sadfl">#REF!</definedName>
    <definedName name="SAHAKIT_WISARN_CO._LTD.">#REF!</definedName>
    <definedName name="Sal_inc">#REF!</definedName>
    <definedName name="SALE">[151]Sale0307!$A$1:$G$401</definedName>
    <definedName name="sale_1">#REF!</definedName>
    <definedName name="sale_2">#REF!</definedName>
    <definedName name="sale_3">#REF!</definedName>
    <definedName name="SALE_TSTC">#REF!</definedName>
    <definedName name="sale0309">[152]Sale0309!$A$1:$G$369</definedName>
    <definedName name="sale0309_1">#REF!</definedName>
    <definedName name="sale0309_2">#REF!</definedName>
    <definedName name="sale0309_3">#REF!</definedName>
    <definedName name="sale0311">[153]Sale0311!$A$1:$G$373</definedName>
    <definedName name="sale0311_1">#REF!</definedName>
    <definedName name="sale0311_2">#REF!</definedName>
    <definedName name="sale0311_3">#REF!</definedName>
    <definedName name="sale0401">'[154]Sale 0401'!$A$1:$G$264</definedName>
    <definedName name="sale0401_1">#REF!</definedName>
    <definedName name="sale0401_2">#REF!</definedName>
    <definedName name="sale0401_3">#REF!</definedName>
    <definedName name="sale0402">[155]Sale0402!$A$1:$G$350</definedName>
    <definedName name="sale0402_1">#REF!</definedName>
    <definedName name="sale0402_2">#REF!</definedName>
    <definedName name="sale0402_3">#REF!</definedName>
    <definedName name="sale0403">[156]Sale0403!$A$1:$G$420</definedName>
    <definedName name="sale0403_1">#REF!</definedName>
    <definedName name="sale0403_2">#REF!</definedName>
    <definedName name="sale0403_3">#REF!</definedName>
    <definedName name="sale0404">'[157]Sale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[158]Sale0406!$A$1:$E$334</definedName>
    <definedName name="sale0406_1">#REF!</definedName>
    <definedName name="sale0406_2">#REF!</definedName>
    <definedName name="sale0406_3">#REF!</definedName>
    <definedName name="sale0407">'[159]Sale 0407'!$A$1:$E$389</definedName>
    <definedName name="sale0407_1">#REF!</definedName>
    <definedName name="sale0407_2">#REF!</definedName>
    <definedName name="sale0407_3">#REF!</definedName>
    <definedName name="sale0408">'[160]Sale 0408'!$A$2:$E$351</definedName>
    <definedName name="sale0408_1">#REF!</definedName>
    <definedName name="sale0408_2">#REF!</definedName>
    <definedName name="sale0408_3">#REF!</definedName>
    <definedName name="SALE0411">'[161]Sale 0411'!$A$1:$G$373</definedName>
    <definedName name="SALE0411_1">#REF!</definedName>
    <definedName name="SALE0411_2">#REF!</definedName>
    <definedName name="SALE0411_3">#REF!</definedName>
    <definedName name="sale0501">'[162]Sale 0501'!$A$1:$G$184</definedName>
    <definedName name="sale0501_1">#REF!</definedName>
    <definedName name="sale0501_2">#REF!</definedName>
    <definedName name="sale0501_3">#REF!</definedName>
    <definedName name="SALE0502">'[163]Sale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[164]Sampling!#REF!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[71]Assumptions!$B$15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f">#REF!</definedName>
    <definedName name="sds">#REF!</definedName>
    <definedName name="SDSDSDS">#REF!</definedName>
    <definedName name="SE">#REF!</definedName>
    <definedName name="Search">#REF!</definedName>
    <definedName name="SECTION108">[165]M_Maincomp!#REF!</definedName>
    <definedName name="sectionNames">#REF!</definedName>
    <definedName name="Sefco_Chemical_2001">#REF!</definedName>
    <definedName name="sehr">#REF!</definedName>
    <definedName name="SEL">#REF!</definedName>
    <definedName name="sell" localSheetId="5" hidden="1">{"'Eng (page2)'!$A$1:$D$52"}</definedName>
    <definedName name="sell" hidden="1">{"'Eng (page2)'!$A$1:$D$52"}</definedName>
    <definedName name="Sell_to">#REF!</definedName>
    <definedName name="SELLC1_6">#N/A</definedName>
    <definedName name="SELLOH">'[39]Expense Summary'!$C$29</definedName>
    <definedName name="SELLR1_6">#N/A</definedName>
    <definedName name="Sep">#REF!</definedName>
    <definedName name="SF">#REF!</definedName>
    <definedName name="sfe">#REF!</definedName>
    <definedName name="sfef">'[85]AA-1'!#REF!</definedName>
    <definedName name="SFName">[47]StandingData!$B$2</definedName>
    <definedName name="SFP">#REF!</definedName>
    <definedName name="sfsfs" hidden="1">#REF!</definedName>
    <definedName name="SFUR">#REF!</definedName>
    <definedName name="SgdRate">'[166]ops tb'!$C$246</definedName>
    <definedName name="sgf" hidden="1">#REF!</definedName>
    <definedName name="sgfs">#REF!</definedName>
    <definedName name="sgr" hidden="1">'[167]PS-1995'!#REF!</definedName>
    <definedName name="SHANGHAI_PAINTS_AND_HARDWARE_LTD.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 localSheetId="5">INDEX(data_NormLoss,MATCH(ref_ac1,data_ID,0))</definedName>
    <definedName name="show_ac1">INDEX(data_NormLoss,MATCH(ref_ac1,data_ID,0))</definedName>
    <definedName name="show_ac10" localSheetId="5">INDEX(data_NormLoss,MATCH(ref_ac10,data_ID,0))</definedName>
    <definedName name="show_ac10">INDEX(data_NormLoss,MATCH(ref_ac10,data_ID,0))</definedName>
    <definedName name="show_ac2" localSheetId="5">INDEX(data_NormLoss,MATCH(ref_ac2,data_ID,0))</definedName>
    <definedName name="show_ac2">INDEX(data_NormLoss,MATCH(ref_ac2,data_ID,0))</definedName>
    <definedName name="show_ac3" localSheetId="5">INDEX(data_NormLoss,MATCH(ref_ac3,data_ID,0))</definedName>
    <definedName name="show_ac3">INDEX(data_NormLoss,MATCH(ref_ac3,data_ID,0))</definedName>
    <definedName name="show_ac4" localSheetId="5">INDEX(data_NormLoss,MATCH(ref_ac4,data_ID,0))</definedName>
    <definedName name="show_ac4">INDEX(data_NormLoss,MATCH(ref_ac4,data_ID,0))</definedName>
    <definedName name="show_ac5" localSheetId="5">INDEX(data_NormLoss,MATCH(ref_ac5,data_ID,0))</definedName>
    <definedName name="show_ac5">INDEX(data_NormLoss,MATCH(ref_ac5,data_ID,0))</definedName>
    <definedName name="show_ac6" localSheetId="5">INDEX(data_NormLoss,MATCH(ref_ac6,data_ID,0))</definedName>
    <definedName name="show_ac6">INDEX(data_NormLoss,MATCH(ref_ac6,data_ID,0))</definedName>
    <definedName name="show_ac7" localSheetId="5">INDEX(data_NormLoss,MATCH(ref_ac7,data_ID,0))</definedName>
    <definedName name="show_ac7">INDEX(data_NormLoss,MATCH(ref_ac7,data_ID,0))</definedName>
    <definedName name="show_ac8" localSheetId="5">INDEX(data_NormLoss,MATCH(ref_ac8,data_ID,0))</definedName>
    <definedName name="show_ac8">INDEX(data_NormLoss,MATCH(ref_ac8,data_ID,0))</definedName>
    <definedName name="show_ac9" localSheetId="5">INDEX(data_NormLoss,MATCH(ref_ac9,data_ID,0))</definedName>
    <definedName name="show_ac9">INDEX(data_NormLoss,MATCH(ref_ac9,data_ID,0))</definedName>
    <definedName name="show11">'[7]Net asset value'!$G$56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[168]criteria!$B$3:$B$4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'[169]Staff List'!$B$2:$B$261</definedName>
    <definedName name="stamp" localSheetId="5" hidden="1">{"'Eng (page2)'!$A$1:$D$52"}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#N/A</definedName>
    <definedName name="Stock">OFFSET(#REF!,0,0,COUNTA(#REF!)-1,1)</definedName>
    <definedName name="STOO">#REF!</definedName>
    <definedName name="sub">#REF!</definedName>
    <definedName name="SubAssetType">[46]AssetType!$C$3:$C$249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[88]M_Maincomp!#REF!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d">#REF!</definedName>
    <definedName name="SYNTEC">#REF!</definedName>
    <definedName name="Syntec_Quality">#REF!</definedName>
    <definedName name="t" hidden="1">#REF!</definedName>
    <definedName name="T.A.T.C.">#REF!</definedName>
    <definedName name="T.R.Y_INTERNATIONAL_CO._LTD.">#REF!</definedName>
    <definedName name="t___0">[76]BPR!$F$11</definedName>
    <definedName name="t___12">[77]BPR!$F$11</definedName>
    <definedName name="t___14">[77]BPR!$F$11</definedName>
    <definedName name="t___3">[77]BPR!$F$11</definedName>
    <definedName name="t___5">[77]BPR!$F$11</definedName>
    <definedName name="t___6">[77]BPR!$F$11</definedName>
    <definedName name="t___8">[77]BPR!$F$11</definedName>
    <definedName name="T_FISH">#REF!</definedName>
    <definedName name="T99_BYCUST_INC_NOTSPEC">'[101]Adj&amp;Rje(Z820) '!#REF!</definedName>
    <definedName name="T99_BYGROUP_INC_NOTSPEC">'[170]Adj&amp;Rje(Z820) '!#REF!</definedName>
    <definedName name="TA">#REF!</definedName>
    <definedName name="TABLE">'[171]งบทดลองปภพ 4-47'!$C$2:$I$238</definedName>
    <definedName name="Table_Factor_Vesting_01">#REF!</definedName>
    <definedName name="Table_Factor_Withdrawal">#REF!</definedName>
    <definedName name="Table_TB">'[61]Trial Balance'!$P$7:$S$960</definedName>
    <definedName name="table02">[172]LTX!$1:$1048576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[173]_Lookup!$A$2:$A$15</definedName>
    <definedName name="Table1561Field1">[173]_Lookup!$Z$2:$Z$163</definedName>
    <definedName name="table2">#REF!</definedName>
    <definedName name="Table255Field1">[173]_Lookup!$T$2:$T$5</definedName>
    <definedName name="TAF">#REF!</definedName>
    <definedName name="TakeOn">[41]PortSTDSave!#REF!</definedName>
    <definedName name="TANG_TIHUA_HENG_CO._LTD.">#REF!</definedName>
    <definedName name="TASCO">#REF!</definedName>
    <definedName name="TASCO_W">#REF!</definedName>
    <definedName name="Tax">#REF!</definedName>
    <definedName name="Taxes">[36]Scoping!$G$32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'[174]CORPORATE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'[175]9110'!#REF!</definedName>
    <definedName name="TextRefCopy19">'[175]9110'!#REF!</definedName>
    <definedName name="TextRefCopy2">'[174]CORPORATE TAX01'!#REF!</definedName>
    <definedName name="TextRefCopy20">'[175]9110'!#REF!</definedName>
    <definedName name="TextRefCopy21">#REF!</definedName>
    <definedName name="TextRefCopy22">#REF!</definedName>
    <definedName name="TextRefCopy3">'[174]CORPORATE TAX01'!#REF!</definedName>
    <definedName name="TextRefCopy4">'[174]CORPORATE TAX01'!#REF!</definedName>
    <definedName name="TextRefCopy57">'[176]I-203'!#REF!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'[177]Vat7% ภายในเดือน_Junต้นฉบับ'!$A$1:$G$206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'[167]PS-1995'!#REF!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_2">[55]As!#REF!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'[72]CA Comp'!#REF!</definedName>
    <definedName name="TotalCA___0">'[73]CA Comp'!#REF!</definedName>
    <definedName name="TotalCA___12">'[72]CA Comp'!#REF!</definedName>
    <definedName name="TotalCA___14">'[72]CA Comp'!#REF!</definedName>
    <definedName name="TotalCA___3">'[72]CA Comp'!#REF!</definedName>
    <definedName name="TotalCA___5">'[72]CA Comp'!#REF!</definedName>
    <definedName name="TotalCA___6">'[72]CA Comp'!#REF!</definedName>
    <definedName name="TotalCA___8">'[72]CA Comp'!#REF!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[143]Home!$J$4:$J$5</definedName>
    <definedName name="traffic">#REF!</definedName>
    <definedName name="Trans">#REF!</definedName>
    <definedName name="Trans_detail">#REF!</definedName>
    <definedName name="tre4r564t" localSheetId="5" hidden="1">{"'Eng (page2)'!$A$1:$D$52"}</definedName>
    <definedName name="tre4r564t" hidden="1">{"'Eng (page2)'!$A$1:$D$52"}</definedName>
    <definedName name="TRIAL">#N/A</definedName>
    <definedName name="trialbal1">[42]gl!#REF!</definedName>
    <definedName name="trialbal1___0">[43]gl!#REF!</definedName>
    <definedName name="trialbal1___12">[44]gl!#REF!</definedName>
    <definedName name="trialbal1___14">[44]gl!#REF!</definedName>
    <definedName name="trialbal1___3">[44]gl!#REF!</definedName>
    <definedName name="trialbal1___5">[44]gl!#REF!</definedName>
    <definedName name="trialbal1___6">[44]gl!#REF!</definedName>
    <definedName name="trialbal1___8">[44]gl!#REF!</definedName>
    <definedName name="TRIVITH_SUPPLY_CO._LTD.">#REF!</definedName>
    <definedName name="TRU">#REF!</definedName>
    <definedName name="TRUNG">#REF!</definedName>
    <definedName name="TRUNG1">#REF!</definedName>
    <definedName name="tr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'[130]Global Data'!$B$92:$B$95</definedName>
    <definedName name="TTT" hidden="1">#REF!</definedName>
    <definedName name="ttttt">#REF!</definedName>
    <definedName name="tututututuut">#REF!</definedName>
    <definedName name="TVI">#REF!</definedName>
    <definedName name="TwoStepMisstatementIdentified">'[130]Two Step Revenue Testing Master'!$C$85</definedName>
    <definedName name="TwoStepTolerableEstMisstmtCalc">'[130]Two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[178]GIVTR00P!$AJ$3:$AM$960</definedName>
    <definedName name="Type_Port">[143]Home!$K$3:$K$4</definedName>
    <definedName name="tyu">[114]B!$C$7</definedName>
    <definedName name="u">[114]B!$D$7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[114]FSA!$A$1</definedName>
    <definedName name="ujj" localSheetId="5" hidden="1">{"'Eng (page2)'!$A$1:$D$52"}</definedName>
    <definedName name="ujj" hidden="1">{"'Eng (page2)'!$A$1:$D$52"}</definedName>
    <definedName name="ULAND">#REF!</definedName>
    <definedName name="ulul">#REF!</definedName>
    <definedName name="UNC" localSheetId="5">INDEX(data_NormLoss,MATCH(ref_ac8,data_ID,0))</definedName>
    <definedName name="UNC">INDEX(data_NormLoss,MATCH(ref_ac8,data_ID,0))</definedName>
    <definedName name="UNICRON_CHEMICALS_CO._LTD.">#REF!</definedName>
    <definedName name="UNITED" localSheetId="5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localSheetId="5" hidden="1">{"'Eng (page2)'!$A$1:$D$52"}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[93]currency!$C$3</definedName>
    <definedName name="usechoice">'[108]part-import'!#REF!</definedName>
    <definedName name="usedamount">'[108]part-import'!#REF!</definedName>
    <definedName name="usedqty">'[108]part-import'!#REF!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A">#N/A</definedName>
    <definedName name="Vac_2">[55]As!#REF!</definedName>
    <definedName name="val_date">#REF!</definedName>
    <definedName name="Valuation_Date">'[86]Detail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[179]PL!#REF!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V">#REF!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[115]J1!$L$10</definedName>
    <definedName name="watey90">#REF!</definedName>
    <definedName name="wawa">#REF!</definedName>
    <definedName name="wdp">[40]ผ้าสำเร็จ!#REF!</definedName>
    <definedName name="we">#REF!</definedName>
    <definedName name="wedqdd">#REF!</definedName>
    <definedName name="weee" localSheetId="5" hidden="1">{"'Eng (page2)'!$A$1:$D$52"}</definedName>
    <definedName name="weee" hidden="1">{"'Eng (page2)'!$A$1:$D$52"}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K_40">[180]Order_Oct_w40!$A$47</definedName>
    <definedName name="WK_40_1">#REF!</definedName>
    <definedName name="WK_40_2">#REF!</definedName>
    <definedName name="WK_40_3">#REF!</definedName>
    <definedName name="WK_41">[180]Order_Oct_w41!$A$49</definedName>
    <definedName name="WK_41_1">#REF!</definedName>
    <definedName name="WK_41_2">#REF!</definedName>
    <definedName name="WK_41_3">#REF!</definedName>
    <definedName name="WLTRIBRU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[181]FF_6!$A$5:$K$9</definedName>
    <definedName name="wps___0">[182]FF_6!$A$5:$K$9</definedName>
    <definedName name="wps___12">[181]FF_6!$A$5:$K$9</definedName>
    <definedName name="wps___14">[181]FF_6!$A$5:$K$9</definedName>
    <definedName name="wps___3">[181]FF_6!$A$5:$K$9</definedName>
    <definedName name="wps___5">[181]FF_6!$A$5:$K$9</definedName>
    <definedName name="wps___6">[181]FF_6!$A$5:$K$9</definedName>
    <definedName name="wps___8">[181]FF_6!$A$5:$K$9</definedName>
    <definedName name="wq" hidden="1">#REF!</definedName>
    <definedName name="WR_40">[180]Order_Oct_w40!$A$72</definedName>
    <definedName name="WR_40_1">#REF!</definedName>
    <definedName name="WR_40_2">#REF!</definedName>
    <definedName name="WR_40_3">#REF!</definedName>
    <definedName name="wrn.A." localSheetId="5" hidden="1">{#N/A,#N/A,FALSE,"Eff-SSC2"}</definedName>
    <definedName name="wrn.A." hidden="1">{#N/A,#N/A,FALSE,"Eff-SSC2"}</definedName>
    <definedName name="wrn.résultats._.di._.Paola.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[183]DEP12!#REF!</definedName>
    <definedName name="xzzs">#REF!</definedName>
    <definedName name="Y" localSheetId="5">{#N/A,#N/A,FALSE,"Eff-SSC2"}</definedName>
    <definedName name="Y">{#N/A,#N/A,FALSE,"Eff-SSC2"}</definedName>
    <definedName name="YA">'[184]110'!$D$5</definedName>
    <definedName name="YA_Tbl">#REF!</definedName>
    <definedName name="Ye">[185]INFO!$B$4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AR">#REF!</definedName>
    <definedName name="year_st">#REF!</definedName>
    <definedName name="Year97_1st2nd">#REF!</definedName>
    <definedName name="YenRate">'[166]ops tb'!$C$247</definedName>
    <definedName name="YesNoNa">[36]Scoping!$G$2:$G$5</definedName>
    <definedName name="yfliu">[3]RSS9801!#REF!</definedName>
    <definedName name="ying" localSheetId="5" hidden="1">{#N/A,#N/A,FALSE,"Eff-SSC2"}</definedName>
    <definedName name="ying" hidden="1">{#N/A,#N/A,FALSE,"Eff-SSC2"}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[69]accumdeprn!$A$3:$M$36</definedName>
    <definedName name="YTD_DEPRN___0">[68]accumdeprn!$A$3:$M$36</definedName>
    <definedName name="YTD_DEPRN___12">[69]accumdeprn!$A$3:$M$36</definedName>
    <definedName name="YTD_DEPRN___14">[69]accumdeprn!$A$3:$M$36</definedName>
    <definedName name="YTD_DEPRN___3">[69]accumdeprn!$A$3:$M$36</definedName>
    <definedName name="YTD_DEPRN___5">[69]accumdeprn!$A$3:$M$36</definedName>
    <definedName name="YTD_DEPRN___6">[69]accumdeprn!$A$3:$M$36</definedName>
    <definedName name="YTD_DEPRN___8">[69]accumdeprn!$A$3:$M$36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[186]C2!#REF!</definedName>
    <definedName name="ZL">#REF!</definedName>
    <definedName name="ZOB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5">INDEX(data_NormLoss,MATCH(ref_ac3,data_ID,0))</definedName>
    <definedName name="zzzzzzz">INDEX(data_NormLoss,MATCH(ref_ac3,data_ID,0))</definedName>
    <definedName name="あ" localSheetId="5">#REF!</definedName>
    <definedName name="あ">#REF!</definedName>
    <definedName name="ﾊ101" localSheetId="5">'[108]part-local'!#REF!</definedName>
    <definedName name="ﾊ101">'[108]part-local'!#REF!</definedName>
    <definedName name="ﾊ413" localSheetId="5">'[108]part-local'!#REF!</definedName>
    <definedName name="ﾊ413">'[108]part-local'!#REF!</definedName>
    <definedName name="เ" localSheetId="5" hidden="1">#REF!</definedName>
    <definedName name="เ" hidden="1">#REF!</definedName>
    <definedName name="เ1149" localSheetId="5">[187]Aging!#REF!</definedName>
    <definedName name="เ1149">[187]Aging!#REF!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#N/A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[189]ค่าขนส่ง!$C$4:$S$162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[188]A!$B$8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'[190]ปัจจุบัน '!#REF!</definedName>
    <definedName name="ฌ็">#REF!</definedName>
    <definedName name="ฏฏ">#REF!</definedName>
    <definedName name="ด">'[167]PS-1995'!#REF!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ขายแต่ละโรง">'[191]3ต้นทุนขาย'!#REF!</definedName>
    <definedName name="ต้นทุนขายปิดผิวกระดาษ">'[191]3ต้นทุนขาย'!#REF!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'[192]TB_55(6M)'!$A$6:$H$231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[82]note_defect!#REF!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[65]description!#REF!</definedName>
    <definedName name="ประกันส่งออก">[65]description!#REF!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'[33]U-2.1'!#REF!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'[193]อุปกรณ์ a2.1704.5'!#REF!</definedName>
    <definedName name="ฟ200">#REF!</definedName>
    <definedName name="ฟ300">'[193]1704.1-อุปกรณ์ a1'!#REF!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 hidden="1">'[106]GL CB'!$L$44</definedName>
    <definedName name="ฟฟก">[30]QR_4.1!#REF!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าระ1">'[194]200-110'!$H$16</definedName>
    <definedName name="ม">'[33]U-2.1'!#REF!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'[195]งบทดลอง - ต.ค.2547'!$H$8:$H$305</definedName>
    <definedName name="ยกไปเดบิต">'[195]งบทดลอง - ต.ค.2547'!$G$8:$G$305</definedName>
    <definedName name="ยน">#REF!</definedName>
    <definedName name="ยนน" localSheetId="5">INDEX(data_NormLoss,MATCH(ref_ac10,data_ID,0))</definedName>
    <definedName name="ยนน">INDEX(data_NormLoss,MATCH(ref_ac10,data_ID,0))</definedName>
    <definedName name="ยยย" localSheetId="5">#REF!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'[195]งบทดลอง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[30]QR_4.1!#REF!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">'[196]คำนวณ WIP&amp;FG1-54'!#REF!</definedName>
    <definedName name="รายละเอียด1">[191]Cost!#REF!</definedName>
    <definedName name="รายละเอียด2">[191]Cost!#REF!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[30]QR_4.1!#REF!</definedName>
    <definedName name="สนน">'[33]U-2.1'!#REF!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[30]QR_4.1!#REF!</definedName>
    <definedName name="สสส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'[33]U-2.1'!#REF!</definedName>
    <definedName name="หกด">#REF!</definedName>
    <definedName name="หด">#REF!</definedName>
    <definedName name="หป">#REF!</definedName>
    <definedName name="หปไ">[30]QR_4.1!#REF!</definedName>
    <definedName name="หฟ">#REF!</definedName>
    <definedName name="หฟก">[30]QR_4.1!#REF!</definedName>
    <definedName name="หฟๆ">'[33]U-2.1'!#REF!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[30]QR_4.1!#REF!</definedName>
    <definedName name="อำ">#REF!</definedName>
    <definedName name="ไอ">#REF!</definedName>
    <definedName name="ฮธฯฯ">#REF!</definedName>
    <definedName name="ๆ">#REF!</definedName>
    <definedName name="ๆไ">[30]QR_4.1!#REF!</definedName>
    <definedName name="ๆไฟ">'[33]U-2.1'!#REF!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85" i="6" l="1"/>
  <c r="X83" i="6"/>
  <c r="N82" i="6"/>
  <c r="J82" i="6"/>
  <c r="H82" i="6"/>
  <c r="X81" i="6"/>
  <c r="X80" i="6"/>
  <c r="X79" i="6"/>
  <c r="X77" i="6"/>
  <c r="X75" i="6"/>
  <c r="N74" i="6"/>
  <c r="L74" i="6"/>
  <c r="J74" i="6"/>
  <c r="H74" i="6"/>
  <c r="X73" i="6"/>
  <c r="X68" i="6"/>
  <c r="X67" i="6"/>
  <c r="X65" i="6"/>
  <c r="X62" i="6"/>
  <c r="X61" i="6"/>
  <c r="X60" i="6"/>
  <c r="X59" i="6"/>
  <c r="X56" i="6"/>
  <c r="X55" i="6"/>
  <c r="X54" i="6"/>
  <c r="X53" i="6"/>
  <c r="N52" i="6"/>
  <c r="L52" i="6"/>
  <c r="X52" i="6" s="1"/>
  <c r="J52" i="6"/>
  <c r="H52" i="6"/>
  <c r="X51" i="6"/>
  <c r="X50" i="6"/>
  <c r="X49" i="6"/>
  <c r="X48" i="6"/>
  <c r="X47" i="6"/>
  <c r="X46" i="6"/>
  <c r="X45" i="6"/>
  <c r="X44" i="6"/>
  <c r="X40" i="6"/>
  <c r="X39" i="6"/>
  <c r="X37" i="6"/>
  <c r="X36" i="6"/>
  <c r="X35" i="6"/>
  <c r="X34" i="6"/>
  <c r="X33" i="6"/>
  <c r="J32" i="6"/>
  <c r="J58" i="6" s="1"/>
  <c r="J64" i="6" s="1"/>
  <c r="J84" i="6" s="1"/>
  <c r="J86" i="6" s="1"/>
  <c r="X29" i="6"/>
  <c r="X25" i="6"/>
  <c r="X24" i="6"/>
  <c r="X22" i="6"/>
  <c r="X20" i="6"/>
  <c r="X18" i="6"/>
  <c r="X17" i="6"/>
  <c r="H32" i="6"/>
  <c r="H58" i="6" s="1"/>
  <c r="H64" i="6" s="1"/>
  <c r="X13" i="6"/>
  <c r="L21" i="5"/>
  <c r="J21" i="5"/>
  <c r="H21" i="5"/>
  <c r="F21" i="5"/>
  <c r="D21" i="5"/>
  <c r="N21" i="5"/>
  <c r="J16" i="5"/>
  <c r="H16" i="5"/>
  <c r="F16" i="5"/>
  <c r="D16" i="5"/>
  <c r="P21" i="4"/>
  <c r="L21" i="4"/>
  <c r="J21" i="4"/>
  <c r="H21" i="4"/>
  <c r="F21" i="4"/>
  <c r="D21" i="4"/>
  <c r="R21" i="4"/>
  <c r="P16" i="4"/>
  <c r="J16" i="4"/>
  <c r="H16" i="4"/>
  <c r="F16" i="4"/>
  <c r="D16" i="4"/>
  <c r="J22" i="3"/>
  <c r="H22" i="3"/>
  <c r="N22" i="3"/>
  <c r="L22" i="3"/>
  <c r="N15" i="3"/>
  <c r="N23" i="3" s="1"/>
  <c r="N26" i="3" s="1"/>
  <c r="N28" i="3" s="1"/>
  <c r="J15" i="3"/>
  <c r="H15" i="3"/>
  <c r="L15" i="3"/>
  <c r="J22" i="2"/>
  <c r="H22" i="2"/>
  <c r="N22" i="2"/>
  <c r="L22" i="2"/>
  <c r="J15" i="2"/>
  <c r="H15" i="2"/>
  <c r="L15" i="2"/>
  <c r="L23" i="2" s="1"/>
  <c r="L25" i="2" s="1"/>
  <c r="L27" i="2" s="1"/>
  <c r="L29" i="2" s="1"/>
  <c r="N15" i="2"/>
  <c r="H109" i="1"/>
  <c r="H111" i="1" s="1"/>
  <c r="N109" i="1"/>
  <c r="N111" i="1" s="1"/>
  <c r="P99" i="1"/>
  <c r="P96" i="1"/>
  <c r="P94" i="1"/>
  <c r="J69" i="1"/>
  <c r="H69" i="1"/>
  <c r="N69" i="1"/>
  <c r="L69" i="1"/>
  <c r="J60" i="1"/>
  <c r="H60" i="1"/>
  <c r="N60" i="1"/>
  <c r="L60" i="1"/>
  <c r="J33" i="1"/>
  <c r="H33" i="1"/>
  <c r="N33" i="1"/>
  <c r="L33" i="1"/>
  <c r="J21" i="1"/>
  <c r="H21" i="1"/>
  <c r="N21" i="1"/>
  <c r="L21" i="1"/>
  <c r="L34" i="1" s="1"/>
  <c r="H84" i="6" l="1"/>
  <c r="H86" i="6" s="1"/>
  <c r="H23" i="3"/>
  <c r="H26" i="3" s="1"/>
  <c r="H28" i="3" s="1"/>
  <c r="H30" i="3" s="1"/>
  <c r="J23" i="3"/>
  <c r="J26" i="3" s="1"/>
  <c r="J28" i="3" s="1"/>
  <c r="H23" i="2"/>
  <c r="H25" i="2" s="1"/>
  <c r="H27" i="2" s="1"/>
  <c r="H29" i="2" s="1"/>
  <c r="H34" i="2" s="1"/>
  <c r="J23" i="2"/>
  <c r="J25" i="2" s="1"/>
  <c r="J27" i="2" s="1"/>
  <c r="J29" i="2" s="1"/>
  <c r="J34" i="2" s="1"/>
  <c r="L70" i="1"/>
  <c r="H70" i="1"/>
  <c r="H112" i="1" s="1"/>
  <c r="J70" i="1"/>
  <c r="N34" i="1"/>
  <c r="J34" i="1"/>
  <c r="H34" i="1"/>
  <c r="L34" i="2"/>
  <c r="L23" i="3"/>
  <c r="L26" i="3" s="1"/>
  <c r="L28" i="3" s="1"/>
  <c r="L30" i="3" s="1"/>
  <c r="J30" i="3"/>
  <c r="N70" i="1"/>
  <c r="N112" i="1" s="1"/>
  <c r="N23" i="2"/>
  <c r="N25" i="2" s="1"/>
  <c r="N27" i="2" s="1"/>
  <c r="N29" i="2" s="1"/>
  <c r="N30" i="3"/>
  <c r="L109" i="1"/>
  <c r="L111" i="1" s="1"/>
  <c r="L112" i="1" s="1"/>
  <c r="N21" i="4"/>
  <c r="X74" i="6"/>
  <c r="X11" i="6"/>
  <c r="L32" i="6"/>
  <c r="P101" i="1"/>
  <c r="L82" i="6"/>
  <c r="X82" i="6" s="1"/>
  <c r="X76" i="6"/>
  <c r="X14" i="6"/>
  <c r="X30" i="6"/>
  <c r="N34" i="2" l="1"/>
  <c r="L58" i="6"/>
  <c r="X32" i="6"/>
  <c r="J109" i="1"/>
  <c r="J111" i="1" s="1"/>
  <c r="J112" i="1" s="1"/>
  <c r="N32" i="6"/>
  <c r="N58" i="6" s="1"/>
  <c r="N64" i="6" s="1"/>
  <c r="N84" i="6" s="1"/>
  <c r="N86" i="6" s="1"/>
  <c r="L35" i="3" l="1"/>
  <c r="J35" i="3"/>
  <c r="N16" i="5"/>
  <c r="L16" i="5"/>
  <c r="H35" i="3"/>
  <c r="L64" i="6"/>
  <c r="X58" i="6"/>
  <c r="N35" i="3"/>
  <c r="X64" i="6" l="1"/>
  <c r="L84" i="6"/>
  <c r="L16" i="4"/>
  <c r="X84" i="6" l="1"/>
  <c r="L86" i="6"/>
  <c r="R16" i="4"/>
  <c r="N16" i="4"/>
  <c r="X86" i="6" l="1"/>
</calcChain>
</file>

<file path=xl/sharedStrings.xml><?xml version="1.0" encoding="utf-8"?>
<sst xmlns="http://schemas.openxmlformats.org/spreadsheetml/2006/main" count="338" uniqueCount="193">
  <si>
    <t>บริษัท มาสเตอร์คูล อินเตอร์เนชั่นแนล จำกัด (มหาชน) และบริษัทย่อย</t>
  </si>
  <si>
    <t>งบแสดงฐานะการเงิน</t>
  </si>
  <si>
    <t>ณ วันที่ 30 กันยายน 2565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</si>
  <si>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</si>
  <si>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</si>
  <si>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</si>
  <si>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</si>
  <si>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</si>
  <si>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ตรวจสอบแล้ว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</si>
  <si>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</si>
  <si>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</si>
  <si>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</si>
  <si>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</si>
  <si>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เงินให้สินเชื่อแก่ลูกหนี้และดอกเบี้ยค้างรับ</t>
  </si>
  <si>
    <t>ที่ถึงกำหนดชำระภายในหนึ่งปี</t>
  </si>
  <si>
    <t>7, 35</t>
  </si>
  <si>
    <t>ลูกหนี้การค้าและลูกหนี้หมุนเวียนอื่น</t>
  </si>
  <si>
    <t>8, 35</t>
  </si>
  <si>
    <t>สินทรัพย์ที่เกิดจากสัญญา</t>
  </si>
  <si>
    <t>สินค้าคงเหลือ</t>
  </si>
  <si>
    <t>ต้นทุนโครงการพัฒนาอสังหาริมทรัพย์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</si>
  <si>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</si>
  <si>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</si>
  <si>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</si>
  <si>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</si>
  <si>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</si>
  <si>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</si>
  <si>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เงินลงทุนในบริษัทร่วม</t>
  </si>
  <si>
    <t>เงินให้สินเชื่อแก่ลูกหนี้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</si>
  <si>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</si>
  <si>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</si>
  <si>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</si>
  <si>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</si>
  <si>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</si>
  <si>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</si>
  <si>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</si>
  <si>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</si>
  <si>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</si>
  <si>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</si>
  <si>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</si>
  <si>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</si>
  <si>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</si>
  <si>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</si>
  <si>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หนี้สินตามสัญญาเช่าส่วนที่ถึงกำหนด</t>
  </si>
  <si>
    <t>ชำระภายในหนึ่งปี</t>
  </si>
  <si>
    <t>เงินกู้ยืมระยะสั้น</t>
  </si>
  <si>
    <t>ประมาณการรับประกันคุณภาพ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</si>
  <si>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</si>
  <si>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</si>
  <si>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</si>
  <si>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หนี้สินที่เกิดจากสัญญาไม่หมุนเวียน</t>
  </si>
  <si>
    <t>หนี้สินตามสัญญาเช่า</t>
  </si>
  <si>
    <t>ประมาณการรับประกันคุณภาพระยะยาว</t>
  </si>
  <si>
    <t>ประมาณการหนี้ไม่หมุนเวียนสำหรับ</t>
  </si>
  <si>
    <t>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</si>
  <si>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</si>
  <si>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</si>
  <si>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</si>
  <si>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</si>
  <si>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</si>
  <si>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</si>
  <si>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</si>
  <si>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3,000,000,000 หุ้น</t>
  </si>
  <si>
    <t xml:space="preserve"> มูลค่าหุ้นละ 0.25 บาท</t>
  </si>
  <si>
    <t xml:space="preserve">   หุ้นสามัญ 1,250,000,000 หุ้น</t>
  </si>
  <si>
    <t>ทุนจดทะเบียนชำระแล้ว</t>
  </si>
  <si>
    <t xml:space="preserve">   หุ้นสามัญ 2,472,271,703 หุ้น</t>
  </si>
  <si>
    <t xml:space="preserve">   หุ้นสามัญ 857,000,000 หุ้น</t>
  </si>
  <si>
    <t>ส่วนเกินทุน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</si>
  <si>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</si>
  <si>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</si>
  <si>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</si>
  <si>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</si>
  <si>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</si>
  <si>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</si>
  <si>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</si>
  <si>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</si>
  <si>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</si>
  <si>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</si>
  <si>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</si>
  <si>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</si>
  <si>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สำหรับงวดสามเดือนสิ้นสุด วันที่ 30 กันยายน 2565</t>
  </si>
  <si>
    <t>รายได้</t>
  </si>
  <si>
    <t>รายได้จากการขาย</t>
  </si>
  <si>
    <t>รายได้จากการให้บริการ</t>
  </si>
  <si>
    <t>รายได้ดอกเบี้ยรับ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</si>
  <si>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</si>
  <si>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</si>
  <si>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</si>
  <si>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</si>
  <si>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</si>
  <si>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</si>
  <si>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</si>
  <si>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</si>
  <si>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</si>
  <si>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กำไร(ขาดทุน)จากกิจกรรมดำเนินงาน</t>
  </si>
  <si>
    <t>ส่วนแบ่งกำไรจากเงินลงทุนในบริษัทร่วม</t>
  </si>
  <si>
    <t>กำไร(ขาดทุน)ก่อนต้นทุนทางการเงินและภาษีเงินได้</t>
  </si>
  <si>
    <t>ต้นทุนทางการเงิน</t>
  </si>
  <si>
    <t>กำไร(ขาดทุน)ก่อนภาษีเงินได้</t>
  </si>
  <si>
    <t>ค่าใช้จ่าย(รายได้)ภาษีเงินได้</t>
  </si>
  <si>
    <t>กำไร(ขาดทุน)เบ็ดเสร็จรวมสำหรับงวด</t>
  </si>
  <si>
    <t>การแบ่งปันกำไร(ขาดทุน)เบ็ดเสร็จรวม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</si>
  <si>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</si>
  <si>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</si>
  <si>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</si>
  <si>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กำไร(ขาดทุน)ต่อหุ้นขั้นพื้นฐานของบริษัทใหญ่</t>
  </si>
  <si>
    <t>กำไร(ขาดทุน)ต่อหุ้นขั้นพื้นฐาน (บาทต่อหุ้น)</t>
  </si>
  <si>
    <t>สำหรับงวดเก้าเดือน สิ้นสุดวันที่ 30 กันยายน 2565</t>
  </si>
  <si>
    <t>28, 35</t>
  </si>
  <si>
    <t>กำไรจากการซื้อธุรกิจในราคาที่ต่ำกว่ามูลค่ายุติธรรม</t>
  </si>
  <si>
    <t>งบแสดงการเปลี่ยนแปลงส่วนของผู้ถือหุ้น</t>
  </si>
  <si>
    <t>สำหรับงวดเก้าเดือนสิ้นสุด วันที่ 30 กันยายน 2565</t>
  </si>
  <si>
    <t>ที่ออกและ</t>
  </si>
  <si>
    <t>ส่วนเกิน</t>
  </si>
  <si>
    <t>จากการจ่าย</t>
  </si>
  <si>
    <t>สำรอง</t>
  </si>
  <si>
    <t>รวมส่วนของ</t>
  </si>
  <si>
    <t>ส่วนได้เสียที่ไม่มี</t>
  </si>
  <si>
    <t>รวมส่วน</t>
  </si>
  <si>
    <t>ชำระแล้ว</t>
  </si>
  <si>
    <t>มูลค่าหุ้นสามัญ</t>
  </si>
  <si>
    <t>โดยใช้หุ้นเป็นเกณฑ์</t>
  </si>
  <si>
    <t>ตามกฎหมาย</t>
  </si>
  <si>
    <t>ผู้ถือหุ้นบริษัทใหญ่</t>
  </si>
  <si>
    <t>อำนาจควบคุม</t>
  </si>
  <si>
    <t>ของผู้ถือหุ้น</t>
  </si>
  <si>
    <t>ยอดคงเหลือ ณ วันที่ 1 มกราคม 2565</t>
  </si>
  <si>
    <t>เพิ่มทุนและเรียกชำระแล้ว</t>
  </si>
  <si>
    <t>การโอนส่วนเกินทุนเพื่อชดเชยขาดทุนสะสม</t>
  </si>
  <si>
    <t>ยอดคงเหลือ ณ วันที่ 30 กันยายน 2565</t>
  </si>
  <si>
    <t>ยอดคงเหลือ ณ วันที่ 1 มกราคม 2564</t>
  </si>
  <si>
    <t>ยอดคงเหลือ ณ วันที่ 30 กันยายน 2564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</si>
  <si>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</si>
  <si>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</si>
  <si>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</si>
  <si>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</si>
  <si>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</si>
  <si>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</si>
  <si>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</si>
  <si>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รายการปรับกระทบยอดกำไร(ขาดทุน)ก่อนภาษีเป็นเงินสดได้มา</t>
  </si>
  <si>
    <t xml:space="preserve">   (ใช้ไป)จากกิจกรรมดำเนินงาน</t>
  </si>
  <si>
    <t xml:space="preserve">          </t>
  </si>
  <si>
    <t>ค่าเสื่อมราคาและค่าตัดจำหน่าย</t>
  </si>
  <si>
    <t>ผลขาดทุนจากการตัดรายการสินทรัพย์ทางการเงินที่มีการด้อยค่า</t>
  </si>
  <si>
    <t>ด้านเครดิตเมื่อซื้อหรือเมื่อเกิดรายการ</t>
  </si>
  <si>
    <t>ค่าเผื่อผลขาดทุนด้านเครดิตที่คาดว่าจะเกิดขึ้น (โอนกลับ)</t>
  </si>
  <si>
    <t>กำไรจากอัตราแลกเปลี่ยนที่ยังไม่เกิดขึ้น</t>
  </si>
  <si>
    <t>ขาดทุนจากการปรับมูลค่าของสินทรัพย์ทางการเงินหมุนเวียนอื่น</t>
  </si>
  <si>
    <t>(กำไร)ขาดทุนจากการตัดจำหน่ายสินทรัพย์ถาวร</t>
  </si>
  <si>
    <t>(กำไร)ขาดทุนจากการยกเลิกสัญญาเช่า</t>
  </si>
  <si>
    <t>ขาดทุนจากการลดมูลค่าสินค้าคงเหลือ (โอนกลับ)</t>
  </si>
  <si>
    <t>ขาดทุนจากการปรับลดมูลค่าเงินลงทุนในบริษัทย่อย</t>
  </si>
  <si>
    <t>ประมาณการหนี้สินผลประโยชน์พนักงาน</t>
  </si>
  <si>
    <t>ประมาณการค่าใช้จ่ายหลังการขาย (โอนกลับ)</t>
  </si>
  <si>
    <t>ส่วนแบ่ง(กำไร)ขาดทุนจากเงินลงทุนในบริษัทร่วม</t>
  </si>
  <si>
    <t>เงินปันผลรับ</t>
  </si>
  <si>
    <t>ดอกเบี้ยรับ</t>
  </si>
  <si>
    <t>กำไรจากการดำเนินงานก่อนการ</t>
  </si>
  <si>
    <t xml:space="preserve">   เปลี่ยนแปลงในสินทรัพย์และหนี้สินดำเนินงาน</t>
  </si>
  <si>
    <t>สินทรัพย์ดำเนินงาน(เพิ่มขึ้น)ลดลง</t>
  </si>
  <si>
    <t xml:space="preserve">เงินให้สินเชื่อแก่ลูกหนี้ </t>
  </si>
  <si>
    <t>หนี้สินดำเนินงานเพิ่มขึ้น(ลดลง)</t>
  </si>
  <si>
    <t>หนี้สินที่เกิดจากสัญญา</t>
  </si>
  <si>
    <t>เงินสดรับ(จ่าย)จากการดำเนินงาน</t>
  </si>
  <si>
    <t>เงินสดจ่ายภาระผูกพันผลประโยชน์พนักงาน</t>
  </si>
  <si>
    <t>เงินสดรับดอกเบี้ย</t>
  </si>
  <si>
    <t>เงินสดจ่ายต้นทุนทางการเงิน</t>
  </si>
  <si>
    <t>เงินสดจ่ายภาษีเงินได้นิติบุคคล</t>
  </si>
  <si>
    <t>เงินสดรับค่าภาษี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</si>
  <si>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</si>
  <si>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</si>
  <si>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เงินสดจ่ายจากการลงทุนในบริษัทย่อย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</si>
  <si>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</si>
  <si>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</si>
  <si>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เงินสดจ่ายเพื่อการลงทุนในอสังหาริมทรัพย์</t>
  </si>
  <si>
    <t>เงินสดรับสุทธิจากการซื้อธุรกิจ</t>
  </si>
  <si>
    <t>เงินสดรับเงินปันผล</t>
  </si>
  <si>
    <t>เงินสดจ่ายในสินทรัพย์ทางการเงินหมุนเวียนอื่น</t>
  </si>
  <si>
    <t>เพิ่มขึ้นในเงินฝากธนาคารที่ติดภาระค้ำประกัน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</si>
  <si>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</si>
  <si>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</si>
  <si>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 xml:space="preserve">         เพิ่มขึ้น(ลดลง)ในเงินกู้ยืมระยะสั้นจากสถาบันการเงิน</t>
  </si>
  <si>
    <t>เงินสดรับเงินกู้ยืมระยะสั้น</t>
  </si>
  <si>
    <t>เงินสดจ่ายเงินกู้ยืมระยะสั้น</t>
  </si>
  <si>
    <t xml:space="preserve">         เงินสดจ่ายหนี้สินตามสัญญาเช่า</t>
  </si>
  <si>
    <t xml:space="preserve">         เงินสดจ่ายเงินปันผล</t>
  </si>
  <si>
    <t>เงินสดรับจากการเพิ่มทุน</t>
  </si>
  <si>
    <t>เงินสดสุทธิได้มา(ใช้ไป)จากกิจกรรมจัดหาเงิน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</si>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</sst>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[$-107041E]d\ mmmm\ yyyy;@"/>
    <numFmt numFmtId="192" formatCode="_-* #,##0.00000_-;\-* #,##0.00000_-;_-* &quot;-&quot;??_-;_-@_-"/>
    <numFmt numFmtId="193" formatCode="_(* #,##0.00_);_(* \(#,##0.00\);_(* &quot;-&quot;_);_(@_)"/>
    <numFmt numFmtId="194" formatCode="_(* #,##0.00_);[Black]_(* \(#,##0.00\);_(* &quot;-&quot;??_);_(@_)\ \ "/>
    <numFmt numFmtId="195" formatCode="_-* #,##0.000_-;\-* #,##0.000_-;_-* &quot;-&quot;??_-;_-@_-"/>
    <numFmt numFmtId="196" formatCode="_(* #,##0.000_);_(* \(#,##0.000\);_(* &quot;-&quot;??_);_(@_)"/>
    <numFmt numFmtId="197" formatCode="_(* #,##0.0_);[Black]_(* \(#,##0.0\);_(* &quot;-&quot;??_);_(@_)\ \ "/>
  </numFmts>
  <fonts count="18">
    <font>
      <sz val="11"/>
      <color theme="1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1"/>
      <color indexed="8"/>
      <name val="Tahoma"/>
      <family val="2"/>
      <charset val="222"/>
    </font>
    <font>
      <sz val="13"/>
      <name val="Angsana New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6">
    <xf numFmtId="0" fontId="0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18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9" fillId="0" borderId="0"/>
    <xf numFmtId="188" fontId="9" fillId="0" borderId="0" applyFont="0" applyFill="0" applyBorder="0" applyAlignment="0" applyProtection="0"/>
    <xf numFmtId="0" fontId="9" fillId="0" borderId="0"/>
    <xf numFmtId="188" fontId="9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1" fillId="0" borderId="0"/>
    <xf numFmtId="0" fontId="11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7" fillId="0" borderId="0"/>
    <xf numFmtId="0" fontId="16" fillId="0" borderId="0"/>
    <xf numFmtId="43" fontId="6" fillId="0" borderId="0" applyFont="0" applyFill="0" applyBorder="0" applyAlignment="0" applyProtection="0"/>
    <xf numFmtId="0" fontId="12" fillId="0" borderId="0"/>
    <xf numFmtId="0" fontId="1" fillId="0" borderId="0"/>
    <xf numFmtId="0" fontId="15" fillId="0" borderId="0"/>
    <xf numFmtId="188" fontId="4" fillId="0" borderId="0" applyFont="0" applyFill="0" applyBorder="0" applyAlignment="0" applyProtection="0"/>
  </cellStyleXfs>
  <cellXfs count="230">
    <xf numFmtId="0" fontId="0" fillId="0" borderId="0" xfId="0"/>
    <xf numFmtId="0" fontId="2" fillId="0" borderId="0" xfId="2" applyFont="1" applyAlignment="1">
      <alignment vertical="center"/>
    </xf>
    <xf numFmtId="189" fontId="2" fillId="0" borderId="0" xfId="2" applyNumberFormat="1" applyFont="1" applyAlignment="1">
      <alignment vertical="center"/>
    </xf>
    <xf numFmtId="190" fontId="2" fillId="0" borderId="0" xfId="3" applyNumberFormat="1" applyFont="1" applyFill="1" applyAlignment="1">
      <alignment vertical="center" shrinkToFit="1"/>
    </xf>
    <xf numFmtId="43" fontId="2" fillId="0" borderId="0" xfId="3" applyFont="1" applyFill="1" applyAlignment="1">
      <alignment vertical="center"/>
    </xf>
    <xf numFmtId="190" fontId="2" fillId="0" borderId="0" xfId="3" applyNumberFormat="1" applyFont="1" applyFill="1" applyAlignment="1">
      <alignment vertical="center"/>
    </xf>
    <xf numFmtId="0" fontId="2" fillId="0" borderId="0" xfId="3" applyNumberFormat="1" applyFont="1" applyFill="1" applyAlignment="1">
      <alignment horizontal="right" vertical="center"/>
    </xf>
    <xf numFmtId="0" fontId="2" fillId="0" borderId="0" xfId="4" applyFont="1"/>
    <xf numFmtId="189" fontId="2" fillId="0" borderId="0" xfId="5" applyNumberFormat="1" applyFont="1" applyFill="1"/>
    <xf numFmtId="0" fontId="5" fillId="0" borderId="0" xfId="2" applyFont="1" applyAlignment="1">
      <alignment horizontal="center"/>
    </xf>
    <xf numFmtId="190" fontId="5" fillId="0" borderId="0" xfId="3" applyNumberFormat="1" applyFont="1" applyFill="1" applyAlignment="1">
      <alignment horizontal="center"/>
    </xf>
    <xf numFmtId="43" fontId="5" fillId="0" borderId="0" xfId="3" applyFont="1" applyFill="1" applyAlignment="1">
      <alignment horizontal="center"/>
    </xf>
    <xf numFmtId="0" fontId="5" fillId="0" borderId="0" xfId="3" applyNumberFormat="1" applyFont="1" applyFill="1" applyAlignment="1">
      <alignment horizontal="right"/>
    </xf>
    <xf numFmtId="43" fontId="2" fillId="0" borderId="0" xfId="1" applyFont="1" applyFill="1"/>
    <xf numFmtId="0" fontId="5" fillId="0" borderId="1" xfId="2" applyFont="1" applyBorder="1" applyAlignment="1">
      <alignment horizontal="center"/>
    </xf>
    <xf numFmtId="0" fontId="5" fillId="0" borderId="1" xfId="2" applyFont="1" applyBorder="1"/>
    <xf numFmtId="190" fontId="5" fillId="0" borderId="1" xfId="3" applyNumberFormat="1" applyFont="1" applyFill="1" applyBorder="1" applyAlignment="1">
      <alignment horizontal="center" shrinkToFit="1"/>
    </xf>
    <xf numFmtId="43" fontId="5" fillId="0" borderId="1" xfId="3" applyFont="1" applyFill="1" applyBorder="1" applyAlignment="1">
      <alignment horizontal="center"/>
    </xf>
    <xf numFmtId="190" fontId="5" fillId="0" borderId="1" xfId="3" applyNumberFormat="1" applyFont="1" applyFill="1" applyBorder="1" applyAlignment="1">
      <alignment horizontal="center"/>
    </xf>
    <xf numFmtId="190" fontId="5" fillId="0" borderId="1" xfId="3" quotePrefix="1" applyNumberFormat="1" applyFont="1" applyFill="1" applyBorder="1" applyAlignment="1">
      <alignment horizontal="center"/>
    </xf>
    <xf numFmtId="0" fontId="2" fillId="0" borderId="2" xfId="2" applyFont="1" applyBorder="1"/>
    <xf numFmtId="0" fontId="5" fillId="0" borderId="2" xfId="2" applyFont="1" applyBorder="1" applyAlignment="1">
      <alignment horizontal="center" shrinkToFit="1"/>
    </xf>
    <xf numFmtId="191" fontId="5" fillId="0" borderId="2" xfId="5" quotePrefix="1" applyNumberFormat="1" applyFont="1" applyFill="1" applyBorder="1" applyAlignment="1">
      <alignment horizontal="center" shrinkToFit="1"/>
    </xf>
    <xf numFmtId="188" fontId="5" fillId="0" borderId="2" xfId="5" applyFont="1" applyFill="1" applyBorder="1" applyAlignment="1">
      <alignment shrinkToFit="1"/>
    </xf>
    <xf numFmtId="188" fontId="5" fillId="0" borderId="2" xfId="5" applyFont="1" applyFill="1" applyBorder="1"/>
    <xf numFmtId="0" fontId="2" fillId="0" borderId="0" xfId="2" applyFont="1"/>
    <xf numFmtId="0" fontId="5" fillId="0" borderId="0" xfId="2" applyFont="1" applyAlignment="1">
      <alignment horizontal="center" shrinkToFit="1"/>
    </xf>
    <xf numFmtId="188" fontId="5" fillId="0" borderId="0" xfId="5" quotePrefix="1" applyFont="1" applyFill="1" applyAlignment="1">
      <alignment horizontal="center" shrinkToFit="1"/>
    </xf>
    <xf numFmtId="188" fontId="5" fillId="0" borderId="0" xfId="5" applyFont="1" applyFill="1" applyAlignment="1">
      <alignment shrinkToFit="1"/>
    </xf>
    <xf numFmtId="188" fontId="5" fillId="0" borderId="0" xfId="5" applyFont="1" applyFill="1"/>
    <xf numFmtId="0" fontId="5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43" fontId="2" fillId="0" borderId="0" xfId="3" applyFont="1" applyFill="1" applyAlignment="1">
      <alignment horizontal="right" vertical="center" shrinkToFit="1"/>
    </xf>
    <xf numFmtId="190" fontId="2" fillId="0" borderId="0" xfId="3" applyNumberFormat="1" applyFont="1" applyFill="1" applyAlignment="1">
      <alignment horizontal="right" vertical="center" shrinkToFit="1"/>
    </xf>
    <xf numFmtId="190" fontId="2" fillId="0" borderId="0" xfId="4" applyNumberFormat="1" applyFont="1"/>
    <xf numFmtId="0" fontId="7" fillId="0" borderId="0" xfId="2" applyFont="1" applyAlignment="1">
      <alignment vertical="center"/>
    </xf>
    <xf numFmtId="0" fontId="7" fillId="0" borderId="0" xfId="2" applyFont="1" applyAlignment="1">
      <alignment horizontal="left" vertical="center" indent="1"/>
    </xf>
    <xf numFmtId="0" fontId="2" fillId="0" borderId="0" xfId="4" applyFont="1" applyAlignment="1">
      <alignment horizontal="center"/>
    </xf>
    <xf numFmtId="43" fontId="2" fillId="0" borderId="0" xfId="3" applyFont="1" applyFill="1" applyAlignment="1">
      <alignment shrinkToFit="1"/>
    </xf>
    <xf numFmtId="190" fontId="2" fillId="0" borderId="0" xfId="3" applyNumberFormat="1" applyFont="1" applyFill="1" applyAlignment="1">
      <alignment shrinkToFit="1"/>
    </xf>
    <xf numFmtId="0" fontId="2" fillId="0" borderId="0" xfId="2" applyFont="1" applyAlignment="1">
      <alignment vertical="center" shrinkToFit="1"/>
    </xf>
    <xf numFmtId="0" fontId="2" fillId="0" borderId="0" xfId="2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189" fontId="2" fillId="0" borderId="0" xfId="2" quotePrefix="1" applyNumberFormat="1" applyFont="1" applyAlignment="1">
      <alignment horizontal="left" vertical="center"/>
    </xf>
    <xf numFmtId="43" fontId="2" fillId="0" borderId="0" xfId="1" applyFont="1"/>
    <xf numFmtId="188" fontId="2" fillId="0" borderId="0" xfId="5" applyFont="1" applyFill="1"/>
    <xf numFmtId="0" fontId="5" fillId="0" borderId="0" xfId="4" applyFont="1"/>
    <xf numFmtId="189" fontId="5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43" fontId="5" fillId="0" borderId="3" xfId="3" applyFont="1" applyFill="1" applyBorder="1" applyAlignment="1">
      <alignment horizontal="right" vertical="center" shrinkToFit="1"/>
    </xf>
    <xf numFmtId="43" fontId="5" fillId="0" borderId="0" xfId="3" applyFont="1" applyFill="1" applyAlignment="1">
      <alignment horizontal="right" vertical="center" shrinkToFit="1"/>
    </xf>
    <xf numFmtId="190" fontId="5" fillId="0" borderId="0" xfId="3" applyNumberFormat="1" applyFont="1" applyFill="1" applyAlignment="1">
      <alignment horizontal="right" vertical="center" shrinkToFit="1"/>
    </xf>
    <xf numFmtId="43" fontId="5" fillId="0" borderId="0" xfId="1" applyFont="1"/>
    <xf numFmtId="43" fontId="2" fillId="0" borderId="0" xfId="6" applyFont="1" applyFill="1" applyAlignment="1">
      <alignment horizontal="right" vertical="center" shrinkToFit="1"/>
    </xf>
    <xf numFmtId="188" fontId="2" fillId="0" borderId="0" xfId="4" applyNumberFormat="1" applyFont="1"/>
    <xf numFmtId="43" fontId="5" fillId="0" borderId="4" xfId="3" applyFont="1" applyFill="1" applyBorder="1" applyAlignment="1">
      <alignment horizontal="right" vertical="center" shrinkToFit="1"/>
    </xf>
    <xf numFmtId="192" fontId="2" fillId="0" borderId="0" xfId="1" applyNumberFormat="1" applyFont="1" applyFill="1"/>
    <xf numFmtId="43" fontId="2" fillId="0" borderId="0" xfId="3" applyFont="1" applyFill="1" applyAlignment="1">
      <alignment vertical="center" shrinkToFit="1"/>
    </xf>
    <xf numFmtId="43" fontId="2" fillId="0" borderId="0" xfId="6" applyFont="1" applyFill="1" applyAlignment="1">
      <alignment shrinkToFit="1"/>
    </xf>
    <xf numFmtId="43" fontId="2" fillId="0" borderId="0" xfId="7" applyFont="1" applyFill="1" applyAlignment="1">
      <alignment horizontal="right" vertical="center" shrinkToFit="1"/>
    </xf>
    <xf numFmtId="189" fontId="2" fillId="0" borderId="0" xfId="4" applyNumberFormat="1" applyFont="1"/>
    <xf numFmtId="0" fontId="2" fillId="0" borderId="0" xfId="8" applyFont="1"/>
    <xf numFmtId="0" fontId="2" fillId="0" borderId="0" xfId="8" applyFont="1" applyAlignment="1">
      <alignment shrinkToFit="1"/>
    </xf>
    <xf numFmtId="43" fontId="5" fillId="0" borderId="3" xfId="3" applyFont="1" applyFill="1" applyBorder="1" applyAlignment="1">
      <alignment shrinkToFit="1"/>
    </xf>
    <xf numFmtId="188" fontId="5" fillId="0" borderId="0" xfId="4" applyNumberFormat="1" applyFont="1"/>
    <xf numFmtId="0" fontId="2" fillId="0" borderId="0" xfId="2" applyFont="1" applyAlignment="1">
      <alignment shrinkToFit="1"/>
    </xf>
    <xf numFmtId="43" fontId="2" fillId="0" borderId="0" xfId="4" applyNumberFormat="1" applyFont="1" applyAlignment="1">
      <alignment shrinkToFit="1"/>
    </xf>
    <xf numFmtId="0" fontId="5" fillId="0" borderId="0" xfId="4" applyFont="1" applyAlignment="1">
      <alignment shrinkToFit="1"/>
    </xf>
    <xf numFmtId="190" fontId="5" fillId="0" borderId="0" xfId="3" applyNumberFormat="1" applyFont="1" applyFill="1" applyAlignment="1">
      <alignment horizontal="right" vertical="center"/>
    </xf>
    <xf numFmtId="190" fontId="5" fillId="0" borderId="0" xfId="3" applyNumberFormat="1" applyFont="1" applyFill="1"/>
    <xf numFmtId="43" fontId="5" fillId="0" borderId="0" xfId="4" applyNumberFormat="1" applyFont="1"/>
    <xf numFmtId="188" fontId="2" fillId="0" borderId="0" xfId="2" applyNumberFormat="1" applyFont="1" applyAlignment="1">
      <alignment vertical="center"/>
    </xf>
    <xf numFmtId="43" fontId="2" fillId="0" borderId="0" xfId="3" applyFont="1" applyFill="1" applyAlignment="1">
      <alignment horizontal="right" vertical="center"/>
    </xf>
    <xf numFmtId="190" fontId="2" fillId="0" borderId="0" xfId="3" applyNumberFormat="1" applyFont="1" applyFill="1" applyAlignment="1">
      <alignment horizontal="right" vertical="center"/>
    </xf>
    <xf numFmtId="0" fontId="2" fillId="0" borderId="0" xfId="2" applyFont="1" applyAlignment="1">
      <alignment horizontal="center" vertical="center" shrinkToFit="1"/>
    </xf>
    <xf numFmtId="0" fontId="2" fillId="0" borderId="0" xfId="2" applyFont="1" applyAlignment="1">
      <alignment horizontal="left" vertical="center" shrinkToFit="1"/>
    </xf>
    <xf numFmtId="43" fontId="2" fillId="0" borderId="0" xfId="6" applyFont="1" applyFill="1" applyBorder="1" applyAlignment="1">
      <alignment horizontal="right" vertical="center" shrinkToFit="1"/>
    </xf>
    <xf numFmtId="43" fontId="2" fillId="0" borderId="0" xfId="4" applyNumberFormat="1" applyFont="1"/>
    <xf numFmtId="0" fontId="2" fillId="0" borderId="0" xfId="2" applyFont="1" applyAlignment="1">
      <alignment horizontal="left" vertical="center" indent="1"/>
    </xf>
    <xf numFmtId="43" fontId="2" fillId="0" borderId="5" xfId="6" applyFont="1" applyFill="1" applyBorder="1" applyAlignment="1">
      <alignment horizontal="right" vertical="center" shrinkToFit="1"/>
    </xf>
    <xf numFmtId="189" fontId="2" fillId="0" borderId="0" xfId="2" applyNumberFormat="1" applyFont="1" applyAlignment="1">
      <alignment horizontal="left" vertical="center"/>
    </xf>
    <xf numFmtId="0" fontId="2" fillId="0" borderId="0" xfId="4" applyFont="1" applyAlignment="1">
      <alignment shrinkToFit="1"/>
    </xf>
    <xf numFmtId="0" fontId="5" fillId="0" borderId="0" xfId="2" applyFont="1" applyAlignment="1">
      <alignment horizontal="left" vertical="center"/>
    </xf>
    <xf numFmtId="43" fontId="2" fillId="0" borderId="0" xfId="3" applyFont="1" applyFill="1" applyAlignment="1">
      <alignment horizontal="right" shrinkToFit="1"/>
    </xf>
    <xf numFmtId="190" fontId="2" fillId="0" borderId="0" xfId="3" applyNumberFormat="1" applyFont="1" applyFill="1" applyAlignment="1">
      <alignment horizontal="right" shrinkToFit="1"/>
    </xf>
    <xf numFmtId="43" fontId="5" fillId="0" borderId="0" xfId="3" applyFont="1" applyFill="1" applyAlignment="1">
      <alignment shrinkToFit="1"/>
    </xf>
    <xf numFmtId="188" fontId="2" fillId="0" borderId="2" xfId="6" applyNumberFormat="1" applyFont="1" applyFill="1" applyBorder="1" applyAlignment="1">
      <alignment horizontal="right" vertical="center" shrinkToFit="1"/>
    </xf>
    <xf numFmtId="188" fontId="2" fillId="0" borderId="0" xfId="6" applyNumberFormat="1" applyFont="1" applyFill="1" applyAlignment="1">
      <alignment horizontal="right" vertical="center" shrinkToFit="1"/>
    </xf>
    <xf numFmtId="43" fontId="5" fillId="0" borderId="0" xfId="3" applyFont="1" applyFill="1" applyAlignment="1">
      <alignment horizontal="right" shrinkToFit="1"/>
    </xf>
    <xf numFmtId="43" fontId="2" fillId="0" borderId="0" xfId="3" applyFont="1" applyFill="1"/>
    <xf numFmtId="190" fontId="2" fillId="0" borderId="0" xfId="3" applyNumberFormat="1" applyFont="1" applyFill="1"/>
    <xf numFmtId="189" fontId="5" fillId="0" borderId="0" xfId="2" applyNumberFormat="1" applyFont="1" applyAlignment="1">
      <alignment horizontal="left" vertical="center"/>
    </xf>
    <xf numFmtId="43" fontId="5" fillId="0" borderId="5" xfId="3" applyFont="1" applyFill="1" applyBorder="1" applyAlignment="1">
      <alignment horizontal="right" vertical="center" shrinkToFit="1"/>
    </xf>
    <xf numFmtId="190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5" fillId="0" borderId="0" xfId="3" applyNumberFormat="1" applyFont="1" applyFill="1" applyAlignment="1">
      <alignment horizontal="right" vertical="center"/>
    </xf>
    <xf numFmtId="190" fontId="5" fillId="0" borderId="0" xfId="3" applyNumberFormat="1" applyFont="1" applyFill="1" applyAlignment="1">
      <alignment horizontal="center" shrinkToFit="1"/>
    </xf>
    <xf numFmtId="0" fontId="5" fillId="0" borderId="0" xfId="2" applyFont="1"/>
    <xf numFmtId="0" fontId="2" fillId="0" borderId="0" xfId="4" quotePrefix="1" applyFont="1" applyAlignment="1">
      <alignment horizontal="center"/>
    </xf>
    <xf numFmtId="0" fontId="2" fillId="0" borderId="0" xfId="4" applyFont="1" applyAlignment="1">
      <alignment horizontal="left"/>
    </xf>
    <xf numFmtId="0" fontId="5" fillId="0" borderId="0" xfId="9" applyFont="1"/>
    <xf numFmtId="193" fontId="2" fillId="0" borderId="0" xfId="3" applyNumberFormat="1" applyFont="1" applyFill="1" applyAlignment="1">
      <alignment horizontal="right" vertical="center" shrinkToFit="1"/>
    </xf>
    <xf numFmtId="187" fontId="2" fillId="0" borderId="0" xfId="3" applyNumberFormat="1" applyFont="1" applyFill="1" applyAlignment="1">
      <alignment horizontal="right" vertical="center" shrinkToFit="1"/>
    </xf>
    <xf numFmtId="43" fontId="2" fillId="0" borderId="0" xfId="1" applyFont="1" applyFill="1" applyAlignment="1">
      <alignment horizontal="right" vertical="center" shrinkToFit="1"/>
    </xf>
    <xf numFmtId="0" fontId="5" fillId="0" borderId="0" xfId="4" applyFont="1" applyAlignment="1">
      <alignment horizontal="left"/>
    </xf>
    <xf numFmtId="0" fontId="5" fillId="0" borderId="0" xfId="4" applyFont="1" applyAlignment="1">
      <alignment horizontal="center" shrinkToFit="1"/>
    </xf>
    <xf numFmtId="188" fontId="5" fillId="0" borderId="0" xfId="6" applyNumberFormat="1" applyFont="1" applyFill="1" applyAlignment="1">
      <alignment horizontal="right" vertical="center" shrinkToFit="1"/>
    </xf>
    <xf numFmtId="0" fontId="2" fillId="0" borderId="0" xfId="4" applyFont="1" applyAlignment="1">
      <alignment horizontal="center" shrinkToFit="1"/>
    </xf>
    <xf numFmtId="188" fontId="2" fillId="0" borderId="2" xfId="5" applyFont="1" applyFill="1" applyBorder="1" applyAlignment="1">
      <alignment horizontal="right" vertical="center" shrinkToFit="1"/>
    </xf>
    <xf numFmtId="187" fontId="2" fillId="0" borderId="0" xfId="3" applyNumberFormat="1" applyFont="1" applyFill="1" applyBorder="1" applyAlignment="1">
      <alignment horizontal="right" vertical="center" shrinkToFit="1"/>
    </xf>
    <xf numFmtId="193" fontId="2" fillId="0" borderId="2" xfId="5" applyNumberFormat="1" applyFont="1" applyFill="1" applyBorder="1" applyAlignment="1">
      <alignment horizontal="right" vertical="center" shrinkToFit="1"/>
    </xf>
    <xf numFmtId="43" fontId="2" fillId="0" borderId="2" xfId="5" applyNumberFormat="1" applyFont="1" applyFill="1" applyBorder="1" applyAlignment="1">
      <alignment horizontal="right" vertical="center" shrinkToFit="1"/>
    </xf>
    <xf numFmtId="43" fontId="2" fillId="0" borderId="0" xfId="3" applyFont="1" applyFill="1" applyBorder="1" applyAlignment="1">
      <alignment horizontal="right" vertical="center" shrinkToFit="1"/>
    </xf>
    <xf numFmtId="49" fontId="2" fillId="0" borderId="0" xfId="10" applyNumberFormat="1" applyFont="1" applyFill="1"/>
    <xf numFmtId="0" fontId="2" fillId="0" borderId="0" xfId="4" quotePrefix="1" applyFont="1" applyAlignment="1">
      <alignment horizontal="center" shrinkToFit="1"/>
    </xf>
    <xf numFmtId="188" fontId="2" fillId="0" borderId="0" xfId="5" applyFont="1" applyFill="1" applyAlignment="1">
      <alignment horizontal="right" vertical="center" shrinkToFit="1"/>
    </xf>
    <xf numFmtId="193" fontId="2" fillId="0" borderId="0" xfId="5" applyNumberFormat="1" applyFont="1" applyFill="1" applyAlignment="1">
      <alignment horizontal="right" vertical="center" shrinkToFit="1"/>
    </xf>
    <xf numFmtId="43" fontId="2" fillId="0" borderId="0" xfId="5" applyNumberFormat="1" applyFont="1" applyFill="1" applyAlignment="1">
      <alignment horizontal="right" vertical="center" shrinkToFit="1"/>
    </xf>
    <xf numFmtId="188" fontId="5" fillId="0" borderId="4" xfId="6" applyNumberFormat="1" applyFont="1" applyFill="1" applyBorder="1" applyAlignment="1">
      <alignment horizontal="right" vertical="center" shrinkToFit="1"/>
    </xf>
    <xf numFmtId="188" fontId="5" fillId="0" borderId="0" xfId="6" applyNumberFormat="1" applyFont="1" applyFill="1" applyBorder="1" applyAlignment="1">
      <alignment horizontal="right" vertical="center" shrinkToFit="1"/>
    </xf>
    <xf numFmtId="43" fontId="5" fillId="0" borderId="0" xfId="3" applyFont="1" applyFill="1"/>
    <xf numFmtId="43" fontId="2" fillId="0" borderId="0" xfId="2" applyNumberFormat="1" applyFont="1"/>
    <xf numFmtId="194" fontId="2" fillId="0" borderId="0" xfId="3" applyNumberFormat="1" applyFont="1" applyFill="1" applyAlignment="1">
      <alignment shrinkToFit="1"/>
    </xf>
    <xf numFmtId="195" fontId="5" fillId="0" borderId="0" xfId="3" applyNumberFormat="1" applyFont="1" applyFill="1"/>
    <xf numFmtId="195" fontId="2" fillId="0" borderId="0" xfId="2" applyNumberFormat="1" applyFont="1"/>
    <xf numFmtId="195" fontId="2" fillId="0" borderId="0" xfId="3" applyNumberFormat="1" applyFont="1" applyFill="1" applyAlignment="1">
      <alignment shrinkToFit="1"/>
    </xf>
    <xf numFmtId="0" fontId="5" fillId="0" borderId="0" xfId="11" applyFont="1"/>
    <xf numFmtId="188" fontId="5" fillId="0" borderId="4" xfId="12" applyFont="1" applyFill="1" applyBorder="1" applyAlignment="1">
      <alignment horizontal="right" shrinkToFit="1"/>
    </xf>
    <xf numFmtId="189" fontId="2" fillId="0" borderId="0" xfId="6" applyNumberFormat="1" applyFont="1" applyFill="1" applyAlignment="1">
      <alignment horizontal="right" vertical="center" shrinkToFit="1"/>
    </xf>
    <xf numFmtId="189" fontId="5" fillId="0" borderId="0" xfId="6" applyNumberFormat="1" applyFont="1" applyFill="1" applyAlignment="1">
      <alignment horizontal="right" vertical="center" shrinkToFit="1"/>
    </xf>
    <xf numFmtId="0" fontId="5" fillId="0" borderId="0" xfId="13" applyFont="1"/>
    <xf numFmtId="196" fontId="2" fillId="0" borderId="0" xfId="3" applyNumberFormat="1" applyFont="1" applyFill="1" applyAlignment="1">
      <alignment shrinkToFit="1"/>
    </xf>
    <xf numFmtId="0" fontId="2" fillId="2" borderId="0" xfId="4" applyFont="1" applyFill="1"/>
    <xf numFmtId="43" fontId="2" fillId="0" borderId="0" xfId="3" applyFont="1" applyFill="1" applyBorder="1" applyAlignment="1">
      <alignment shrinkToFit="1"/>
    </xf>
    <xf numFmtId="43" fontId="2" fillId="0" borderId="0" xfId="1" applyFont="1" applyFill="1" applyBorder="1" applyAlignment="1">
      <alignment shrinkToFit="1"/>
    </xf>
    <xf numFmtId="43" fontId="2" fillId="0" borderId="0" xfId="1" applyFont="1" applyFill="1" applyAlignment="1">
      <alignment shrinkToFit="1"/>
    </xf>
    <xf numFmtId="43" fontId="2" fillId="0" borderId="2" xfId="3" applyFont="1" applyFill="1" applyBorder="1" applyAlignment="1">
      <alignment shrinkToFit="1"/>
    </xf>
    <xf numFmtId="43" fontId="2" fillId="0" borderId="2" xfId="1" applyFont="1" applyFill="1" applyBorder="1" applyAlignment="1">
      <alignment shrinkToFit="1"/>
    </xf>
    <xf numFmtId="188" fontId="2" fillId="0" borderId="0" xfId="3" applyNumberFormat="1" applyFont="1" applyFill="1" applyAlignment="1">
      <alignment shrinkToFit="1"/>
    </xf>
    <xf numFmtId="188" fontId="5" fillId="0" borderId="0" xfId="12" applyFont="1" applyFill="1" applyBorder="1" applyAlignment="1">
      <alignment horizontal="right" shrinkToFit="1"/>
    </xf>
    <xf numFmtId="188" fontId="2" fillId="0" borderId="0" xfId="1" applyNumberFormat="1" applyFont="1" applyFill="1" applyAlignment="1">
      <alignment shrinkToFit="1"/>
    </xf>
    <xf numFmtId="0" fontId="2" fillId="0" borderId="0" xfId="3" applyNumberFormat="1" applyFont="1" applyFill="1" applyAlignment="1">
      <alignment vertical="center"/>
    </xf>
    <xf numFmtId="190" fontId="5" fillId="0" borderId="0" xfId="3" applyNumberFormat="1" applyFont="1" applyFill="1" applyAlignment="1">
      <alignment horizontal="center" vertical="center"/>
    </xf>
    <xf numFmtId="0" fontId="5" fillId="0" borderId="2" xfId="2" applyFont="1" applyBorder="1" applyAlignment="1">
      <alignment horizontal="center" vertical="center" shrinkToFit="1"/>
    </xf>
    <xf numFmtId="0" fontId="5" fillId="0" borderId="0" xfId="2" applyFont="1" applyAlignment="1">
      <alignment horizontal="center" vertical="center" shrinkToFit="1"/>
    </xf>
    <xf numFmtId="190" fontId="5" fillId="0" borderId="0" xfId="3" applyNumberFormat="1" applyFont="1" applyFill="1" applyAlignment="1">
      <alignment horizontal="center" vertical="center" shrinkToFit="1"/>
    </xf>
    <xf numFmtId="190" fontId="5" fillId="0" borderId="2" xfId="3" applyNumberFormat="1" applyFont="1" applyFill="1" applyBorder="1" applyAlignment="1">
      <alignment horizontal="center" vertical="center" shrinkToFit="1"/>
    </xf>
    <xf numFmtId="49" fontId="2" fillId="0" borderId="0" xfId="2" applyNumberFormat="1" applyFont="1" applyAlignment="1">
      <alignment vertical="center"/>
    </xf>
    <xf numFmtId="190" fontId="2" fillId="0" borderId="0" xfId="14" applyNumberFormat="1" applyFont="1" applyFill="1" applyAlignment="1">
      <alignment vertical="center"/>
    </xf>
    <xf numFmtId="43" fontId="2" fillId="0" borderId="0" xfId="14" applyFont="1" applyFill="1" applyAlignment="1">
      <alignment vertical="center" shrinkToFit="1"/>
    </xf>
    <xf numFmtId="188" fontId="2" fillId="0" borderId="0" xfId="6" applyNumberFormat="1" applyFont="1" applyFill="1" applyAlignment="1">
      <alignment horizontal="right" shrinkToFit="1"/>
    </xf>
    <xf numFmtId="190" fontId="2" fillId="0" borderId="0" xfId="2" applyNumberFormat="1" applyFont="1" applyAlignment="1">
      <alignment vertical="center"/>
    </xf>
    <xf numFmtId="0" fontId="2" fillId="0" borderId="0" xfId="14" applyNumberFormat="1" applyFont="1" applyFill="1" applyAlignment="1">
      <alignment horizontal="center" vertical="center"/>
    </xf>
    <xf numFmtId="43" fontId="2" fillId="0" borderId="0" xfId="2" applyNumberFormat="1" applyFont="1" applyAlignment="1">
      <alignment vertical="center"/>
    </xf>
    <xf numFmtId="49" fontId="2" fillId="0" borderId="0" xfId="2" applyNumberFormat="1" applyFont="1" applyAlignment="1">
      <alignment vertical="center" shrinkToFit="1"/>
    </xf>
    <xf numFmtId="188" fontId="2" fillId="0" borderId="0" xfId="6" applyNumberFormat="1" applyFont="1" applyFill="1" applyBorder="1" applyAlignment="1">
      <alignment horizontal="right" shrinkToFit="1"/>
    </xf>
    <xf numFmtId="188" fontId="2" fillId="0" borderId="0" xfId="5" applyFont="1" applyFill="1" applyAlignment="1">
      <alignment vertical="center" shrinkToFit="1"/>
    </xf>
    <xf numFmtId="188" fontId="2" fillId="0" borderId="0" xfId="14" applyNumberFormat="1" applyFont="1" applyFill="1" applyAlignment="1">
      <alignment vertical="center" shrinkToFit="1"/>
    </xf>
    <xf numFmtId="49" fontId="5" fillId="0" borderId="0" xfId="2" applyNumberFormat="1" applyFont="1" applyAlignment="1">
      <alignment vertical="center"/>
    </xf>
    <xf numFmtId="43" fontId="5" fillId="0" borderId="4" xfId="3" applyFont="1" applyFill="1" applyBorder="1" applyAlignment="1">
      <alignment shrinkToFit="1"/>
    </xf>
    <xf numFmtId="188" fontId="5" fillId="0" borderId="4" xfId="6" applyNumberFormat="1" applyFont="1" applyFill="1" applyBorder="1" applyAlignment="1">
      <alignment horizontal="right" shrinkToFit="1"/>
    </xf>
    <xf numFmtId="190" fontId="5" fillId="0" borderId="0" xfId="2" applyNumberFormat="1" applyFont="1" applyAlignment="1">
      <alignment vertical="center"/>
    </xf>
    <xf numFmtId="43" fontId="2" fillId="0" borderId="0" xfId="6" applyFont="1" applyFill="1" applyAlignment="1">
      <alignment vertical="center" shrinkToFit="1"/>
    </xf>
    <xf numFmtId="188" fontId="2" fillId="0" borderId="2" xfId="6" applyNumberFormat="1" applyFont="1" applyFill="1" applyBorder="1" applyAlignment="1">
      <alignment horizontal="right" shrinkToFit="1"/>
    </xf>
    <xf numFmtId="43" fontId="5" fillId="0" borderId="4" xfId="6" applyFont="1" applyFill="1" applyBorder="1" applyAlignment="1">
      <alignment shrinkToFit="1"/>
    </xf>
    <xf numFmtId="43" fontId="5" fillId="0" borderId="0" xfId="6" applyFont="1" applyFill="1" applyAlignment="1">
      <alignment shrinkToFit="1"/>
    </xf>
    <xf numFmtId="43" fontId="5" fillId="0" borderId="0" xfId="6" applyFont="1" applyFill="1" applyBorder="1" applyAlignment="1">
      <alignment shrinkToFit="1"/>
    </xf>
    <xf numFmtId="188" fontId="5" fillId="0" borderId="0" xfId="6" applyNumberFormat="1" applyFont="1" applyFill="1" applyBorder="1" applyAlignment="1">
      <alignment horizontal="right" shrinkToFit="1"/>
    </xf>
    <xf numFmtId="188" fontId="5" fillId="0" borderId="0" xfId="6" applyNumberFormat="1" applyFont="1" applyFill="1" applyAlignment="1">
      <alignment horizontal="right" shrinkToFit="1"/>
    </xf>
    <xf numFmtId="190" fontId="5" fillId="0" borderId="1" xfId="3" applyNumberFormat="1" applyFont="1" applyFill="1" applyBorder="1" applyAlignment="1">
      <alignment horizontal="center" vertical="center" shrinkToFit="1"/>
    </xf>
    <xf numFmtId="190" fontId="5" fillId="0" borderId="1" xfId="3" applyNumberFormat="1" applyFont="1" applyFill="1" applyBorder="1" applyAlignment="1">
      <alignment vertical="center" shrinkToFit="1"/>
    </xf>
    <xf numFmtId="190" fontId="10" fillId="0" borderId="2" xfId="3" quotePrefix="1" applyNumberFormat="1" applyFont="1" applyFill="1" applyBorder="1" applyAlignment="1">
      <alignment horizontal="center" vertical="center" shrinkToFit="1"/>
    </xf>
    <xf numFmtId="190" fontId="10" fillId="0" borderId="0" xfId="3" quotePrefix="1" applyNumberFormat="1" applyFont="1" applyFill="1" applyAlignment="1">
      <alignment horizontal="center" vertical="center" shrinkToFit="1"/>
    </xf>
    <xf numFmtId="43" fontId="2" fillId="0" borderId="0" xfId="6" applyFont="1" applyFill="1" applyAlignment="1">
      <alignment horizontal="right" shrinkToFit="1"/>
    </xf>
    <xf numFmtId="0" fontId="5" fillId="0" borderId="0" xfId="15" applyFont="1" applyAlignment="1">
      <alignment vertical="center"/>
    </xf>
    <xf numFmtId="43" fontId="5" fillId="0" borderId="4" xfId="3" applyFont="1" applyFill="1" applyBorder="1" applyAlignment="1">
      <alignment horizontal="center" vertical="center" shrinkToFit="1"/>
    </xf>
    <xf numFmtId="43" fontId="5" fillId="0" borderId="0" xfId="3" applyFont="1" applyFill="1" applyAlignment="1">
      <alignment horizontal="center" vertical="center" shrinkToFit="1"/>
    </xf>
    <xf numFmtId="43" fontId="5" fillId="0" borderId="0" xfId="3" applyFont="1" applyFill="1" applyAlignment="1">
      <alignment vertical="center" shrinkToFit="1"/>
    </xf>
    <xf numFmtId="190" fontId="5" fillId="0" borderId="0" xfId="3" applyNumberFormat="1" applyFont="1" applyFill="1" applyAlignment="1">
      <alignment vertical="center" shrinkToFit="1"/>
    </xf>
    <xf numFmtId="189" fontId="5" fillId="0" borderId="0" xfId="5" applyNumberFormat="1" applyFont="1" applyFill="1" applyAlignment="1">
      <alignment vertical="center"/>
    </xf>
    <xf numFmtId="188" fontId="5" fillId="0" borderId="0" xfId="5" applyFont="1" applyFill="1" applyAlignment="1">
      <alignment vertical="center"/>
    </xf>
    <xf numFmtId="190" fontId="5" fillId="0" borderId="0" xfId="3" applyNumberFormat="1" applyFont="1" applyFill="1" applyAlignment="1">
      <alignment shrinkToFit="1"/>
    </xf>
    <xf numFmtId="43" fontId="5" fillId="0" borderId="0" xfId="2" applyNumberFormat="1" applyFont="1" applyAlignment="1">
      <alignment vertical="center"/>
    </xf>
    <xf numFmtId="0" fontId="2" fillId="0" borderId="0" xfId="15" applyFont="1" applyAlignment="1">
      <alignment horizontal="center" vertical="center"/>
    </xf>
    <xf numFmtId="43" fontId="2" fillId="0" borderId="0" xfId="1" applyFont="1" applyFill="1" applyAlignment="1">
      <alignment vertical="center"/>
    </xf>
    <xf numFmtId="188" fontId="5" fillId="0" borderId="0" xfId="3" applyNumberFormat="1" applyFont="1" applyFill="1" applyAlignment="1">
      <alignment shrinkToFit="1"/>
    </xf>
    <xf numFmtId="188" fontId="2" fillId="0" borderId="0" xfId="1" quotePrefix="1" applyNumberFormat="1" applyFont="1" applyFill="1" applyBorder="1" applyAlignment="1">
      <alignment horizontal="center" shrinkToFit="1"/>
    </xf>
    <xf numFmtId="188" fontId="2" fillId="0" borderId="0" xfId="6" applyNumberFormat="1" applyFont="1" applyFill="1" applyBorder="1" applyAlignment="1">
      <alignment horizontal="right" vertical="center" shrinkToFit="1"/>
    </xf>
    <xf numFmtId="188" fontId="2" fillId="0" borderId="0" xfId="5" applyFont="1" applyFill="1" applyBorder="1" applyAlignment="1">
      <alignment horizontal="right" vertical="center" shrinkToFit="1"/>
    </xf>
    <xf numFmtId="0" fontId="5" fillId="0" borderId="0" xfId="4" applyFont="1" applyAlignment="1">
      <alignment vertical="center"/>
    </xf>
    <xf numFmtId="188" fontId="5" fillId="0" borderId="3" xfId="5" applyFont="1" applyFill="1" applyBorder="1" applyAlignment="1">
      <alignment horizontal="right" vertical="center" shrinkToFit="1"/>
    </xf>
    <xf numFmtId="0" fontId="2" fillId="0" borderId="0" xfId="4" applyFont="1" applyAlignment="1">
      <alignment vertical="center"/>
    </xf>
    <xf numFmtId="188" fontId="2" fillId="0" borderId="0" xfId="5" applyFont="1" applyFill="1" applyAlignment="1">
      <alignment shrinkToFit="1"/>
    </xf>
    <xf numFmtId="188" fontId="2" fillId="0" borderId="2" xfId="5" applyFont="1" applyFill="1" applyBorder="1" applyAlignment="1">
      <alignment shrinkToFit="1"/>
    </xf>
    <xf numFmtId="188" fontId="2" fillId="0" borderId="0" xfId="4" applyNumberFormat="1" applyFont="1" applyAlignment="1">
      <alignment shrinkToFit="1"/>
    </xf>
    <xf numFmtId="190" fontId="5" fillId="0" borderId="0" xfId="3" quotePrefix="1" applyNumberFormat="1" applyFont="1" applyFill="1" applyAlignment="1">
      <alignment horizontal="center" shrinkToFit="1"/>
    </xf>
    <xf numFmtId="49" fontId="2" fillId="0" borderId="0" xfId="4" applyNumberFormat="1" applyFont="1" applyAlignment="1">
      <alignment horizontal="left"/>
    </xf>
    <xf numFmtId="2" fontId="2" fillId="0" borderId="0" xfId="4" applyNumberFormat="1" applyFont="1" applyAlignment="1">
      <alignment horizontal="left"/>
    </xf>
    <xf numFmtId="188" fontId="2" fillId="0" borderId="0" xfId="16" applyNumberFormat="1" applyFont="1" applyAlignment="1">
      <alignment shrinkToFit="1"/>
    </xf>
    <xf numFmtId="49" fontId="2" fillId="0" borderId="0" xfId="4" applyNumberFormat="1" applyFont="1" applyAlignment="1">
      <alignment horizontal="left" indent="1"/>
    </xf>
    <xf numFmtId="188" fontId="2" fillId="0" borderId="0" xfId="3" applyNumberFormat="1" applyFont="1" applyFill="1" applyAlignment="1">
      <alignment horizontal="right" vertical="center" shrinkToFit="1"/>
    </xf>
    <xf numFmtId="49" fontId="2" fillId="0" borderId="0" xfId="4" applyNumberFormat="1" applyFont="1" applyAlignment="1">
      <alignment horizontal="left" shrinkToFit="1"/>
    </xf>
    <xf numFmtId="188" fontId="2" fillId="0" borderId="2" xfId="3" applyNumberFormat="1" applyFont="1" applyFill="1" applyBorder="1" applyAlignment="1">
      <alignment shrinkToFit="1"/>
    </xf>
    <xf numFmtId="188" fontId="2" fillId="0" borderId="2" xfId="4" applyNumberFormat="1" applyFont="1" applyBorder="1"/>
    <xf numFmtId="0" fontId="2" fillId="0" borderId="0" xfId="3" applyNumberFormat="1" applyFont="1" applyFill="1"/>
    <xf numFmtId="188" fontId="2" fillId="0" borderId="0" xfId="3" applyNumberFormat="1" applyFont="1" applyFill="1" applyBorder="1" applyAlignment="1">
      <alignment horizontal="right" vertical="center" shrinkToFit="1"/>
    </xf>
    <xf numFmtId="188" fontId="2" fillId="0" borderId="0" xfId="3" applyNumberFormat="1" applyFont="1" applyFill="1" applyBorder="1" applyAlignment="1">
      <alignment shrinkToFit="1"/>
    </xf>
    <xf numFmtId="188" fontId="2" fillId="0" borderId="2" xfId="3" applyNumberFormat="1" applyFont="1" applyFill="1" applyBorder="1" applyAlignment="1">
      <alignment horizontal="right" vertical="center" shrinkToFit="1"/>
    </xf>
    <xf numFmtId="188" fontId="5" fillId="0" borderId="0" xfId="5" applyFont="1" applyFill="1" applyAlignment="1">
      <alignment horizontal="right" vertical="center" shrinkToFit="1"/>
    </xf>
    <xf numFmtId="43" fontId="5" fillId="0" borderId="0" xfId="3" applyFont="1" applyFill="1" applyBorder="1" applyAlignment="1">
      <alignment horizontal="center"/>
    </xf>
    <xf numFmtId="190" fontId="5" fillId="0" borderId="0" xfId="3" applyNumberFormat="1" applyFont="1" applyFill="1" applyBorder="1" applyAlignment="1">
      <alignment horizontal="center"/>
    </xf>
    <xf numFmtId="0" fontId="2" fillId="0" borderId="0" xfId="4" quotePrefix="1" applyFont="1" applyAlignment="1">
      <alignment vertical="center"/>
    </xf>
    <xf numFmtId="188" fontId="5" fillId="0" borderId="4" xfId="3" applyNumberFormat="1" applyFont="1" applyFill="1" applyBorder="1" applyAlignment="1">
      <alignment shrinkToFit="1"/>
    </xf>
    <xf numFmtId="194" fontId="5" fillId="0" borderId="0" xfId="4" applyNumberFormat="1" applyFont="1"/>
    <xf numFmtId="197" fontId="5" fillId="0" borderId="0" xfId="4" applyNumberFormat="1" applyFont="1"/>
    <xf numFmtId="188" fontId="5" fillId="0" borderId="0" xfId="3" applyNumberFormat="1" applyFont="1" applyFill="1"/>
    <xf numFmtId="0" fontId="2" fillId="0" borderId="0" xfId="2" applyFont="1" applyAlignment="1">
      <alignment horizontal="center" vertical="center"/>
    </xf>
    <xf numFmtId="49" fontId="5" fillId="0" borderId="0" xfId="2" applyNumberFormat="1" applyFont="1" applyAlignment="1">
      <alignment horizontal="center"/>
    </xf>
    <xf numFmtId="49" fontId="5" fillId="0" borderId="0" xfId="2" quotePrefix="1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5" fillId="0" borderId="2" xfId="2" applyFont="1" applyBorder="1" applyAlignment="1">
      <alignment horizontal="center" vertical="center" shrinkToFit="1"/>
    </xf>
    <xf numFmtId="190" fontId="5" fillId="0" borderId="3" xfId="3" applyNumberFormat="1" applyFont="1" applyFill="1" applyBorder="1" applyAlignment="1">
      <alignment horizontal="center" vertical="center" shrinkToFit="1"/>
    </xf>
    <xf numFmtId="190" fontId="5" fillId="0" borderId="2" xfId="3" applyNumberFormat="1" applyFont="1" applyFill="1" applyBorder="1" applyAlignment="1">
      <alignment horizontal="center" vertical="center" shrinkToFit="1"/>
    </xf>
    <xf numFmtId="0" fontId="2" fillId="0" borderId="0" xfId="4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2" fillId="0" borderId="0" xfId="4" applyFont="1" applyAlignment="1">
      <alignment shrinkToFit="1"/>
    </xf>
    <xf numFmtId="0" fontId="2" fillId="0" borderId="0" xfId="4" applyFont="1" applyAlignment="1">
      <alignment horizontal="left" shrinkToFit="1"/>
    </xf>
  </cellXfs>
  <cellStyles count="36">
    <cellStyle name="Comma" xfId="1" builtinId="3"/>
    <cellStyle name="Comma 10 10" xfId="3"/>
    <cellStyle name="Comma 10 10 2" xfId="7"/>
    <cellStyle name="Comma 10 17" xfId="6"/>
    <cellStyle name="Comma 10 2 2 2" xfId="5"/>
    <cellStyle name="Comma 10 3 2" xfId="28"/>
    <cellStyle name="Comma 10 7 2 3" xfId="31"/>
    <cellStyle name="Comma 11 2 14 2" xfId="12"/>
    <cellStyle name="Comma 12 2" xfId="10"/>
    <cellStyle name="Comma 2 2 4 10" xfId="27"/>
    <cellStyle name="Comma 3 2 2" xfId="23"/>
    <cellStyle name="Comma 9 2" xfId="14"/>
    <cellStyle name="Normal" xfId="0" builtinId="0"/>
    <cellStyle name="Normal 10 3 2 2" xfId="2"/>
    <cellStyle name="Normal 10 4 2 2" xfId="22"/>
    <cellStyle name="Normal 11 12" xfId="33"/>
    <cellStyle name="Normal 110" xfId="34"/>
    <cellStyle name="Normal 12 2 2" xfId="9"/>
    <cellStyle name="Normal 12 2 2 3" xfId="11"/>
    <cellStyle name="Normal 13 2" xfId="20"/>
    <cellStyle name="Normal 16 2 3" xfId="30"/>
    <cellStyle name="Normal 2 2" xfId="21"/>
    <cellStyle name="Normal 3 15" xfId="15"/>
    <cellStyle name="Normal 5 25 2 2 2 3" xfId="32"/>
    <cellStyle name="Normal 5 25 2 2 3 2" xfId="17"/>
    <cellStyle name="Normal 5 25 2 2 3 2 2" xfId="24"/>
    <cellStyle name="Normal 8 2" xfId="18"/>
    <cellStyle name="Normal 8 2 2" xfId="25"/>
    <cellStyle name="Normal 8 2 2 2" xfId="26"/>
    <cellStyle name="Normal 8 7" xfId="19"/>
    <cellStyle name="Normal 8 9" xfId="29"/>
    <cellStyle name="Normal_งบ AFC 30 ก.ย. 51" xfId="13"/>
    <cellStyle name="Normal_งบ เอเชี่ยน 31 มี.ค. 51" xfId="4"/>
    <cellStyle name="Normal_งบการเงิน_DEM-I_Q4'52 2" xfId="8"/>
    <cellStyle name="Normal_เดวา ใบวิเคราะห์+TOP Q4'47" xfId="16"/>
    <cellStyle name="จุลภาค 4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styles" Target="styles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calcChain" Target="calcChain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204" Type="http://schemas.openxmlformats.org/officeDocument/2006/relationships/theme" Target="theme/theme1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196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78EB1731-87F5-447C-ACAC-A19468D236F6}"/>
            </a:ext>
          </a:extLst>
        </xdr:cNvPr>
        <xdr:cNvSpPr txBox="1">
          <a:spLocks noChangeArrowheads="1"/>
        </xdr:cNvSpPr>
      </xdr:nvSpPr>
      <xdr:spPr bwMode="auto">
        <a:xfrm>
          <a:off x="1584960" y="12870180"/>
          <a:ext cx="1104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7F532C34-166E-4482-B858-B34DAD59276D}"/>
            </a:ext>
          </a:extLst>
        </xdr:cNvPr>
        <xdr:cNvSpPr txBox="1">
          <a:spLocks noChangeArrowheads="1"/>
        </xdr:cNvSpPr>
      </xdr:nvSpPr>
      <xdr:spPr bwMode="auto">
        <a:xfrm>
          <a:off x="1584960" y="12870180"/>
          <a:ext cx="1104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A: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SP%20Audit\WP-Ann\ASP\Y'52\WP_I_ASP%20Y'5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%20PV%20Audit\3.%20Form\Set%20Mat%20&amp;%20MUS%20&#3591;&#3610;&#3611;&#3637;%202557\Monetary-Unit%20Sampling%20v0.5%20n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park%20Seoul\P&amp;%20L\OpModBas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V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PM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TCC\Other\Copy%20of%20Sale%20Q3-52%20(2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HYDO\SP%20AUDIT\CSP\Q4'51\DOCUME~1\GMSN~1.FSS\LOCALS~1\Temp\C.Lotus.Notes.Data\Mpi-dec05-k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Pornnimit\My%20Documents\chaam\Documents%20and%20Settings\nuttinee\My%20Documents\Clients\Westpac\October9900_nc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B883B0\Thai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CPC\Q2'52\CPC\DOCUME~1\GMSN~1.FSS\LOCALS~1\Temp\C.Lotus.Notes.Data\Mpi-dec05-kate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DAAFD89\BOA-Core%20100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B5042E\AWP_311204_EDCO_310105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TCC\10-SALE\1-SALE-255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user\Desktop\&#3591;&#3610;%20%2054-3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Users\Audit_2\AppData\Local\Microsoft\Windows\Temporary%20Internet%20Files\Low\Content.IE5\OAV4VAO5\2554\&#3619;&#3634;&#3618;&#3591;&#3634;&#3609;&#3591;&#3610;&#3585;&#3634;&#3619;&#3648;&#3591;&#3636;&#3609;%20&#3652;&#3605;&#3619;&#3617;&#3634;&#3626;%201-54%20PPL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&amp;A%20Audit\2565\1.%20SET\1.%20KOOL\SET-009%20KOOL%20Group%20Q3'65\SET-009-00%20KOOL%20Q3'65\5.%20&#3586;&#3633;&#3657;&#3609;&#3605;&#3629;&#3609;&#3626;&#3629;&#3610;&#3607;&#3634;&#3609;%20QTR\QTR%201%20TOP\TOD1%20KOOL%20Q3'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Fagor04-A3112e"/>
      <sheetName val="เงินกู้ธนชาติ"/>
      <sheetName val="M_Maincomp"/>
      <sheetName val="0100"/>
      <sheetName val="STart"/>
      <sheetName val="HH"/>
      <sheetName val="b&amp;s 1999"/>
      <sheetName val="ชื่อหุ้น"/>
      <sheetName val="BPR"/>
      <sheetName val="Sheet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  <sheetName val="MS Box"/>
      <sheetName val="MOLP C"/>
      <sheetName val="FF_4"/>
      <sheetName val="FORMC94"/>
      <sheetName val="LOOSECHKLIST"/>
      <sheetName val="Expense Summary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">
          <cell r="J6">
            <v>0</v>
          </cell>
        </row>
      </sheetData>
      <sheetData sheetId="88"/>
      <sheetData sheetId="89"/>
      <sheetData sheetId="90"/>
      <sheetData sheetId="91"/>
      <sheetData sheetId="92">
        <row r="4">
          <cell r="G4">
            <v>7136</v>
          </cell>
        </row>
      </sheetData>
      <sheetData sheetId="93"/>
      <sheetData sheetId="94"/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/>
      <sheetData sheetId="98"/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/>
      <sheetData sheetId="102"/>
      <sheetData sheetId="103">
        <row r="4">
          <cell r="G4">
            <v>7136</v>
          </cell>
        </row>
      </sheetData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43"/>
      <sheetName val="Links"/>
      <sheetName val="AFA"/>
      <sheetName val="BSI"/>
      <sheetName val="HPL"/>
      <sheetName val="DPLA"/>
      <sheetName val="U4-Recruitment"/>
      <sheetName val="BPR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PG表"/>
      <sheetName val="個品ﾘｽﾄ"/>
      <sheetName val="U-2.1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  <sheetName val="Machine2,3'04"/>
      <sheetName val="JJDHT"/>
      <sheetName val="PortSTDSave"/>
      <sheetName val="เงินกู้ธนชาติ"/>
      <sheetName val="CA"/>
      <sheetName val="FORMC94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Info"/>
      <sheetName val="cashflowcomp"/>
      <sheetName val="ADJ - RATE"/>
      <sheetName val="pa group"/>
      <sheetName val="KPI_Dict3"/>
      <sheetName val="pa_group"/>
      <sheetName val="KPI_Dict4"/>
      <sheetName val="pa_group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Header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K2"/>
      <sheetName val="TBA"/>
      <sheetName val="FF_3"/>
      <sheetName val="Header"/>
      <sheetName val="QR_4.1"/>
      <sheetName val="FS"/>
      <sheetName val="เกณฑ์การประเมินความเสี่ยง"/>
      <sheetName val="ชื่อหุ้น"/>
      <sheetName val="B&amp;S 1999"/>
      <sheetName val="FF-1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BPR"/>
      <sheetName val="Links"/>
      <sheetName val="Deferred Charge"/>
      <sheetName val="FF_2"/>
      <sheetName val="IFS"/>
      <sheetName val="UF"/>
      <sheetName val="FORMC94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Seagate _share_in_units"/>
      <sheetName val="db"/>
      <sheetName val="REPORT"/>
      <sheetName val="TB_55(6M)"/>
      <sheetName val="TMS2000"/>
      <sheetName val="U-2.1"/>
      <sheetName val="group"/>
      <sheetName val="Invoice"/>
      <sheetName val="Customize Your Loan Manager"/>
      <sheetName val="IBA &lt;O3&gt;"/>
      <sheetName val="Loan Amortization Table"/>
      <sheetName val="個品ﾘｽﾄ"/>
      <sheetName val="UPG表"/>
      <sheetName val="Sale 0502"/>
      <sheetName val="gl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AFA"/>
      <sheetName val="gl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0100"/>
      <sheetName val="JAN"/>
      <sheetName val="งบกำไรฯ_48(1)"/>
      <sheetName val="ADJ - RATE"/>
      <sheetName val="D"/>
      <sheetName val="STATEMENT"/>
      <sheetName val="อัตรามรณะ"/>
      <sheetName val="feature"/>
      <sheetName val="B131 "/>
      <sheetName val="FSA"/>
      <sheetName val="TB_55(6M)"/>
      <sheetName val="P&amp;L"/>
      <sheetName val="10-1 Media"/>
      <sheetName val="10-cut"/>
      <sheetName val="BPR"/>
      <sheetName val="Sheet1"/>
      <sheetName val="Interim --&gt; Top"/>
      <sheetName val="FF_2"/>
      <sheetName val="FF_3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Weights"/>
      <sheetName val="Machine2,3'04"/>
      <sheetName val="FF_21_a_"/>
      <sheetName val="Company Info"/>
      <sheetName val="CA Comp"/>
      <sheetName val="BAL42"/>
      <sheetName val="สำนักงาน"/>
      <sheetName val="U4-Recruitment"/>
      <sheetName val="addl cost"/>
      <sheetName val="accumdeprn"/>
      <sheetName val="tax-ss"/>
      <sheetName val="BSI"/>
      <sheetName val="StandingData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Master"/>
      <sheetName val="BALANCE SHEET"/>
      <sheetName val="PROFIT(LOSS)"/>
      <sheetName val="WLS"/>
      <sheetName val="LEASEHOLD"/>
      <sheetName val="Purchase Order"/>
      <sheetName val="Customize Your Purchase Order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Age311299TAS"/>
      <sheetName val="TASintDec00"/>
      <sheetName val="P4DDBFTAS"/>
      <sheetName val="JAN"/>
      <sheetName val="CF"/>
      <sheetName val="new product"/>
      <sheetName val="INVEN-SHT"/>
      <sheetName val="BOM"/>
      <sheetName val="TermLoans"/>
      <sheetName val="NTM2000"/>
      <sheetName val="NTM2001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SCB 1 - Current"/>
      <sheetName val="SCB 2 - Current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BPR"/>
      <sheetName val="เงินกู้ธนชาติ"/>
      <sheetName val="ชื่อหุ้น"/>
      <sheetName val="B&amp;S 1999"/>
      <sheetName val="Links"/>
      <sheetName val="AM_COST"/>
      <sheetName val="bblยังไม่จ่าย"/>
      <sheetName val="FS"/>
      <sheetName val="gl"/>
      <sheetName val="10-1 Media"/>
      <sheetName val="10-cut"/>
      <sheetName val="Stock Aging"/>
      <sheetName val="HP"/>
      <sheetName val="PortSTDSave"/>
      <sheetName val="ภาคการขายโฆษณาNBT_ALL"/>
      <sheetName val="ภาคการขายวิศวกรรม_Weekly"/>
      <sheetName val="ภาคการขายโฆษณาNBT_Weekly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_Lookup"/>
      <sheetName val="Sale 0404"/>
      <sheetName val="Scoping"/>
      <sheetName val="AA-1"/>
      <sheetName val="RSS9801"/>
      <sheetName val="11922"/>
      <sheetName val="K2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  <sheetName val="C 1"/>
      <sheetName val="Expense Summary"/>
      <sheetName val="RATE"/>
      <sheetName val="FF_2"/>
      <sheetName val="FORMC94"/>
      <sheetName val="AFA"/>
      <sheetName val="Raw Material"/>
      <sheetName val="LOOSECHKLIST"/>
      <sheetName val="TBA"/>
      <sheetName val="Age311299TAS"/>
      <sheetName val="TASintDec00"/>
      <sheetName val="P4DDBFTAS"/>
      <sheetName val="ประมาณการ"/>
      <sheetName val="อุปกรณ์ a2.1704.5"/>
      <sheetName val="1704.1-อุปกรณ์ a1"/>
      <sheetName val="AssetStatus"/>
      <sheetName val="AssetType"/>
      <sheetName val="License BOI"/>
      <sheetName val="Asset Class"/>
      <sheetName val="Depre. Key"/>
      <sheetName val="feature"/>
      <sheetName val="K-5"/>
      <sheetName val="CPF_Eqty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pa_group2"/>
      <sheetName val="pa_group3"/>
      <sheetName val="U-2.1"/>
      <sheetName val="cost4-47"/>
      <sheetName val="Adj&amp;Rje(Z820) 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Trial Balance"/>
      <sheetName val="TrialBalance Q3-2002"/>
      <sheetName val="SCB 1 - Current"/>
      <sheetName val="SCB 2 - Current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  <sheetName val="U"/>
      <sheetName val="descriptio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個品ﾘｽﾄ"/>
      <sheetName val="Seagate _share_in_units"/>
      <sheetName val="AFA"/>
      <sheetName val="SAME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計画値"/>
      <sheetName val="Details"/>
      <sheetName val="TrialBalance Q3-2002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Age311299TESP"/>
      <sheetName val="P4DDBFTESP"/>
      <sheetName val="IntDec00TespM&amp;B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FF-1"/>
      <sheetName val="Age311299TAS"/>
      <sheetName val="TASintDec00"/>
      <sheetName val="P4DDBFTAS"/>
      <sheetName val="TMS2000"/>
      <sheetName val="AM_COST"/>
      <sheetName val="GIVTR00P"/>
      <sheetName val="Sale0406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B131 "/>
      <sheetName val=""/>
      <sheetName val="QR_4.1"/>
      <sheetName val="FF-3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  <sheetName val="bblยังไม่จ่าย"/>
      <sheetName val="CA Sheet"/>
      <sheetName val="ADJ - RATE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非固内訳"/>
      <sheetName val="Expense Summary"/>
      <sheetName val="July2007"/>
      <sheetName val="SUMMARY"/>
      <sheetName val="AA-1"/>
      <sheetName val="RSS9801"/>
      <sheetName val="CRA-Detail"/>
      <sheetName val="StandingData"/>
      <sheetName val="สรุป"/>
      <sheetName val="DPLA"/>
      <sheetName val="U"/>
      <sheetName val="Register Cal Mar_04_July_05 "/>
      <sheetName val="LC _ TR Listing"/>
      <sheetName val="db"/>
      <sheetName val="REPOR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Age311299TESP"/>
      <sheetName val="P4DDBFTESP"/>
      <sheetName val="IntDec00TespM&amp;B"/>
      <sheetName val="AFA"/>
      <sheetName val="Details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name"/>
      <sheetName val="M_Maincomp"/>
      <sheetName val="Cash Flow"/>
      <sheetName val="Financial Summary"/>
      <sheetName val="Cost centre expenditure"/>
      <sheetName val="10"/>
      <sheetName val="U-2.1"/>
      <sheetName val="LTX"/>
      <sheetName val="สรุป"/>
      <sheetName val="งบทดลองปภพ 4-47"/>
      <sheetName val="Order_Nov_w45"/>
      <sheetName val="FF_4"/>
      <sheetName val="11922"/>
      <sheetName val="Expense Summary"/>
      <sheetName val="TO - SP"/>
      <sheetName val="Asset Valuation_Change"/>
      <sheetName val="เกณฑ์การประเมินความเสี่ยง"/>
      <sheetName val="Seagate _share_in_units"/>
      <sheetName val="ADJ - RATE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PLA"/>
      <sheetName val="NewIndex "/>
      <sheetName val="สรุปรวม"/>
      <sheetName val="data"/>
      <sheetName val="Co info"/>
      <sheetName val="cost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STart"/>
      <sheetName val="TB SAP"/>
      <sheetName val="Interim --&gt; Top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FS"/>
      <sheetName val="New Item"/>
      <sheetName val="Sale 0401"/>
      <sheetName val="ภาคการขายวิศวกรรม"/>
      <sheetName val="BS"/>
      <sheetName val="CRA-Detail"/>
      <sheetName val="PortSTDSave"/>
      <sheetName val="Sampling"/>
      <sheetName val="3 P&amp;L "/>
      <sheetName val="SAME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29">
          <cell r="C29">
            <v>0</v>
          </cell>
        </row>
      </sheetData>
      <sheetData sheetId="168">
        <row r="29">
          <cell r="C29">
            <v>0</v>
          </cell>
        </row>
      </sheetData>
      <sheetData sheetId="169">
        <row r="29">
          <cell r="C29">
            <v>0</v>
          </cell>
        </row>
      </sheetData>
      <sheetData sheetId="170">
        <row r="29">
          <cell r="C29">
            <v>0</v>
          </cell>
        </row>
      </sheetData>
      <sheetData sheetId="171">
        <row r="29">
          <cell r="C29">
            <v>0</v>
          </cell>
        </row>
      </sheetData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FS"/>
      <sheetName val="RSS9801"/>
      <sheetName val="FORMC94"/>
      <sheetName val="เงินกู้ธนชาติ"/>
      <sheetName val="REPORT"/>
      <sheetName val="Actual-Monthly"/>
      <sheetName val="AssetStatus"/>
      <sheetName val="AssetType"/>
      <sheetName val="License BOI"/>
      <sheetName val="Asset Class"/>
      <sheetName val="Depre. Key"/>
      <sheetName val="FF_6"/>
      <sheetName val="data"/>
      <sheetName val="STart"/>
      <sheetName val="Stock Aging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B"/>
      <sheetName val="FSA"/>
      <sheetName val="TMS2000"/>
      <sheetName val="Age311299TAS"/>
      <sheetName val="TASintDec00"/>
      <sheetName val="P4DDBFTAS"/>
      <sheetName val="description"/>
      <sheetName val="BPR"/>
      <sheetName val="A"/>
      <sheetName val="C-6-ss"/>
      <sheetName val="U"/>
      <sheetName val="AA-1"/>
      <sheetName val="JAN"/>
      <sheetName val="200-110"/>
      <sheetName val="Sampling"/>
      <sheetName val="ชื่อหุ้น"/>
      <sheetName val="B&amp;S 1999"/>
      <sheetName val="K2"/>
      <sheetName val="gl"/>
      <sheetName val="SAP"/>
      <sheetName val="SUMTAXCOM00CY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Seagate _share_in_units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Co info"/>
      <sheetName val="BAL42"/>
      <sheetName val="ผ้าสำเร็จ"/>
      <sheetName val="10"/>
      <sheetName val="สำนักงาน"/>
      <sheetName val="FF-3"/>
      <sheetName val="U-2.1"/>
      <sheetName val="DPLA"/>
      <sheetName val="Info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_4"/>
      <sheetName val="FF-1"/>
      <sheetName val="C 1"/>
      <sheetName val="Age311299TAS"/>
      <sheetName val="TASintDec00"/>
      <sheetName val="P4DDBFTAS"/>
      <sheetName val="StandingData"/>
      <sheetName val="Cash Flow"/>
      <sheetName val="Financial Summary"/>
      <sheetName val="Comp2001"/>
      <sheetName val="Non-Statistical Sampling Master"/>
      <sheetName val="Two Step Revenue Testing Master"/>
      <sheetName val="Global Data"/>
      <sheetName val="STart"/>
      <sheetName val="AM_COST"/>
      <sheetName val="FF_6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MS Box"/>
      <sheetName val="CA Sheet"/>
      <sheetName val="SCB 1 - Current"/>
      <sheetName val="SCB 2 - Current"/>
      <sheetName val="Details"/>
      <sheetName val="DEP12"/>
      <sheetName val="FORMC94"/>
      <sheetName val="bblยังไม่จ่าย"/>
      <sheetName val="Expense Summary"/>
      <sheetName val="เงินกู้ธนชาติ"/>
      <sheetName val="M_Maincomp"/>
      <sheetName val="Menu"/>
      <sheetName val="PL"/>
      <sheetName val="A"/>
      <sheetName val="REPORT"/>
      <sheetName val="C-6-ss"/>
      <sheetName val="TMS2000"/>
      <sheetName val="total"/>
      <sheetName val="name"/>
      <sheetName val="Co info"/>
      <sheetName val="Scoping"/>
      <sheetName val="BPR"/>
      <sheetName val="Links"/>
      <sheetName val="FSA"/>
      <sheetName val="gl"/>
      <sheetName val="สรุป"/>
      <sheetName val="BAL42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"/>
      <sheetName val="FF_2 _1_"/>
      <sheetName val="FF_3"/>
      <sheetName val="HH"/>
      <sheetName val="Rates"/>
      <sheetName val="LTX"/>
      <sheetName val="2006_1_"/>
      <sheetName val="July2007"/>
      <sheetName val="2006_2_"/>
      <sheetName val="SAP"/>
      <sheetName val="ผ้าสำเร็จ"/>
      <sheetName val="ตั๋วเงินรับ"/>
      <sheetName val="data"/>
      <sheetName val="LOOSECHKLIST"/>
      <sheetName val="QR_4.1"/>
      <sheetName val="SUMTAXCOM00CY"/>
      <sheetName val="ชื่อหุ้น"/>
      <sheetName val="B&amp;S 1999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NewIndex "/>
      <sheetName val="Sheet1"/>
      <sheetName val="cost4-47"/>
      <sheetName val="Sampling"/>
      <sheetName val="PortSTDSave"/>
      <sheetName val="งบกำไรฯ_48(1)"/>
      <sheetName val="db"/>
      <sheetName val="boq"/>
      <sheetName val="200-110"/>
      <sheetName val="Group"/>
      <sheetName val="Newspaper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MS Box"/>
      <sheetName val="GL"/>
      <sheetName val="SAP"/>
      <sheetName val="M_Maincomp"/>
      <sheetName val="C 1"/>
      <sheetName val="Sheet1"/>
      <sheetName val="AFA"/>
      <sheetName val="ชื่อหุ้น"/>
      <sheetName val="B&amp;S 1999"/>
      <sheetName val="Val_Ind"/>
      <sheetName val="10"/>
      <sheetName val="3 P&amp;L "/>
      <sheetName val="สำนักงาน"/>
      <sheetName val="2006_1_"/>
      <sheetName val="2006(1)"/>
      <sheetName val="2006_2_"/>
      <sheetName val="July2007"/>
      <sheetName val="2006(2)"/>
      <sheetName val="PAYROLL"/>
      <sheetName val="FORMC94"/>
      <sheetName val="ผ้าสำเร็จ"/>
      <sheetName val="TBA"/>
      <sheetName val="งบทดลอง - ต.ค.2547"/>
      <sheetName val="Asset &amp; Liability"/>
      <sheetName val="Net asset value"/>
      <sheetName val="description"/>
      <sheetName val="Expense Summary"/>
      <sheetName val="CA Sheet"/>
      <sheetName val="ABR P&amp;L"/>
      <sheetName val="PLmth "/>
      <sheetName val="PL"/>
      <sheetName val="เงินกู้ธนชาติ"/>
      <sheetName val="SAME"/>
      <sheetName val="BAL42"/>
      <sheetName val="StandingData"/>
      <sheetName val="B"/>
      <sheetName val="FSA"/>
      <sheetName val="_2__xls__2__xls_COV"/>
      <sheetName val="Sale0311"/>
      <sheetName val="0100"/>
      <sheetName val="E"/>
      <sheetName val="B- 1"/>
      <sheetName val="BS"/>
      <sheetName val="D05C6750-12"/>
      <sheetName val="FF_2 _1_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CODE,NAME"/>
      <sheetName val="1 LeadSchedule"/>
      <sheetName val="Scoping"/>
      <sheetName val="J2"/>
      <sheetName val="feature"/>
      <sheetName val="TO_-_SP"/>
      <sheetName val="B131 "/>
      <sheetName val="J1"/>
      <sheetName val="FS"/>
      <sheetName val="Order_Nov_w45"/>
      <sheetName val="สรุป"/>
      <sheetName val="db"/>
      <sheetName val="REPORT"/>
      <sheetName val="AssetStatus"/>
      <sheetName val="AssetType"/>
      <sheetName val="License BOI"/>
      <sheetName val="Asset Class"/>
      <sheetName val="Depre. Key"/>
      <sheetName val="ประมาณการ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1">
          <cell r="E11" t="str">
            <v>Jan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BSI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0100"/>
      <sheetName val="SPARES"/>
      <sheetName val="Trial Balance"/>
      <sheetName val="PL_A05 APA Input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สำนักงาน"/>
      <sheetName val="5) Parameters"/>
      <sheetName val="PortSTDSave"/>
      <sheetName val="Sheet1"/>
      <sheetName val="_Lookup"/>
      <sheetName val="Co info"/>
      <sheetName val="db"/>
      <sheetName val="U"/>
      <sheetName val="3 P&amp;L "/>
      <sheetName val="TBA"/>
      <sheetName val="ADJ - RATE"/>
      <sheetName val="SAME"/>
      <sheetName val="Code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PL_A05 APA Input"/>
      <sheetName val="CST1198"/>
      <sheetName val="CA Sheet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Expense Summary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BPR"/>
      <sheetName val="AFA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สำนักงาน"/>
      <sheetName val="AA-1"/>
      <sheetName val="Actual-Monthly"/>
      <sheetName val="Actual-ＹＴＤ"/>
      <sheetName val="Budget-Monthly"/>
      <sheetName val="Budget-YTD"/>
      <sheetName val="Sheet1"/>
      <sheetName val="M_Maincomp"/>
      <sheetName val="N"/>
      <sheetName val="5 Analysis"/>
      <sheetName val="DPLA"/>
      <sheetName val="GL"/>
      <sheetName val="FS"/>
      <sheetName val="FF_4"/>
      <sheetName val="Code1"/>
      <sheetName val="Order_Nov_w45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BGT97STAFF"/>
      <sheetName val="Data 2"/>
      <sheetName val="FORMC94"/>
      <sheetName val="BSI"/>
      <sheetName val="PortSTDSave"/>
      <sheetName val="_2__xls__2__xls_COV"/>
      <sheetName val="Co info"/>
      <sheetName val="Cash Flow"/>
      <sheetName val="Financial Summary"/>
      <sheetName val="Company Info"/>
      <sheetName val="CA Comp"/>
      <sheetName val="Expense Summary"/>
      <sheetName val="FF_2"/>
      <sheetName val="_Lookup"/>
      <sheetName val="SCB 2 - Current"/>
      <sheetName val="CPF_Eqty"/>
      <sheetName val="cal (2)"/>
      <sheetName val="Invoice"/>
      <sheetName val="Seagate _share_in_units"/>
      <sheetName val="FSA"/>
      <sheetName val="PL"/>
      <sheetName val="SCB 1 - Current"/>
      <sheetName val="Details"/>
      <sheetName val="10"/>
      <sheetName val="FF_6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RATE"/>
      <sheetName val="#Lookup"/>
      <sheetName val="currency"/>
      <sheetName val="Sale0311"/>
      <sheetName val="data"/>
      <sheetName val="CA Sheet"/>
      <sheetName val="Location"/>
      <sheetName val="FF-4"/>
      <sheetName val="C 1"/>
      <sheetName val="FF-2 (1)"/>
      <sheetName val="InventTableModule_1-1"/>
      <sheetName val="List"/>
      <sheetName val="addl cost"/>
      <sheetName val="accumdeprn"/>
      <sheetName val="Group"/>
      <sheetName val="GIVTR00P"/>
      <sheetName val="อัตราค่าบรรทุก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FF_4"/>
      <sheetName val="gl"/>
      <sheetName val="BPR"/>
      <sheetName val="CRA-Detail"/>
      <sheetName val="PL"/>
      <sheetName val="Order_Nov_w45"/>
      <sheetName val="AFA"/>
      <sheetName val="FF-3"/>
      <sheetName val="PLN Mat Shenton"/>
      <sheetName val="MTL 2 กำหนดสาระสำคัญของ Shenton"/>
      <sheetName val="Trial Balance"/>
      <sheetName val="PL_A05 APA Input"/>
      <sheetName val="Sampling"/>
      <sheetName val="Sheet1"/>
      <sheetName val="สรุป"/>
      <sheetName val="description"/>
      <sheetName val="RSS9801"/>
      <sheetName val="Menu"/>
      <sheetName val="Actual-Monthly"/>
      <sheetName val="bblยังไม่จ่าย"/>
      <sheetName val="LE1(act3mth)"/>
      <sheetName val="B"/>
      <sheetName val="FF_2 _1_"/>
      <sheetName val="สำนักงาน"/>
      <sheetName val="addl cost"/>
      <sheetName val="accumdeprn"/>
      <sheetName val="cal (2)"/>
      <sheetName val="FF-1"/>
      <sheetName val="QR_4.1"/>
      <sheetName val="DPLA"/>
      <sheetName val="วงเครดิต 3"/>
      <sheetName val="Newspaper"/>
      <sheetName val="SCB 1 - Current"/>
      <sheetName val="SCB 2 - Current"/>
      <sheetName val="Details"/>
      <sheetName val="AssetStatus"/>
      <sheetName val="AssetType"/>
      <sheetName val="License BOI"/>
      <sheetName val="Asset Class"/>
      <sheetName val="Depre. Key"/>
      <sheetName val="Interim --&gt; Top"/>
      <sheetName val="K2"/>
      <sheetName val="C 1"/>
      <sheetName val="CBO0497"/>
      <sheetName val="FF_3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FF_6"/>
      <sheetName val="INFO"/>
      <sheetName val="DEP12"/>
      <sheetName val="GIVTR00P"/>
      <sheetName val="ชื่อหุ้น"/>
      <sheetName val="B&amp;S 1999"/>
      <sheetName val="LOOSECHKLIST"/>
      <sheetName val="Deferred Charge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#Lookup"/>
      <sheetName val="InventTableModule_1-1"/>
      <sheetName val="FS"/>
      <sheetName val="FORMC94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FF-3"/>
      <sheetName val="Actual-Monthly"/>
      <sheetName val="CA Sheet"/>
      <sheetName val="_Lookup"/>
      <sheetName val="SCB 2 - Current"/>
      <sheetName val="10"/>
      <sheetName val="#Lookup"/>
      <sheetName val="InventTableModule_1-1"/>
      <sheetName val="Sampling"/>
      <sheetName val="PAYROLL"/>
      <sheetName val="Reimbursements"/>
      <sheetName val="5 Analysis"/>
      <sheetName val="MS Box"/>
      <sheetName val="ผ้าสำเร็จ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UPG表"/>
      <sheetName val="3rd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  <sheetName val="1 LeadSchedule"/>
      <sheetName val="Energy(update)"/>
      <sheetName val="REPORT"/>
      <sheetName val="B"/>
      <sheetName val="FF_2 _1_"/>
      <sheetName val="RSS9801"/>
      <sheetName val="Sale 0407"/>
      <sheetName val="0100"/>
      <sheetName val="K2"/>
      <sheetName val="FS"/>
      <sheetName val="Expense Summary"/>
      <sheetName val="SPA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M_Maincomp"/>
      <sheetName val="TBA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MFA"/>
      <sheetName val="110"/>
      <sheetName val="A"/>
      <sheetName val="INFO"/>
      <sheetName val="Order_Oct_w40"/>
      <sheetName val="Order_Oct_w41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QR_4.1"/>
      <sheetName val="Expense Summary"/>
      <sheetName val="Actual-Monthly"/>
      <sheetName val="Actual-ＹＴＤ"/>
      <sheetName val="db"/>
      <sheetName val="AA-1"/>
      <sheetName val="REPORT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FSA"/>
      <sheetName val="GL CB"/>
      <sheetName val="GL M"/>
      <sheetName val="B"/>
      <sheetName val="FF_2 _1_"/>
      <sheetName val="สำนักงาน"/>
      <sheetName val="CA Sheet"/>
      <sheetName val="BS"/>
      <sheetName val="B_Sheet"/>
      <sheetName val="BPR-Bloom"/>
      <sheetName val="FORMC94"/>
      <sheetName val="FF-1"/>
      <sheetName val="Weights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CRA-Detai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  <sheetName val="AssetStatus"/>
      <sheetName val="AssetType"/>
      <sheetName val="License BOI"/>
      <sheetName val="Asset Class"/>
      <sheetName val="Depre. Key"/>
      <sheetName val="note_defect"/>
      <sheetName val="PortSTDSave"/>
      <sheetName val="#Lookup"/>
      <sheetName val="Details"/>
      <sheetName val="New Item"/>
      <sheetName val="สำนักงาน"/>
      <sheetName val="2006_1_"/>
      <sheetName val="July2007"/>
      <sheetName val="2006_2_"/>
      <sheetName val="data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สรุป"/>
      <sheetName val="AFA"/>
      <sheetName val="PL"/>
      <sheetName val="bblยังไม่จ่าย"/>
      <sheetName val="FF-1"/>
      <sheetName val="FSA"/>
      <sheetName val="C 1"/>
      <sheetName val="BSI"/>
      <sheetName val="BAL42"/>
      <sheetName val="_Lookup"/>
      <sheetName val="BPR"/>
      <sheetName val="data"/>
      <sheetName val="MFA"/>
      <sheetName val="cal (2)"/>
      <sheetName val="Vat7% ภายในเดือน_Junต้นฉบับ"/>
      <sheetName val="5 Analysis"/>
      <sheetName val="QR_4.1"/>
      <sheetName val="gl"/>
      <sheetName val="CA Sheet"/>
      <sheetName val="Standing Data"/>
      <sheetName val="สำนักงาน"/>
      <sheetName val="CRA-Detail"/>
      <sheetName val="DPLA"/>
      <sheetName val="TMS2000"/>
      <sheetName val="U-2.1"/>
      <sheetName val="FF_6"/>
      <sheetName val="B"/>
      <sheetName val="Interim --&gt; Top"/>
      <sheetName val="HP"/>
      <sheetName val="addl cost"/>
      <sheetName val="accumdeprn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ornado 4.7 Component List"/>
      <sheetName val="N"/>
      <sheetName val="TrialBalance Q3-2002"/>
      <sheetName val="ADJ - RATE"/>
      <sheetName val="Age311299TESP"/>
      <sheetName val="P4DDBFTESP"/>
      <sheetName val="IntDec00TespM&amp;B"/>
      <sheetName val="Code1"/>
      <sheetName val="Conso"/>
      <sheetName val="Write off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RATE"/>
      <sheetName val="IFS"/>
      <sheetName val="UF"/>
      <sheetName val="J2"/>
      <sheetName val="J1"/>
      <sheetName val="description"/>
      <sheetName val="D"/>
      <sheetName val="Co info"/>
      <sheetName val="AA-1"/>
      <sheetName val="AM_COST"/>
      <sheetName val="Assumptions"/>
      <sheetName val="2005 - Net Profit by Month"/>
      <sheetName val="Cash Projection"/>
      <sheetName val="Appx B"/>
      <sheetName val="CODE"/>
      <sheetName val="SKA"/>
      <sheetName val="เครื่องมือ"/>
      <sheetName val="tax-ss"/>
      <sheetName val="Data 2"/>
      <sheetName val="FORMC94"/>
      <sheetName val="Deferred Charge"/>
      <sheetName val="RSS9801"/>
      <sheetName val="Tornado 2.2 Component List"/>
      <sheetName val="FF-6"/>
      <sheetName val="total"/>
      <sheetName val="currency"/>
      <sheetName val="1120"/>
      <sheetName val="SCIB_Proforma"/>
      <sheetName val="SCIB_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cal (2)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Machine2,3'04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เงินกู้ธนชาติ"/>
      <sheetName val="FF_3"/>
      <sheetName val="CODE,NAME"/>
      <sheetName val="Actual-Monthly"/>
      <sheetName val="LE1(act3mth)"/>
      <sheetName val="TB_55(6M)"/>
      <sheetName val="A"/>
      <sheetName val="RSS9801"/>
      <sheetName val="Energy(update)"/>
      <sheetName val="Invoice"/>
      <sheetName val="FORMC94"/>
      <sheetName val="group"/>
      <sheetName val="C 1"/>
      <sheetName val="Adj&amp;Rje(Z820) 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cc 196 (SYS) (2)"/>
      <sheetName val="BAL42"/>
      <sheetName val="part-import"/>
      <sheetName val="part-local"/>
      <sheetName val="B_Sheet"/>
      <sheetName val="Notes"/>
      <sheetName val="P&amp;L"/>
      <sheetName val="TBal"/>
      <sheetName val="FF_2"/>
      <sheetName val="อัตราค่าบรรทุก"/>
      <sheetName val="Sampling"/>
      <sheetName val="InventTableModule_1-1"/>
      <sheetName val="Deferred Charge"/>
      <sheetName val="TBA"/>
      <sheetName val="Info"/>
      <sheetName val="PortSTDSave"/>
      <sheetName val="2006_1_"/>
      <sheetName val="2006_2_"/>
      <sheetName val="July2007"/>
      <sheetName val="FF-2 (1)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  <sheetName val="Menu"/>
      <sheetName val="Interim --&gt; Top"/>
      <sheetName val="Trial Balance"/>
      <sheetName val="Sheet1"/>
      <sheetName val="_Lookup"/>
      <sheetName val="SCB 1 - Current"/>
      <sheetName val="SCB 2 - Current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BGT97STAFF"/>
      <sheetName val="Details"/>
      <sheetName val="10-1 Media"/>
      <sheetName val="10-cut"/>
      <sheetName val="Seagate _share_in_units"/>
      <sheetName val="RATE"/>
      <sheetName val="note_defect"/>
      <sheetName val="C 1"/>
      <sheetName val="Info"/>
      <sheetName val="description"/>
      <sheetName val="tax-ss"/>
      <sheetName val="งบกำไรฯ_48(1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 refreshError="1"/>
      <sheetData sheetId="59">
        <row r="10">
          <cell r="E10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FF-3"/>
      <sheetName val="200-110"/>
      <sheetName val="Pcacom2001"/>
      <sheetName val="M_Maincomp"/>
      <sheetName val="STATEMENT"/>
      <sheetName val="Expense Summary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CA"/>
      <sheetName val="สรุป"/>
      <sheetName val="เงินกู้ธนชาติ"/>
      <sheetName val="bblยังไม่จ่าย"/>
      <sheetName val="gl"/>
      <sheetName val="DPLA"/>
      <sheetName val="TMS2000"/>
      <sheetName val="FF_21_a_"/>
      <sheetName val="Sheet1"/>
      <sheetName val="PL"/>
      <sheetName val="MS Box"/>
      <sheetName val="AA-1"/>
      <sheetName val="FF_4"/>
      <sheetName val="0100"/>
      <sheetName val="B_Sheet"/>
      <sheetName val="Notes"/>
      <sheetName val="P&amp;L"/>
      <sheetName val="TB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Deferred Charge"/>
      <sheetName val="FF_2"/>
      <sheetName val="FF_2 _1_"/>
      <sheetName val="Interim --&gt; Top"/>
      <sheetName val="C 1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note_defect"/>
      <sheetName val="BS"/>
      <sheetName val="ผ้าสำเร็จ"/>
      <sheetName val="ปัจจุบัน "/>
      <sheetName val="AF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CRA-Detail"/>
      <sheetName val="U2.2"/>
      <sheetName val="New Item"/>
      <sheetName val="TrialBalance Q3-2002"/>
      <sheetName val="10-1 Media"/>
      <sheetName val="10-cut"/>
      <sheetName val="Tornado 4.7 Component List"/>
      <sheetName val="Tornado 2.2 Component List"/>
      <sheetName val="Actual-ＹＴＤ"/>
      <sheetName val="Budget-Monthly"/>
      <sheetName val="Budget-YTD"/>
      <sheetName val="Trial Balance"/>
      <sheetName val="61 HR"/>
      <sheetName val="65 FINANCE"/>
      <sheetName val="FF-4"/>
      <sheetName val="Cash Flow"/>
      <sheetName val="Financial Summary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สำนักงาน"/>
      <sheetName val="#Lookup"/>
      <sheetName val="Pnl-10"/>
      <sheetName val="20"/>
      <sheetName val="30"/>
      <sheetName val="70"/>
      <sheetName val="Seagate _share_in_units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CST1198"/>
      <sheetName val="group"/>
      <sheetName val="Code1"/>
      <sheetName val="GL CB"/>
      <sheetName val="GL M"/>
      <sheetName val="Menu"/>
      <sheetName val="วงเครดิต 3"/>
      <sheetName val="FF-2 (1)"/>
      <sheetName val="2006_1_"/>
      <sheetName val="2006(1)"/>
      <sheetName val="2006_2_"/>
      <sheetName val="2006(2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QR_4.1"/>
      <sheetName val="B_Sheet"/>
      <sheetName val="Details"/>
      <sheetName val="boq"/>
      <sheetName val="Notes"/>
      <sheetName val="P&amp;L"/>
      <sheetName val="TBal"/>
      <sheetName val="B"/>
      <sheetName val="FF_2 _1_"/>
      <sheetName val="MS Box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2"/>
      <sheetName val="FORMC94"/>
      <sheetName val="addl cost"/>
      <sheetName val="accumdeprn"/>
      <sheetName val="Sampling"/>
      <sheetName val="5 Analysis"/>
      <sheetName val="FF-2"/>
      <sheetName val="K2"/>
      <sheetName val="name"/>
      <sheetName val="AA-1"/>
      <sheetName val="Header"/>
      <sheetName val="สรุป"/>
      <sheetName val="Sheet1"/>
      <sheetName val="data"/>
      <sheetName val="Actual-Monthly"/>
      <sheetName val="Actual-ＹＴＤ"/>
      <sheetName val="Budget-Monthly"/>
      <sheetName val="Budget-YTD"/>
      <sheetName val="FSA"/>
      <sheetName val="11922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สำนักงาน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Interim --&gt; Top"/>
      <sheetName val="Sheet3"/>
      <sheetName val="GIVTR00P"/>
      <sheetName val="N"/>
      <sheetName val="FF-2 (1)"/>
      <sheetName val="CODE,NAME"/>
      <sheetName val="BS"/>
      <sheetName val="Scoping"/>
      <sheetName val="FF_3"/>
      <sheetName val="SAP"/>
      <sheetName val="2006_1_"/>
      <sheetName val="July2007"/>
      <sheetName val="2006_2_"/>
      <sheetName val="เงินกู้ธนชาติ"/>
      <sheetName val="FF_6"/>
      <sheetName val="PL_A05 APA Input"/>
      <sheetName val="LOOSECHKLIST"/>
      <sheetName val="Data 2"/>
      <sheetName val="Linkage Quote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ompany Info"/>
      <sheetName val="CA Comp"/>
      <sheetName val="note_defect"/>
      <sheetName val="CST1198"/>
      <sheetName val="IRR Sensitivities"/>
      <sheetName val="sen"/>
      <sheetName val="choic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GT97STAFF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Job List1"/>
      <sheetName val="F-5"/>
      <sheetName val="Cum.91-93"/>
      <sheetName val="FF-1"/>
      <sheetName val="Dec 94"/>
      <sheetName val="Cost centre expenditure"/>
      <sheetName val="description"/>
      <sheetName val="group"/>
      <sheetName val="List"/>
      <sheetName val="SCIB_Proforma"/>
      <sheetName val="SCIB_Data"/>
      <sheetName val="SKA"/>
      <sheetName val="3 P&amp;L "/>
      <sheetName val="212"/>
      <sheetName val="U2.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Seagate _share_in_units"/>
      <sheetName val="data"/>
      <sheetName val="Company Info"/>
      <sheetName val="CA Comp"/>
      <sheetName val="cal (2)"/>
      <sheetName val="0100"/>
      <sheetName val="FORMC94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สรุป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#Lookup"/>
      <sheetName val="InventTableModule_1-1"/>
      <sheetName val="0100"/>
      <sheetName val="Energy(update)"/>
      <sheetName val="U"/>
      <sheetName val="QR_4.1"/>
      <sheetName val="Adj&amp;Rje(Z820) "/>
      <sheetName val="PL"/>
      <sheetName val="MFA"/>
      <sheetName val="Standing data"/>
      <sheetName val="PortSTDSave"/>
      <sheetName val="ชื่อหุ้น"/>
      <sheetName val="B&amp;S 1999"/>
      <sheetName val="name"/>
      <sheetName val="RATE"/>
      <sheetName val="1 LeadSchedul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AFA"/>
      <sheetName val="DPLA"/>
      <sheetName val="F-5"/>
      <sheetName val="Code1"/>
      <sheetName val="Cash Flow"/>
      <sheetName val="Financial Summary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Seagate _share_in_units"/>
      <sheetName val="計画値"/>
      <sheetName val="อัตราค่าบรรทุก"/>
      <sheetName val="SAP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DATA"/>
      <sheetName val="LOOSECHKLIST"/>
      <sheetName val="FS"/>
      <sheetName val="TrialBalance Q3-2002"/>
      <sheetName val="BGT97STAFF"/>
      <sheetName val="Val_Ind"/>
      <sheetName val="Cum.91-93"/>
      <sheetName val="Dec 94"/>
      <sheetName val="group"/>
      <sheetName val="Rates"/>
      <sheetName val="FF-1"/>
      <sheetName val="Stock Aging"/>
      <sheetName val="10-1 Media"/>
      <sheetName val="10-cut"/>
      <sheetName val="TB Worksheet"/>
      <sheetName val="gold แลกทอง"/>
      <sheetName val="SPARES"/>
      <sheetName val="J1"/>
      <sheetName val="Data 2"/>
      <sheetName val="C 1"/>
      <sheetName val="cal (2)"/>
      <sheetName val="BPR-Bloom"/>
      <sheetName val="Menu"/>
      <sheetName val="TB_55(6M)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CA Sheet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Standing data"/>
      <sheetName val="PortSTDSave"/>
      <sheetName val="part-import"/>
      <sheetName val="part-local"/>
      <sheetName val="BPR"/>
      <sheetName val="Company Info"/>
      <sheetName val="CA Comp"/>
      <sheetName val="cost4-47"/>
      <sheetName val="5 Analysis"/>
      <sheetName val="1120"/>
      <sheetName val="Expense Summary"/>
      <sheetName val="MFA"/>
      <sheetName val="RATE"/>
      <sheetName val="QR_4.1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FF-2"/>
      <sheetName val="DEP12"/>
      <sheetName val="Appx B"/>
      <sheetName val="cc 196 (SYS) (2)"/>
      <sheetName val="Budget-Bal"/>
      <sheetName val="Newspaper"/>
      <sheetName val="Consol IS"/>
      <sheetName val="CF;E Q"/>
      <sheetName val="200-110"/>
      <sheetName val="FF-3"/>
      <sheetName val="ราคาทุน"/>
      <sheetName val="FF_2"/>
      <sheetName val="note_defect"/>
      <sheetName val="Sheet1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Home"/>
      <sheetName val="(O3) CA Sheet"/>
      <sheetName val="Tornado 5.6 Component List"/>
      <sheetName val="FSA"/>
      <sheetName val="Vat7% ภายในเดือน_Junต้นฉบับ"/>
      <sheetName val="U2.2"/>
      <sheetName val="0100"/>
      <sheetName val="10"/>
      <sheetName val="非固内訳"/>
      <sheetName val="HP"/>
      <sheetName val="Actual-ＹＴＤ"/>
      <sheetName val="Budget-Monthly"/>
      <sheetName val="Budget-YTD"/>
      <sheetName val="1 LeadSchedule"/>
      <sheetName val="Financial Summary"/>
      <sheetName val="Menu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Gain Loss Calculation"/>
      <sheetName val="#Lookup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U"/>
      <sheetName val="10-1 Media"/>
      <sheetName val="10-cut"/>
      <sheetName val="Sale0309"/>
      <sheetName val="TB Worksheet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J - RATE"/>
      <sheetName val="FF-6"/>
      <sheetName val="ลูกหนี้(เก่า)"/>
      <sheetName val="STATEMENT"/>
      <sheetName val="อัตรามรณะ"/>
      <sheetName val="Links"/>
      <sheetName val="計画値"/>
      <sheetName val="Seagate _share_in_units"/>
      <sheetName val="SCB 1 - Current"/>
      <sheetName val="SCB 2 - Current"/>
      <sheetName val="ABR P&amp;L"/>
      <sheetName val="PLmth "/>
      <sheetName val="feature"/>
      <sheetName val="AM_COST"/>
      <sheetName val="B131 "/>
      <sheetName val="Job List1"/>
      <sheetName val="Details"/>
      <sheetName val="ตั๋วเงินรับ"/>
      <sheetName val="61 HR"/>
      <sheetName val="65 FINANCE"/>
      <sheetName val="HH"/>
      <sheetName val="REIT"/>
      <sheetName val="11922"/>
      <sheetName val="CRA-Detail"/>
      <sheetName val="D"/>
      <sheetName val="TB_55(6M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  <sheetName val="B_Sheet"/>
      <sheetName val="Notes"/>
      <sheetName val="P&amp;L"/>
      <sheetName val="TBal"/>
      <sheetName val="Mant.Fiberline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ภาคการขายวิศวกรรม"/>
      <sheetName val="SAP"/>
      <sheetName val="HH"/>
      <sheetName val="New Item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description"/>
      <sheetName val="dBase"/>
      <sheetName val="addl cost"/>
      <sheetName val="accumdeprn"/>
      <sheetName val="BPR"/>
      <sheetName val="BS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ชื่อหุ้น"/>
      <sheetName val="B&amp;S 1999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QR_4.1"/>
      <sheetName val="B"/>
      <sheetName val="FSA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  <sheetName val="MS Box"/>
      <sheetName val="SPARES"/>
      <sheetName val="U2.2"/>
      <sheetName val="Adj&amp;Rje(Z820) "/>
      <sheetName val="FF_3"/>
      <sheetName val="StandingData"/>
      <sheetName val="HH"/>
      <sheetName val="portstdsave"/>
      <sheetName val="U-2.1"/>
      <sheetName val="CODE,NAME"/>
      <sheetName val="1120"/>
      <sheetName val="Standing data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J2"/>
      <sheetName val="J1"/>
      <sheetName val="C 1"/>
      <sheetName val="ตั๋วเงินรับ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F-5"/>
      <sheetName val="STATEMENT"/>
      <sheetName val="TMS2000"/>
      <sheetName val="FF_21_a_"/>
      <sheetName val="Co info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addl cost"/>
      <sheetName val="accumdeprn"/>
      <sheetName val="Financial Summary"/>
      <sheetName val="ADJ - RATE"/>
      <sheetName val="Norms SP"/>
      <sheetName val="Backup"/>
      <sheetName val="จันทร์"/>
      <sheetName val="cost4-47"/>
      <sheetName val="TB Worksheet"/>
      <sheetName val="LTX"/>
      <sheetName val="dBase"/>
      <sheetName val="Tornado 4.7 Component List"/>
      <sheetName val="Tornado 2.2 Component List"/>
      <sheetName val="Newspaper"/>
      <sheetName val="ABR P&amp;L"/>
      <sheetName val="PLmth "/>
      <sheetName val="BPR-Bloom"/>
      <sheetName val="Menu"/>
      <sheetName val="_Lookup"/>
      <sheetName val="SAP"/>
      <sheetName val="MFA"/>
      <sheetName val="F-3"/>
      <sheetName val="Cash Flow"/>
      <sheetName val="Weights"/>
      <sheetName val="cal (2)"/>
      <sheetName val="part-import"/>
      <sheetName val="part-local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FF_6"/>
      <sheetName val="Sale 0411"/>
      <sheetName val="อัตราค่าบรรทุก"/>
      <sheetName val="Stock Aging"/>
      <sheetName val="M_Maincomp"/>
      <sheetName val="Data 2"/>
      <sheetName val="AssetStatus"/>
      <sheetName val="AssetType"/>
      <sheetName val="License BOI"/>
      <sheetName val="Asset Class"/>
      <sheetName val="Depre. Key"/>
      <sheetName val="ALL_ภาคโฆษณาNBT"/>
      <sheetName val="feature"/>
      <sheetName val="Sale 0407"/>
      <sheetName val="FORMC94"/>
      <sheetName val="FF_3"/>
      <sheetName val="เงินกู้ MGC"/>
      <sheetName val="CRA-Detail"/>
      <sheetName val="BSI"/>
      <sheetName val="bblยังไม่จ่าย"/>
      <sheetName val="SPARES"/>
      <sheetName val="tax-ss"/>
      <sheetName val="TrialBalance Q3-2002"/>
      <sheetName val="Newspaper"/>
      <sheetName val="dBase"/>
      <sheetName val="Interim --&gt; Top"/>
      <sheetName val="AFA"/>
      <sheetName val="สำนักงาน"/>
      <sheetName val="FF-3"/>
      <sheetName val="Seagate _share_in_units"/>
      <sheetName val="U"/>
      <sheetName val="Sale 0408"/>
      <sheetName val="Appx B"/>
      <sheetName val="Company Info"/>
      <sheetName val="CA Comp"/>
      <sheetName val="F-5"/>
      <sheetName val="Menu"/>
      <sheetName val="MFA"/>
      <sheetName val="QR_4.1"/>
      <sheetName val="Aging"/>
      <sheetName val="คชจ.ดำเนินงาน6-43"/>
      <sheetName val="NewPortComp"/>
      <sheetName val="BAL42"/>
      <sheetName val="CST1198"/>
      <sheetName val="Home"/>
      <sheetName val="ADJ - RATE"/>
      <sheetName val="Weights"/>
      <sheetName val="MS Box"/>
      <sheetName val="BGT97STAFF"/>
      <sheetName val="Job List1"/>
      <sheetName val="FF_2"/>
      <sheetName val="11922"/>
      <sheetName val="AA-1"/>
      <sheetName val="BS"/>
      <sheetName val="HH"/>
      <sheetName val="RATE"/>
      <sheetName val="Scoping"/>
      <sheetName val="Age311299TAS"/>
      <sheetName val="TASintDec00"/>
      <sheetName val="P4DDBFTAS"/>
      <sheetName val="BPR-Bloom"/>
      <sheetName val="List"/>
      <sheetName val="Sale0402"/>
      <sheetName val="FF-1"/>
      <sheetName val="5 Analysis"/>
      <sheetName val="Actual-Monthly"/>
      <sheetName val="Actual-ＹＴＤ"/>
      <sheetName val="Budget-Monthly"/>
      <sheetName val="Budget-YTD"/>
      <sheetName val="DPLA"/>
      <sheetName val="A"/>
      <sheetName val="Sale0403"/>
      <sheetName val="GL CB"/>
      <sheetName val="GL M"/>
      <sheetName val="HP"/>
      <sheetName val="Gain Loss Calculation"/>
      <sheetName val="PL"/>
      <sheetName val="boq"/>
      <sheetName val="note_defect"/>
      <sheetName val="Financial Summary"/>
      <sheetName val="Sampling"/>
      <sheetName val="Header"/>
      <sheetName val="Norms SP"/>
      <sheetName val="จันทร์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D300"/>
      <sheetName val="Expense Summary"/>
      <sheetName val="K2"/>
      <sheetName val="TBA"/>
      <sheetName val="StandingData"/>
      <sheetName val="FF_6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เงินกู้ธนชาติ"/>
      <sheetName val="B"/>
      <sheetName val="FSA"/>
      <sheetName val="Tornado 4.7 Component List"/>
      <sheetName val="Tornado 2.2 Component List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feature"/>
      <sheetName val="BPR"/>
      <sheetName val="Data 2"/>
      <sheetName val="Appx B"/>
      <sheetName val="Standing data"/>
      <sheetName val="PortSTDSave"/>
      <sheetName val="Trial Balance"/>
      <sheetName val="FF_2 _1_"/>
      <sheetName val="details"/>
      <sheetName val="สำนักงาน"/>
      <sheetName val="Company Info"/>
      <sheetName val="CA Comp"/>
      <sheetName val="AssetStatus"/>
      <sheetName val="AssetType"/>
      <sheetName val="License BOI"/>
      <sheetName val="Asset Class"/>
      <sheetName val="Depre. Key"/>
      <sheetName val="FF_3"/>
      <sheetName val="cc 196 (SYS) (2)"/>
      <sheetName val="Code1"/>
      <sheetName val="name"/>
      <sheetName val="Sale 0404"/>
      <sheetName val="SPARES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boq"/>
      <sheetName val="U2.2"/>
      <sheetName val="Sale 0501"/>
      <sheetName val="QR_4.1"/>
      <sheetName val="Norms SP"/>
      <sheetName val="จันทร์"/>
      <sheetName val="ตั๋วเงินรับ"/>
      <sheetName val="tax-ss"/>
      <sheetName val="BPR-Bloom"/>
      <sheetName val="AA-1"/>
      <sheetName val="Menu"/>
      <sheetName val="Scoping"/>
      <sheetName val="Home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addl cost"/>
      <sheetName val="accumdeprn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อัตราค่าบรรทุก"/>
      <sheetName val="C 1"/>
      <sheetName val="dBase"/>
      <sheetName val="Sale0403"/>
      <sheetName val="BAL42"/>
      <sheetName val="TB_55(6M)"/>
      <sheetName val="group"/>
      <sheetName val="HH"/>
      <sheetName val="Newspaper"/>
      <sheetName val="BS"/>
      <sheetName val="อัตรามรณะ"/>
      <sheetName val="Financial Summary"/>
      <sheetName val="Sampling"/>
      <sheetName val="ADJ - RATE"/>
      <sheetName val="Entity Data"/>
      <sheetName val="cal 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CA Sheet"/>
      <sheetName val="ผ้าสำเร็จ"/>
      <sheetName val="1 LeadSchedule"/>
      <sheetName val="Tornado 5.6 Component List"/>
      <sheetName val="BSI"/>
      <sheetName val="เงินกู้ธนชาติ"/>
      <sheetName val="U-2.1"/>
      <sheetName val="Tornado 4.7 Component List"/>
      <sheetName val="Tornado 2.2 Component List"/>
      <sheetName val="FORMC94"/>
      <sheetName val="B"/>
      <sheetName val="FF_2 _1_"/>
      <sheetName val="0100"/>
      <sheetName val="FF_4"/>
      <sheetName val="CA"/>
      <sheetName val="feature"/>
      <sheetName val="_2__xls__2__xls_COV"/>
      <sheetName val="cc 196 (SYS) (2)"/>
      <sheetName val="ABR P&amp;L"/>
      <sheetName val="PLmth "/>
      <sheetName val="List"/>
      <sheetName val="FF_3"/>
      <sheetName val="CST1198"/>
      <sheetName val="สำนักงาน"/>
      <sheetName val="U"/>
      <sheetName val="F-5"/>
      <sheetName val="Company Info"/>
      <sheetName val="CA Comp"/>
      <sheetName val="BPR"/>
      <sheetName val="อัตราค่าบรรทุก"/>
      <sheetName val="SCB 1 - Current"/>
      <sheetName val="SCB 2 - Current"/>
      <sheetName val="Details"/>
      <sheetName val="Appx B"/>
      <sheetName val="description"/>
      <sheetName val="DEP12"/>
      <sheetName val="Sale 0408"/>
      <sheetName val="Scoping"/>
      <sheetName val="TBA"/>
      <sheetName val="J2"/>
      <sheetName val="CF;E Q"/>
      <sheetName val="D300"/>
      <sheetName val="FF-3"/>
      <sheetName val="FOUND43"/>
      <sheetName val="FF-1"/>
      <sheetName val="AssetStatus"/>
      <sheetName val="AssetType"/>
      <sheetName val="License BOI"/>
      <sheetName val="Asset Class"/>
      <sheetName val="Depre. Key"/>
      <sheetName val="DPLA"/>
      <sheetName val="MFA"/>
      <sheetName val="U2.2"/>
      <sheetName val="Interim --&gt; Top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STart"/>
      <sheetName val="เงินกู้ MGC"/>
      <sheetName val="addl cost"/>
      <sheetName val="accumdeprn"/>
      <sheetName val="FF_2"/>
      <sheetName val="db"/>
      <sheetName val="AA-1"/>
      <sheetName val="REPORT"/>
      <sheetName val="bblยังไม่จ่าย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  <sheetName val="J1"/>
      <sheetName val="dBase"/>
      <sheetName val="Sale0406"/>
      <sheetName val="งบทดลอง - ต.ค.2547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ตั๋วเงินรับ"/>
      <sheetName val="MP2K12"/>
      <sheetName val="cost4-47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Data 2"/>
      <sheetName val="Standing data"/>
      <sheetName val="PortSTDSave"/>
      <sheetName val="FF_3"/>
      <sheetName val="B"/>
      <sheetName val="FF_2 _1_"/>
      <sheetName val="FF_6"/>
      <sheetName val="FSA"/>
      <sheetName val="RATE"/>
      <sheetName val="Interim --&gt; Top"/>
      <sheetName val="Sheet1"/>
      <sheetName val="CST1198"/>
      <sheetName val="ผ้าสำเร็จ"/>
      <sheetName val="FF-2"/>
      <sheetName val="data"/>
      <sheetName val="Details"/>
      <sheetName val="C 1"/>
      <sheetName val="BAL42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A"/>
      <sheetName val="SAP"/>
      <sheetName val="CA Sheet"/>
      <sheetName val="Company Info"/>
      <sheetName val="CA Comp"/>
      <sheetName val="Tornado 4.7 Component List"/>
      <sheetName val="F-5"/>
      <sheetName val="StandingData"/>
      <sheetName val="Tornado 2.2 Component List"/>
      <sheetName val="_Lookup"/>
      <sheetName val="bblยังไม่จ่าย"/>
      <sheetName val="LE1(act3mth)"/>
      <sheetName val="cc 196 (SYS) (2)"/>
      <sheetName val="Appx B"/>
      <sheetName val="BGT97STAFF"/>
      <sheetName val="FF_4"/>
      <sheetName val="Std.Yield"/>
      <sheetName val="cost4-47"/>
      <sheetName val="J2"/>
      <sheetName val="11-20"/>
      <sheetName val="TBA"/>
      <sheetName val="FF_2"/>
      <sheetName val="GL CB"/>
      <sheetName val="GL M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ตั๋วเงินรับ"/>
      <sheetName val="5 Analysis"/>
      <sheetName val="0100"/>
      <sheetName val="U2.2"/>
      <sheetName val="PL"/>
      <sheetName val="FF-3"/>
      <sheetName val="M_Maincomp"/>
      <sheetName val="AA-1"/>
      <sheetName val="HH"/>
      <sheetName val="BPR"/>
      <sheetName val="SPARES"/>
      <sheetName val="U-2.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10"/>
      <sheetName val="REPORT"/>
      <sheetName val="งบดุล"/>
      <sheetName val="BS"/>
      <sheetName val="ประมาณการ"/>
      <sheetName val="Sale 0408"/>
      <sheetName val="Sale 0501"/>
      <sheetName val="ชื่อหุ้น"/>
      <sheetName val="B&amp;S 1999"/>
      <sheetName val="AFA"/>
      <sheetName val="BS ATTACH"/>
      <sheetName val="Sale0406"/>
      <sheetName val="Seagate _share_in_units"/>
      <sheetName val="ADJ - RATE"/>
      <sheetName val="master"/>
      <sheetName val="Input"/>
      <sheetName val="ลูกหนี้(เก่า)"/>
      <sheetName val="Sale0403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Staff List"/>
      <sheetName val="Order_Oct_w40"/>
      <sheetName val="Order_Oct_w41"/>
      <sheetName val="DPL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heet1"/>
      <sheetName val="CA Sheet"/>
      <sheetName val="B"/>
      <sheetName val="C 1"/>
      <sheetName val="Standing data"/>
      <sheetName val="PortSTDSave"/>
      <sheetName val="Tornado 4.7 Component List"/>
      <sheetName val="Tornado 2.2 Component List"/>
      <sheetName val="FF_4"/>
      <sheetName val="details"/>
      <sheetName val="FSA"/>
      <sheetName val="เงินกู้ธนชาติ"/>
      <sheetName val="U"/>
      <sheetName val="M_Maincomp"/>
      <sheetName val="FF_3"/>
      <sheetName val="note_defect"/>
      <sheetName val="Sale 0411"/>
      <sheetName val="BPR"/>
      <sheetName val="tax-ss"/>
      <sheetName val="ADJ - RATE"/>
      <sheetName val="HP"/>
      <sheetName val="cc 196 (SYS) (2)"/>
      <sheetName val="2006_1_"/>
      <sheetName val="2006_2_"/>
      <sheetName val="U2.2"/>
      <sheetName val="DEP12"/>
      <sheetName val="Sale 0501"/>
      <sheetName val="_2__xls__2__xls_COV"/>
      <sheetName val="5) Parameters"/>
      <sheetName val="BGT97STAFF"/>
      <sheetName val="MFA"/>
      <sheetName val="Sale 0407"/>
      <sheetName val="Scoping"/>
      <sheetName val="Actual-Monthly"/>
      <sheetName val="Actual-ＹＴＤ"/>
      <sheetName val="Budget-Monthly"/>
      <sheetName val="Budget-YTD"/>
      <sheetName val="ตั๋วเงินรับ"/>
      <sheetName val="currency"/>
      <sheetName val="ผ้าสำเร็จ"/>
      <sheetName val="Sampling"/>
      <sheetName val="FORMC94"/>
      <sheetName val="ABR P&amp;L"/>
      <sheetName val="PLmth "/>
      <sheetName val="ALL_ภาคโฆษณาNBT"/>
      <sheetName val="Appx B"/>
      <sheetName val="0100"/>
      <sheetName val="addl cost"/>
      <sheetName val="accumdeprn"/>
      <sheetName val="Val_Ind"/>
      <sheetName val="Sale 0404"/>
      <sheetName val="K2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FF-6"/>
      <sheetName val="TB"/>
      <sheetName val="TB Client"/>
      <sheetName val="Cost Center"/>
      <sheetName val="Location"/>
      <sheetName val="Vat7% ภายในเดือน_Junต้นฉบับ"/>
      <sheetName val="boq"/>
      <sheetName val="Asset &amp; Liability"/>
      <sheetName val="Net asset value"/>
      <sheetName val="Staff List"/>
      <sheetName val="part-import"/>
      <sheetName val="part-local"/>
      <sheetName val="SCB 1 - Current"/>
      <sheetName val="SCB 2 - Current"/>
      <sheetName val="K-5"/>
      <sheetName val="Newspaper"/>
      <sheetName val="mcot_upc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Sale0309"/>
      <sheetName val="C2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Cash Flow"/>
      <sheetName val="Financial Summary"/>
      <sheetName val="Adj&amp;Rje(Z820)_"/>
      <sheetName val="Expense_Summary"/>
      <sheetName val="TO_-_SP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ปัจจุบัน "/>
      <sheetName val="Q3-46"/>
      <sheetName val="Asset &amp; Liability"/>
      <sheetName val="Net asset value"/>
      <sheetName val="DPLA"/>
      <sheetName val="QR_4.1"/>
      <sheetName val="สำนักงาน"/>
      <sheetName val="200-110"/>
      <sheetName val="Tornado 5.6 Component List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Scoping"/>
      <sheetName val="TMS2000"/>
      <sheetName val="U-2.1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3 P&amp;L "/>
      <sheetName val="0100"/>
      <sheetName val="1 LeadSchedule"/>
      <sheetName val="Nst334_Awp1_without adj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T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name"/>
      <sheetName val="data"/>
      <sheetName val="gl"/>
      <sheetName val="Standing data"/>
      <sheetName val="PortSTDSave"/>
      <sheetName val="Cum.91-93"/>
      <sheetName val="Dec 94"/>
      <sheetName val="ADJ - RATE"/>
      <sheetName val="Sale0402"/>
      <sheetName val="Energy(update)"/>
      <sheetName val="Newspaper"/>
      <sheetName val="FF-1"/>
      <sheetName val="Cash Flow"/>
      <sheetName val="Financial Summary"/>
      <sheetName val="Sale 0408"/>
      <sheetName val="TB_55(6M)"/>
      <sheetName val="FORMC94"/>
      <sheetName val="APCODE"/>
      <sheetName val="cost4-47"/>
      <sheetName val="Actual-ＹＴＤ"/>
      <sheetName val="Budget-Monthly"/>
      <sheetName val="Budget-YTD"/>
      <sheetName val="note_defect"/>
      <sheetName val="CORPORATE TAX01"/>
      <sheetName val="11922"/>
      <sheetName val="boq"/>
      <sheetName val="ปัจจุบัน "/>
      <sheetName val="Sale 0411"/>
      <sheetName val="BPR"/>
      <sheetName val="Code1"/>
      <sheetName val="AssetStatus"/>
      <sheetName val="AssetType"/>
      <sheetName val="License BOI"/>
      <sheetName val="Asset Class"/>
      <sheetName val="Depre. Key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Tornado 5.6 Component List"/>
      <sheetName val="Data 2"/>
      <sheetName val="Detail รายบุคคลปี 58"/>
      <sheetName val="ตั๋วเงินรับ"/>
      <sheetName val="ผ้าสำเร็จ"/>
      <sheetName val="Norms SP"/>
      <sheetName val="Backup"/>
      <sheetName val="จันทร์"/>
      <sheetName val="Company Info"/>
      <sheetName val="CA Comp"/>
      <sheetName val="AA-1"/>
      <sheetName val="Aging"/>
      <sheetName val="Appx B"/>
      <sheetName val="Sale 0407"/>
      <sheetName val="Rates"/>
      <sheetName val="งบทดลองปภพ 4-47"/>
      <sheetName val="SAP"/>
      <sheetName val="CA Sheet"/>
      <sheetName val="ABR P&amp;L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SPARES"/>
      <sheetName val="_Lookup"/>
      <sheetName val="MS Box"/>
      <sheetName val="AM_COST"/>
      <sheetName val="QR_4.1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3"/>
      <sheetName val="cashflowcomp"/>
      <sheetName val="HP"/>
      <sheetName val="Actual-Monthly"/>
      <sheetName val="Order_Oct_w40"/>
      <sheetName val="Order_Oct_w41"/>
      <sheetName val="FF_21_a_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F-3"/>
      <sheetName val="Header"/>
      <sheetName val="Sampling"/>
      <sheetName val="GIVTR00P"/>
      <sheetName val="K-5"/>
      <sheetName val="IFS"/>
      <sheetName val="UF"/>
      <sheetName val="New Item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FF-6"/>
      <sheetName val="Scoping"/>
      <sheetName val="FF-1"/>
      <sheetName val="BS"/>
      <sheetName val="ADJ - RATE"/>
      <sheetName val="BPR-Bloom"/>
      <sheetName val="11922"/>
      <sheetName val="B_Sheet"/>
      <sheetName val="Notes"/>
      <sheetName val="P&amp;L"/>
      <sheetName val="TBal"/>
      <sheetName val="Sale 0404"/>
      <sheetName val="_Lookup"/>
      <sheetName val="Energy(update)"/>
      <sheetName val="Sale 0501"/>
      <sheetName val="งบทดลอง - ต.ค.2547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FORMC94"/>
      <sheetName val="Company Info"/>
      <sheetName val="CA Comp"/>
      <sheetName val="Menu"/>
      <sheetName val="Age311299TESP"/>
      <sheetName val="P4DDBFTESP"/>
      <sheetName val="IntDec00TespM&amp;B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  <sheetName val="Stock Aging"/>
      <sheetName val="ปัจจุบัน "/>
      <sheetName val="3rd"/>
      <sheetName val="TB"/>
      <sheetName val="tax-ss"/>
      <sheetName val="เงินกู้ธนชาติ"/>
      <sheetName val="เงินกู้ MGC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  <sheetName val="อัตราค่าบรรทุก"/>
      <sheetName val="Order_Oct_w40"/>
      <sheetName val="Order_Oct_w41"/>
      <sheetName val="M-2"/>
      <sheetName val="F-3"/>
      <sheetName val="AFA"/>
      <sheetName val="dBase"/>
      <sheetName val="AGING"/>
      <sheetName val="BPR"/>
      <sheetName val="TBA"/>
      <sheetName val="C2"/>
      <sheetName val="Appx B"/>
      <sheetName val="Sampling"/>
      <sheetName val="FF_21_a_"/>
      <sheetName val="A"/>
      <sheetName val="Sale 0411"/>
      <sheetName val="CBO0497"/>
      <sheetName val="FF_2"/>
      <sheetName val="Sale 0401"/>
      <sheetName val="1 LeadSchedule"/>
      <sheetName val="CST1198"/>
      <sheetName val="K2"/>
      <sheetName val="0100"/>
      <sheetName val="List"/>
      <sheetName val="Detail รายบุคคลปี 58"/>
      <sheetName val="Invoice"/>
      <sheetName val="currency"/>
      <sheetName val="O3"/>
      <sheetName val="O4"/>
      <sheetName val="Linkage Quote"/>
      <sheetName val="Weights"/>
      <sheetName val="addl cost"/>
      <sheetName val="accumdeprn"/>
      <sheetName val="group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Sale0311"/>
      <sheetName val="Aging"/>
      <sheetName val="#Lookup"/>
      <sheetName val="InventTableModule_1-1"/>
      <sheetName val="Trial Balance"/>
      <sheetName val="PL_A05 APA Input"/>
      <sheetName val="StandingData"/>
      <sheetName val="data"/>
      <sheetName val="B_Sheet"/>
      <sheetName val="Notes"/>
      <sheetName val="P&amp;L"/>
      <sheetName val="TBal"/>
      <sheetName val="FF-1"/>
      <sheetName val="Gain Loss Calculation"/>
      <sheetName val="Data 2"/>
      <sheetName val="Cum.91-93"/>
      <sheetName val="Dec 94"/>
      <sheetName val="TB_55(6M)"/>
      <sheetName val="Expense Summary"/>
      <sheetName val="GIVTR00P"/>
      <sheetName val="Sheet1"/>
      <sheetName val="gl"/>
      <sheetName val="ผ้าสำเร็จ"/>
      <sheetName val="9110"/>
      <sheetName val="ตั๋วเงินรับ"/>
      <sheetName val="FF-3"/>
      <sheetName val="TrialBalance Q3-2002"/>
      <sheetName val="QR_4.1"/>
      <sheetName val="BSI"/>
      <sheetName val="Tornado 4.7 Component List"/>
      <sheetName val="Tornado 2.2 Component List"/>
      <sheetName val="Details"/>
      <sheetName val="DEP12"/>
      <sheetName val="U-2.1"/>
      <sheetName val="Standing data"/>
      <sheetName val="PortSTDSave"/>
      <sheetName val="STart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สรุป"/>
      <sheetName val="03100(SS)"/>
      <sheetName val="Menu"/>
      <sheetName val="cost4-47"/>
      <sheetName val="Newspaper"/>
      <sheetName val="_Lookup"/>
      <sheetName val="BPR-Bloom"/>
      <sheetName val="Sale0402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5) Parameters"/>
      <sheetName val="อัตราค่าบรรทุก"/>
      <sheetName val="Data 2"/>
      <sheetName val="BSI"/>
      <sheetName val="note_defect"/>
      <sheetName val="FF-6"/>
      <sheetName val="A"/>
      <sheetName val="INFO"/>
      <sheetName val="เงินกู้ธนชาติ"/>
      <sheetName val="C2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SAP"/>
      <sheetName val="10-1 Media"/>
      <sheetName val="10-cut"/>
      <sheetName val="ALL_ภาคโฆษณาNBT"/>
      <sheetName val="BGT97STAFF"/>
      <sheetName val="C 1"/>
      <sheetName val="cal (2)"/>
      <sheetName val="Defer_ร่วม"/>
      <sheetName val="3rd"/>
      <sheetName val="Cost centre expenditure"/>
      <sheetName val="AFA"/>
      <sheetName val="SPAR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Elemental Breakdown-Original"/>
      <sheetName val="รวม"/>
      <sheetName val="Sheet3"/>
      <sheetName val="K2"/>
      <sheetName val="Actual-Monthly"/>
      <sheetName val="Actual-ＹＴＤ"/>
      <sheetName val="Budget-Monthly"/>
      <sheetName val="Budget-YTD"/>
      <sheetName val="boq"/>
      <sheetName val="U-2.1"/>
    </sheetNames>
    <sheetDataSet>
      <sheetData sheetId="0" refreshError="1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Order_Oct_w40"/>
      <sheetName val="Order_Oct_w41"/>
      <sheetName val="C2"/>
      <sheetName val="D"/>
      <sheetName val="QR_4.1"/>
      <sheetName val="U-2.1"/>
      <sheetName val="FF_2 _1_"/>
      <sheetName val="K-5"/>
      <sheetName val="note_defect"/>
      <sheetName val="ปัจจุบัน 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gl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  <sheetName val="Interim --&gt; Top"/>
      <sheetName val="ABR P&amp;L"/>
      <sheetName val="PLmth "/>
      <sheetName val="อัตรามรณะ"/>
      <sheetName val="GL CB"/>
      <sheetName val="CBO0497"/>
      <sheetName val="K-5"/>
      <sheetName val="3월가격"/>
      <sheetName val="10-1 Media"/>
      <sheetName val="10-cut"/>
      <sheetName val="FS"/>
      <sheetName val="U-2.1"/>
      <sheetName val="0100"/>
      <sheetName val="Data 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LL_ภาคโฆษณาNBT"/>
      <sheetName val="Actual-ＹＴＤ"/>
      <sheetName val="Budget-Monthly"/>
      <sheetName val="Budget-YTD"/>
      <sheetName val="_2__xls__2__xls_COV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AA-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/>
      <sheetData sheetId="316">
        <row r="1">
          <cell r="C1">
            <v>0</v>
          </cell>
        </row>
      </sheetData>
      <sheetData sheetId="317"/>
      <sheetData sheetId="318">
        <row r="1">
          <cell r="C1">
            <v>0</v>
          </cell>
        </row>
      </sheetData>
      <sheetData sheetId="319"/>
      <sheetData sheetId="320">
        <row r="1">
          <cell r="C1">
            <v>0</v>
          </cell>
        </row>
      </sheetData>
      <sheetData sheetId="321"/>
      <sheetData sheetId="322"/>
      <sheetData sheetId="323">
        <row r="1">
          <cell r="C1">
            <v>0</v>
          </cell>
        </row>
      </sheetData>
      <sheetData sheetId="324"/>
      <sheetData sheetId="325">
        <row r="1">
          <cell r="C1">
            <v>0</v>
          </cell>
        </row>
      </sheetData>
      <sheetData sheetId="326"/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C1">
            <v>0</v>
          </cell>
        </row>
      </sheetData>
      <sheetData sheetId="359"/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C1">
            <v>0</v>
          </cell>
        </row>
      </sheetData>
      <sheetData sheetId="395"/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FS"/>
      <sheetName val="APCODE"/>
      <sheetName val="Deferred Charg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Sale 0401"/>
      <sheetName val="feature"/>
      <sheetName val="M_Maincomp"/>
      <sheetName val="boq"/>
      <sheetName val="description"/>
      <sheetName val="Sheet1"/>
      <sheetName val="อัตรามรณะ"/>
      <sheetName val="BSI"/>
      <sheetName val="TrialBalance Q3-2002"/>
      <sheetName val="TBA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  <sheetName val="DPLA"/>
      <sheetName val="FF-3"/>
      <sheetName val="Customize Your Loan Manager"/>
      <sheetName val="Loan Amortization Table"/>
      <sheetName val="BGT97STAFF"/>
      <sheetName val="_2__xls__2__xls_COV"/>
      <sheetName val="Q3-46"/>
      <sheetName val="Deferred Charge"/>
      <sheetName val="Sale 0404"/>
      <sheetName val="Sale0406"/>
      <sheetName val="อัตราค่าบรรทุก"/>
      <sheetName val="61 HR"/>
      <sheetName val="65 FINANCE"/>
      <sheetName val="個品ﾘｽﾄ"/>
      <sheetName val="ดอกเบี้ยรับ"/>
      <sheetName val="SSW"/>
      <sheetName val="cashflowcomp"/>
      <sheetName val="MCMD95"/>
      <sheetName val="11922"/>
      <sheetName val="6A CA"/>
      <sheetName val="5 Analysis"/>
      <sheetName val="200-110"/>
      <sheetName val="Stock Aging"/>
      <sheetName val="2006_1_"/>
      <sheetName val="2006_2_"/>
      <sheetName val="July2007"/>
      <sheetName val="StandingData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Company Info"/>
      <sheetName val="CA Comp"/>
      <sheetName val="FF_6"/>
      <sheetName val="Details"/>
      <sheetName val="B"/>
      <sheetName val="FSA"/>
      <sheetName val="FF-1"/>
      <sheetName val="BAL42"/>
      <sheetName val="Cum.91-93"/>
      <sheetName val="Dec 94"/>
      <sheetName val="11922"/>
      <sheetName val="CA Sheet"/>
      <sheetName val="BPR"/>
      <sheetName val="CST1198"/>
      <sheetName val="M_Maincomp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  <sheetName val="cost4-47"/>
      <sheetName val="Expense Summary"/>
      <sheetName val="Menu"/>
      <sheetName val="SAP"/>
      <sheetName val="FF_3"/>
      <sheetName val="Cost centre expenditure"/>
      <sheetName val="CRA-Detail"/>
      <sheetName val="A"/>
      <sheetName val="Detail รายบุคคลปี 58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bblยังไม่จ่าย"/>
      <sheetName val="name"/>
      <sheetName val="เงินกู้ธนชาติ"/>
      <sheetName val="BSI"/>
      <sheetName val="10"/>
      <sheetName val="New Item"/>
      <sheetName val="CA"/>
      <sheetName val="FS"/>
      <sheetName val="FF-3"/>
      <sheetName val="MS Box"/>
      <sheetName val="HP Leasing"/>
      <sheetName val="งบทดลองปภพ 4-47"/>
      <sheetName val="note_defect"/>
      <sheetName val="Sale0406"/>
      <sheetName val="Sale 0407"/>
      <sheetName val="Energy(update)"/>
      <sheetName val="U2.2"/>
      <sheetName val="dBase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Data 2"/>
      <sheetName val="Fixed Assumptions"/>
      <sheetName val="Financing"/>
      <sheetName val="Scenarii"/>
      <sheetName val="Sensitivities"/>
      <sheetName val="Summary"/>
      <sheetName val="FF-1"/>
      <sheetName val="sale0104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เงินกู้ธนชาติ"/>
      <sheetName val="เงินกู้ MGC"/>
      <sheetName val="Gain Loss Calculation"/>
      <sheetName val="Cash Flow"/>
      <sheetName val="F-3"/>
      <sheetName val="Financial Summary"/>
      <sheetName val="FF_3"/>
      <sheetName val="Details"/>
      <sheetName val="U-2.1"/>
      <sheetName val="Scoping"/>
      <sheetName val="K2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  <sheetName val="Energy(update)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U"/>
      <sheetName val="New Item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BS"/>
      <sheetName val="Sale0311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  <sheetName val="FF_4"/>
      <sheetName val="MFA"/>
      <sheetName val="cost4-47"/>
      <sheetName val="Financial Summary"/>
      <sheetName val="CA Sheet"/>
      <sheetName val="ca comp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DataSheet"/>
      <sheetName val="Co_info"/>
      <sheetName val="Energy(update)"/>
      <sheetName val="Location"/>
      <sheetName val="Cash Flow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  <sheetName val="Sale 0502"/>
      <sheetName val="Customize Your Loan Manager"/>
      <sheetName val="IBA &lt;O3&gt;"/>
      <sheetName val="Loan Amortization Table"/>
      <sheetName val="ALL_ภาคโฆษณาNBT"/>
      <sheetName val="Actual-ＹＴＤ"/>
      <sheetName val="Budget-Monthly"/>
      <sheetName val="Budget-YTD"/>
      <sheetName val="Standing data"/>
      <sheetName val="PortSTDSave"/>
      <sheetName val="Invoice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  <sheetName val="SAME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#Lookup"/>
      <sheetName val="boq"/>
      <sheetName val="B"/>
      <sheetName val="FSA"/>
      <sheetName val="FF-1"/>
      <sheetName val="Trial Balance"/>
      <sheetName val="PL_A05 APA Input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Seagate _share_in_units"/>
      <sheetName val="Gain Loss Calculation"/>
      <sheetName val="QR_4.1"/>
      <sheetName val="Summary All"/>
      <sheetName val="GL CB"/>
      <sheetName val="GL M"/>
      <sheetName val="FF_6"/>
      <sheetName val="O3"/>
      <sheetName val="O4"/>
      <sheetName val="Invoice"/>
      <sheetName val="Sale 0404"/>
      <sheetName val="Q3-46"/>
      <sheetName val="LTX"/>
      <sheetName val="tax-ss"/>
      <sheetName val="AFA"/>
      <sheetName val="B_Sheet"/>
      <sheetName val="Notes"/>
      <sheetName val="P&amp;L"/>
      <sheetName val="TBal"/>
      <sheetName val="F-3"/>
      <sheetName val="แจกแจง _งบดุล_"/>
      <sheetName val="SSW_loan_OD"/>
      <sheetName val="cashflowcomp"/>
      <sheetName val="Entity Data"/>
      <sheetName val="TB Worksheet"/>
      <sheetName val="FF-2"/>
      <sheetName val="Cost centre expenditure"/>
      <sheetName val="ตั๋วเงินรับ"/>
      <sheetName val="5 Analysis"/>
      <sheetName val="K-5"/>
      <sheetName val="Customize Your Loan Manager"/>
      <sheetName val="IBA &lt;O3&gt;"/>
      <sheetName val="Loan Amortization Table"/>
      <sheetName val="SAP"/>
      <sheetName val="ADJ - RAT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Input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TO - SP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Appx B"/>
      <sheetName val="11922"/>
      <sheetName val="Newspaper"/>
      <sheetName val="Linkage Quote"/>
      <sheetName val="2006_1_"/>
      <sheetName val="July2007"/>
      <sheetName val="2006_2_"/>
      <sheetName val="Sale 0501"/>
      <sheetName val="Vat7% ภายในเดือน_Junต้นฉบับ"/>
      <sheetName val="งบกำไรฯ_48(1)"/>
      <sheetName val="Detail"/>
      <sheetName val="REPORT"/>
      <sheetName val="QR_4.1"/>
      <sheetName val="K-5"/>
      <sheetName val="SAP"/>
      <sheetName val="Expense Summary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11922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data"/>
      <sheetName val="FF_6"/>
      <sheetName val="name"/>
      <sheetName val="Vat7% ภายในเดือน_Junต้นฉบับ"/>
      <sheetName val="FF_21_a_"/>
      <sheetName val="Code1"/>
      <sheetName val="SAP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F-3"/>
      <sheetName val="GIVTR00P"/>
      <sheetName val="CST1198"/>
      <sheetName val="AFA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TB_55(6M)"/>
      <sheetName val="Entity Data"/>
      <sheetName val="FF_4"/>
      <sheetName val="ผ้าสำเร็จ"/>
      <sheetName val="FSA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U2 - Sales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Conso"/>
      <sheetName val="Write off"/>
      <sheetName val="K4. F&amp;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Job List1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ลูกค้า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#Lookup"/>
      <sheetName val="InventTableModule_1-1"/>
      <sheetName val="StandingData"/>
      <sheetName val="CST1198"/>
      <sheetName val="CRA-Detail"/>
      <sheetName val="FF-3"/>
      <sheetName val="PS-1995"/>
      <sheetName val="Invoice"/>
      <sheetName val="F-3"/>
      <sheetName val="Register Cal Mar_04_July_05 "/>
      <sheetName val="LC _ TR Listing"/>
      <sheetName val="AM_COST"/>
      <sheetName val="HP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SPARES"/>
      <sheetName val="MS Box"/>
      <sheetName val="FF-4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FF_2 _1_"/>
      <sheetName val="xSeries255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K2"/>
      <sheetName val="MCMD95"/>
      <sheetName val="CUSTOMER"/>
      <sheetName val="Defer_ร่วม"/>
      <sheetName val="Tornado 4.7 Component List"/>
      <sheetName val="Stock Aging"/>
      <sheetName val="5) Parameters"/>
      <sheetName val="200-110"/>
      <sheetName val="currency"/>
      <sheetName val="RATE"/>
      <sheetName val="cc 196 (SYS) (2)"/>
      <sheetName val="Sale0309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tax-ss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CRA-Detail"/>
      <sheetName val="DEP12"/>
      <sheetName val="Sale 0401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ppx 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  <sheetName val="วงเครดิต 3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boq"/>
      <sheetName val="test 2"/>
      <sheetName val="U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Data 2"/>
      <sheetName val="cc 196 (SYS) (2)"/>
      <sheetName val="AFA"/>
      <sheetName val="LE1(act3mth)"/>
      <sheetName val="F-3"/>
      <sheetName val="10-1 Media"/>
      <sheetName val="10-cut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GIVTR00P"/>
      <sheetName val="Deferred Charge"/>
      <sheetName val="data"/>
      <sheetName val="Code1"/>
      <sheetName val="งบทดลอง - ต.ค.2547"/>
      <sheetName val="CUS_DATA"/>
      <sheetName val="FF_4"/>
      <sheetName val="Trial Balance"/>
      <sheetName val="PL_A05 APA Input"/>
      <sheetName val="FF-1"/>
      <sheetName val="Non-Statistical Sampling Master"/>
      <sheetName val="Two Step Revenue Testing Master"/>
      <sheetName val="Global Data"/>
      <sheetName val="LTX"/>
      <sheetName val="CA"/>
      <sheetName val="M"/>
      <sheetName val="ตั๋วเงินรับ"/>
      <sheetName val="AA-1"/>
      <sheetName val="UPG表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MFA"/>
      <sheetName val="B"/>
      <sheetName val="FF_2"/>
      <sheetName val="BSI"/>
      <sheetName val="Conso"/>
      <sheetName val="Write off"/>
      <sheetName val="Val_Ind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Order_Nov_w45"/>
      <sheetName val="FSA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CA"/>
      <sheetName val="F-5"/>
      <sheetName val="Sale0402"/>
      <sheetName val="Gain Loss Calculation"/>
      <sheetName val="E"/>
      <sheetName val="B- 1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Gain Loss Calculation"/>
      <sheetName val="ปัจจุบัน "/>
      <sheetName val="LTX"/>
      <sheetName val="Expense Summary"/>
      <sheetName val="Sale 0411"/>
      <sheetName val="cost4-47"/>
      <sheetName val="BS"/>
      <sheetName val="F-3"/>
      <sheetName val="Financial Summary"/>
      <sheetName val="Sale 0501"/>
      <sheetName val="data"/>
      <sheetName val="Norms SP"/>
      <sheetName val="จันทร์"/>
      <sheetName val="Cost centre expenditure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LE1(act3mth)"/>
      <sheetName val="SCB 2 - Current"/>
      <sheetName val="Rates"/>
      <sheetName val="Co info"/>
      <sheetName val="K-5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สำนักงาน"/>
      <sheetName val="MFA"/>
      <sheetName val="gold แลกทอง"/>
      <sheetName val="Cum.91-93"/>
      <sheetName val="Dec 94"/>
      <sheetName val="PortSTDSave"/>
      <sheetName val="DPLA"/>
      <sheetName val="U-2.1"/>
      <sheetName val="part-import"/>
      <sheetName val="part-local"/>
      <sheetName val="Trial Balance"/>
      <sheetName val="PL_A05 APA Input"/>
      <sheetName val="bblยังไม่จ่าย"/>
      <sheetName val="Details"/>
      <sheetName val="MCMD95"/>
      <sheetName val="Actual-Monthly"/>
      <sheetName val="Actual-ＹＴＤ"/>
      <sheetName val="Budget-Monthly"/>
      <sheetName val="Budget-YTD"/>
      <sheetName val="BSI"/>
      <sheetName val="0100"/>
      <sheetName val="CODE,NAME"/>
      <sheetName val="U4-Recruitment"/>
      <sheetName val="INFO"/>
      <sheetName val="Job List1"/>
      <sheetName val="計画値"/>
      <sheetName val="feature"/>
      <sheetName val="QR_4.1"/>
      <sheetName val="U"/>
      <sheetName val="TBA"/>
      <sheetName val="Menu"/>
      <sheetName val="Sale0406"/>
      <sheetName val="PAYROLL"/>
      <sheetName val="Tornado 4.7 Component List"/>
      <sheetName val="xSeries255"/>
      <sheetName val="description"/>
      <sheetName val="PL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Expense Summary"/>
      <sheetName val="CA Sheet"/>
      <sheetName val="Data 2"/>
      <sheetName val="Appx B"/>
      <sheetName val="Sale0403"/>
      <sheetName val="Cum.91-93"/>
      <sheetName val="Dec 94"/>
      <sheetName val="STart"/>
      <sheetName val="ดอกเบี้ยรับ"/>
      <sheetName val="SSW"/>
      <sheetName val="Machine2,3'04"/>
      <sheetName val="61 HR"/>
      <sheetName val="65 FINANCE"/>
      <sheetName val="LC _ TR Listing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Home"/>
      <sheetName val="PDT-015"/>
      <sheetName val="PL _ ผลงานใหม่รวม"/>
      <sheetName val="ยานพาหนะ"/>
      <sheetName val="Data-2018"/>
      <sheetName val="Sheet3"/>
      <sheetName val="K2"/>
      <sheetName val="Financial Summary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_2__xls__2__xls_COV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QR_4.1"/>
      <sheetName val="SAME"/>
      <sheetName val="Financial Highlights"/>
      <sheetName val="O3"/>
      <sheetName val="O4"/>
      <sheetName val="Conso"/>
      <sheetName val="Gain Loss Calculation"/>
      <sheetName val="Write off"/>
      <sheetName val="Sale 0401"/>
      <sheetName val="Menu"/>
      <sheetName val="1120"/>
      <sheetName val="C2"/>
      <sheetName val="SPARES"/>
      <sheetName val="Staff List"/>
      <sheetName val="非固内訳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currency"/>
      <sheetName val="APCODE"/>
      <sheetName val="สำนักงาน"/>
      <sheetName val="CST1198"/>
      <sheetName val="Sheet1"/>
      <sheetName val="Sale0309"/>
      <sheetName val="TB Worksheet"/>
      <sheetName val="Header"/>
      <sheetName val="Customize Your Loan Manager"/>
      <sheetName val="IBA &lt;O3&gt;"/>
      <sheetName val="Loan Amortization Table"/>
      <sheetName val="Co info"/>
      <sheetName val="Adj&amp;Rje(Z820) "/>
      <sheetName val="CBO0497"/>
      <sheetName val="U"/>
      <sheetName val="SAP"/>
      <sheetName val="Weights"/>
      <sheetName val="DPLA"/>
      <sheetName val="3 P&amp;L "/>
      <sheetName val="cost4-47"/>
      <sheetName val="Loan Calculator"/>
      <sheetName val="11922"/>
      <sheetName val="ADJ - RATE"/>
      <sheetName val="FF-1"/>
      <sheetName val="BGT97STAFF"/>
      <sheetName val="_Lookup"/>
      <sheetName val="#Lookup"/>
      <sheetName val="Energy(update)"/>
      <sheetName val="F-3"/>
      <sheetName val="Financial Summary"/>
      <sheetName val="B_Sheet"/>
      <sheetName val="Notes"/>
      <sheetName val="P&amp;L"/>
      <sheetName val="TBal"/>
      <sheetName val="GIVTR00P"/>
      <sheetName val="Norms SP"/>
      <sheetName val="Backup"/>
      <sheetName val="จันทร์"/>
      <sheetName val="QR_4.1"/>
      <sheetName val="Age311299TAS"/>
      <sheetName val="TASintDec00"/>
      <sheetName val="P4DDBFTAS"/>
      <sheetName val="Write off"/>
      <sheetName val="MCMD95"/>
      <sheetName val="FF_2 _1_"/>
      <sheetName val="cc 196 (SYS) (2)"/>
      <sheetName val="tax-ss"/>
      <sheetName val="FF_4"/>
      <sheetName val="Detail รายบุคคลปี 58"/>
      <sheetName val="InventTableModule_1-1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  <sheetName val="เงินกู้ MGC"/>
      <sheetName val="K4. F&amp;F"/>
      <sheetName val="Q3-46"/>
      <sheetName val="Sheet3"/>
      <sheetName val="BS"/>
      <sheetName val="สรุป"/>
      <sheetName val="Sale0311"/>
      <sheetName val="LTX"/>
      <sheetName val="M-2"/>
      <sheetName val="Sale0402"/>
      <sheetName val="Order_Oct_w40"/>
      <sheetName val="Order_Oct_w41"/>
      <sheetName val="FF_6"/>
      <sheetName val="gold แลกทอง"/>
      <sheetName val="Trial Balance"/>
      <sheetName val="List"/>
      <sheetName val="Menu"/>
      <sheetName val="計画値"/>
      <sheetName val="Sale0406"/>
      <sheetName val="Job List1"/>
      <sheetName val="PAYROLL"/>
      <sheetName val="Reimbursements"/>
      <sheetName val="6A CA"/>
      <sheetName val="Sheet2"/>
      <sheetName val="งบทดลองปภพ 4-47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10-1 Media"/>
      <sheetName val="10-cut"/>
      <sheetName val="RATE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ote_defect"/>
      <sheetName val="Header"/>
      <sheetName val="_2__xls__2__xls_COV"/>
      <sheetName val="FORMC94"/>
      <sheetName val="FF-1"/>
      <sheetName val="Aging"/>
      <sheetName val="C2"/>
      <sheetName val="BAL42"/>
      <sheetName val="Newspaper"/>
      <sheetName val="Deferred Charge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TB Worksheet"/>
      <sheetName val="AFA"/>
      <sheetName val="ตั๋วเงินรับ"/>
      <sheetName val="B131 "/>
      <sheetName val="Links"/>
      <sheetName val="Lead"/>
      <sheetName val="K-5"/>
      <sheetName val="Invoice"/>
      <sheetName val="Sale 0407"/>
      <sheetName val="แจกแจง _งบดุล_"/>
      <sheetName val="SSW_loan_OD"/>
      <sheetName val="IBA &lt;O3&gt;"/>
      <sheetName val="ดอกเบี้ยรับ"/>
      <sheetName val="SSW"/>
      <sheetName val="Scoping"/>
      <sheetName val="gl"/>
      <sheetName val="สำนักงาน"/>
      <sheetName val="FF_4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cost4-47"/>
      <sheetName val="BPR"/>
      <sheetName val="feature"/>
      <sheetName val="FF_6"/>
      <sheetName val="xSeries255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U"/>
      <sheetName val="New Item"/>
      <sheetName val="note_defect"/>
      <sheetName val="200-110"/>
      <sheetName val="CST1198"/>
      <sheetName val="FF-3"/>
      <sheetName val="DPLA"/>
      <sheetName val="PL"/>
      <sheetName val="สำนักงาน"/>
      <sheetName val="Energy(update)"/>
      <sheetName val="_Lookup"/>
      <sheetName val="D"/>
      <sheetName val="K-5"/>
      <sheetName val="Customize Your Loan Manager"/>
      <sheetName val="IBA &lt;O3&gt;"/>
      <sheetName val="Loan Amortization Table"/>
      <sheetName val="DEP12"/>
      <sheetName val="Rates"/>
      <sheetName val="FORMC94"/>
      <sheetName val="Conso"/>
      <sheetName val="Write off"/>
      <sheetName val="Stock Aging"/>
      <sheetName val="group"/>
      <sheetName val="GL CB"/>
      <sheetName val="GL M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FF_2"/>
      <sheetName val="Sale0311"/>
      <sheetName val="TB Worksheet"/>
      <sheetName val="PL_A05 APA Input"/>
      <sheetName val="RATE"/>
      <sheetName val="CODE,NAME"/>
      <sheetName val="AFA"/>
      <sheetName val="Sale 0404"/>
      <sheetName val="BS"/>
      <sheetName val="Company Info"/>
      <sheetName val="CA Comp"/>
      <sheetName val="_2__xls__2__xls_COV"/>
      <sheetName val="Sale0307"/>
      <sheetName val="dBase"/>
      <sheetName val="SAP"/>
      <sheetName val="Order_Oct_w40"/>
      <sheetName val="Order_Oct_w41"/>
      <sheetName val="A"/>
      <sheetName val="addl cost"/>
      <sheetName val="accumdeprn"/>
      <sheetName val="F-3"/>
      <sheetName val="MFA"/>
      <sheetName val="Sale 0501"/>
      <sheetName val="QR_4.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DIST"/>
      <sheetName val="อัตรามรณะ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HH"/>
      <sheetName val="tax-ss"/>
      <sheetName val="AssetStatus"/>
      <sheetName val="AssetType"/>
      <sheetName val="License BOI"/>
      <sheetName val="Asset Class"/>
      <sheetName val="Depre. Key"/>
      <sheetName val="Data 2"/>
      <sheetName val="Pareto Daily"/>
      <sheetName val="M-2"/>
      <sheetName val="1120"/>
      <sheetName val="LOOSECHKLIST"/>
      <sheetName val="BSI"/>
      <sheetName val="APCODE"/>
      <sheetName val="Sampling"/>
      <sheetName val="description"/>
      <sheetName val="Home"/>
      <sheetName val="Sale0406"/>
      <sheetName val="Sale 0408"/>
      <sheetName val="Cost centre expenditure"/>
      <sheetName val="Sale 0407"/>
      <sheetName val="Weights"/>
      <sheetName val="Operating As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ตั๋วเงินรับ"/>
      <sheetName val="RATE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"/>
      <sheetName val="FF-2 (1)"/>
      <sheetName val="FSA"/>
      <sheetName val="FF_2 _1_"/>
      <sheetName val="BS"/>
      <sheetName val="FORMC94"/>
      <sheetName val="Adj&amp;Rje(Z820) "/>
      <sheetName val="Details"/>
      <sheetName val="#Lookup"/>
      <sheetName val="FF_4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K-5"/>
      <sheetName val="Scoping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APCODE"/>
      <sheetName val="Detail รายบุคคลปี 58"/>
      <sheetName val="_Lookup"/>
      <sheetName val="InventTableModule_1-1"/>
      <sheetName val="note_defect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Deferred Charge"/>
      <sheetName val="data"/>
      <sheetName val="Sale 0401"/>
      <sheetName val="New Item"/>
      <sheetName val="description"/>
      <sheetName val="200-110"/>
      <sheetName val="boq"/>
      <sheetName val="UPG表"/>
      <sheetName val="個品ﾘｽﾄ"/>
      <sheetName val="Customize Your Loan Manager"/>
      <sheetName val="IBA &lt;O3&gt;"/>
      <sheetName val="Loan Amortization Table"/>
      <sheetName val="TB"/>
      <sheetName val="Code1"/>
      <sheetName val="BSI"/>
      <sheetName val="MS Box"/>
      <sheetName val="วงเครดิต 3"/>
      <sheetName val="Trial Balance"/>
      <sheetName val="PL_A05 APA Input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AM_COST"/>
      <sheetName val="name"/>
      <sheetName val="MFA"/>
      <sheetName val="TB_55(6M)"/>
      <sheetName val="StandingData"/>
      <sheetName val="Gain Loss Calculation"/>
      <sheetName val="ӳc"/>
      <sheetName val="3월가격"/>
      <sheetName val="อัตรามรณะ"/>
      <sheetName val="แจกแจง _งบดุล_"/>
      <sheetName val="Aging"/>
      <sheetName val="Sale0403"/>
      <sheetName val="CBO0497"/>
      <sheetName val="LTX"/>
      <sheetName val="FF_6"/>
      <sheetName val="Sale 0501"/>
      <sheetName val="Sale 041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TBA"/>
      <sheetName val="LE1(act3mth)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New Item"/>
      <sheetName val="Adj&amp;Rje(Z820) "/>
      <sheetName val="CBO0497"/>
      <sheetName val="gl"/>
      <sheetName val="AA-1"/>
      <sheetName val="Cost centre expenditure"/>
      <sheetName val="BAL42"/>
      <sheetName val="Deferred Charge"/>
      <sheetName val="U"/>
      <sheetName val="วงเครดิต 3"/>
      <sheetName val="CA Sheet"/>
      <sheetName val="D"/>
      <sheetName val="BGT97STAFF"/>
      <sheetName val="Yi-Lai Ind PL-30 Jun 2002- jaso"/>
      <sheetName val="Company Info"/>
      <sheetName val="CA Comp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FF-1"/>
      <sheetName val="Sale 0404"/>
      <sheetName val="Sale 0401"/>
      <sheetName val="Cash Flow"/>
      <sheetName val="Financial Summary"/>
      <sheetName val="tax-ss"/>
      <sheetName val="FF_6"/>
      <sheetName val="J2"/>
      <sheetName val="J1"/>
      <sheetName val="addl cost"/>
      <sheetName val="accumdeprn"/>
      <sheetName val="Customize Your Loan Manager"/>
      <sheetName val="IBA &lt;O3&gt;"/>
      <sheetName val="Loan Amortization Table"/>
      <sheetName val="Details"/>
      <sheetName val="Norms SP"/>
      <sheetName val="จันทร์"/>
      <sheetName val="APCODE"/>
      <sheetName val="Vat7% ภายในเดือน_Junต้นฉบับ"/>
      <sheetName val="CUS_DATA"/>
      <sheetName val="Weights"/>
      <sheetName val="description"/>
      <sheetName val="E"/>
      <sheetName val="B- 1"/>
      <sheetName val="HP"/>
      <sheetName val="11922"/>
      <sheetName val="Job List1"/>
      <sheetName val="計画値"/>
      <sheetName val="TBA"/>
      <sheetName val="name"/>
      <sheetName val="U2.2"/>
      <sheetName val="Sale 0502"/>
      <sheetName val="Info"/>
      <sheetName val="ผ้าสำเร็จ"/>
      <sheetName val="PS-1995"/>
      <sheetName val="1120"/>
      <sheetName val="TB Worksheet"/>
      <sheetName val="Backup"/>
      <sheetName val="CODE,NAME"/>
      <sheetName val="GL CB"/>
      <sheetName val="GL M"/>
      <sheetName val="Order_Oct_w40"/>
      <sheetName val="Order_Oct_w41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LE1(act3mth)"/>
      <sheetName val="0100"/>
      <sheetName val="K2"/>
      <sheetName val="cc 196 (SYS)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  <sheetName val="Detail รายบุคคลปี 58"/>
      <sheetName val="addl cost"/>
      <sheetName val="APCODE"/>
      <sheetName val="accumdeprn"/>
      <sheetName val="Adj&amp;Rje(Z820) "/>
      <sheetName val="K-5"/>
      <sheetName val="Company Info"/>
      <sheetName val="CA Comp"/>
      <sheetName val="Customize Your Loan Manager"/>
      <sheetName val="IBA &lt;O3&gt;"/>
      <sheetName val="Loan Amortization Table"/>
      <sheetName val="TrialBalance Q3-2002"/>
      <sheetName val="RATE"/>
      <sheetName val="U"/>
      <sheetName val="10-1 Media"/>
      <sheetName val="10-cut"/>
      <sheetName val="FF_6"/>
      <sheetName val="AFA"/>
      <sheetName val="feature"/>
      <sheetName val="gl"/>
      <sheetName val="currency"/>
      <sheetName val="TB_55(6M)"/>
      <sheetName val="CORPORATE TAX01"/>
      <sheetName val="Gain Loss Calculation"/>
      <sheetName val="note_defect"/>
      <sheetName val="Aging"/>
      <sheetName val="AA-1"/>
      <sheetName val="Weights"/>
      <sheetName val="ปัจจุบัน "/>
      <sheetName val="description"/>
      <sheetName val="part-import"/>
      <sheetName val="part-local"/>
      <sheetName val="A"/>
      <sheetName val="Sale 0408"/>
      <sheetName val="FF-4"/>
      <sheetName val="วงเครดิต 3"/>
      <sheetName val="3 P&amp;L "/>
      <sheetName val="BGT97STAFF"/>
      <sheetName val="อัตราค่าบรรทุก"/>
      <sheetName val="tax-ss"/>
      <sheetName val="FF_2 _1_"/>
      <sheetName val="FSA"/>
      <sheetName val="Order_Oct_w40"/>
      <sheetName val="Order_Oct_w41"/>
      <sheetName val="Details"/>
      <sheetName val="Data"/>
      <sheetName val="Financial Summary"/>
      <sheetName val="Cost centre expenditure"/>
      <sheetName val="BAL42"/>
      <sheetName val="MFA"/>
      <sheetName val="FF-3"/>
      <sheetName val="Sale0406"/>
      <sheetName val="Sale0402"/>
      <sheetName val="3월가격"/>
      <sheetName val="Sale0403"/>
      <sheetName val="HH"/>
      <sheetName val="STATEMENT"/>
      <sheetName val="B131 "/>
      <sheetName val="Sale 0411"/>
      <sheetName val="Sale 0502"/>
      <sheetName val="Thai Summit PKK-HW"/>
      <sheetName val="bblยังไม่จ่าย"/>
      <sheetName val="Expense Summary"/>
      <sheetName val="Sale 0407"/>
      <sheetName val="Cash Flow"/>
      <sheetName val="LE1(act3mth)"/>
      <sheetName val="O3"/>
      <sheetName val="O4"/>
      <sheetName val="SAP"/>
      <sheetName val="criteria"/>
      <sheetName val="CUS_DATA"/>
      <sheetName val="boq"/>
      <sheetName val="PL"/>
      <sheetName val="สำนักงาน"/>
      <sheetName val="งบทดลอง - ต.ค.2547"/>
      <sheetName val="非固内訳"/>
      <sheetName val="FF-2"/>
      <sheetName val="GL CB"/>
      <sheetName val="GL M"/>
      <sheetName val="Header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  <sheetName val="cost4-47"/>
      <sheetName val="Order_Oct_w40"/>
      <sheetName val="Order_Oct_w41"/>
      <sheetName val="Deferred Charge"/>
      <sheetName val="note_defect"/>
      <sheetName val="11922"/>
      <sheetName val="QR_4.1"/>
      <sheetName val="HH"/>
      <sheetName val="FF_2"/>
      <sheetName val="U"/>
      <sheetName val="xSeries255"/>
      <sheetName val="110"/>
      <sheetName val="AFA"/>
      <sheetName val="Stock Aging"/>
      <sheetName val="อัตราค่าบรรทุก"/>
      <sheetName val="RATE"/>
      <sheetName val="M-2"/>
      <sheetName val="200-110"/>
      <sheetName val="9110"/>
      <sheetName val="Detail รายบุคคลปี 58"/>
      <sheetName val="E"/>
      <sheetName val="B- 1"/>
      <sheetName val="คชจ.ดำเนินงาน6-43"/>
      <sheetName val="FF_6"/>
      <sheetName val="Customize Your Loan Manager"/>
      <sheetName val="IBA &lt;O3&gt;"/>
      <sheetName val="Loan Amortization Table"/>
      <sheetName val="TB"/>
      <sheetName val="Financial Summary"/>
      <sheetName val="TrialBalance Q3-2002"/>
      <sheetName val="TB_55(6M)"/>
      <sheetName val="Scoping"/>
      <sheetName val="feature"/>
      <sheetName val="PS-1995"/>
      <sheetName val="Job List1"/>
      <sheetName val="計画値"/>
      <sheetName val="BGT97STAFF"/>
      <sheetName val="Sale 0411"/>
      <sheetName val="Sale 0408"/>
      <sheetName val="INFO"/>
      <sheetName val="BAL42"/>
      <sheetName val="ADJ - RATE"/>
      <sheetName val="Sale 0404"/>
      <sheetName val="Company Info"/>
      <sheetName val="CA Comp"/>
      <sheetName val="Invoice"/>
      <sheetName val="FF-3"/>
      <sheetName val="CST1198"/>
      <sheetName val="AA-1"/>
      <sheetName val="Sampling"/>
      <sheetName val="MFA"/>
      <sheetName val="gl"/>
      <sheetName val="acs"/>
      <sheetName val="K4. F&amp;F"/>
      <sheetName val="3월가격"/>
      <sheetName val="(O3) CA Sheet"/>
      <sheetName val="FSA"/>
      <sheetName val="Expense Summary"/>
      <sheetName val="PortSTDSave"/>
      <sheetName val="Non-Statistical Sampling Master"/>
      <sheetName val="Two Step Revenue Testing Master"/>
      <sheetName val="Global Data"/>
      <sheetName val="Trial Balance"/>
      <sheetName val="PL_A05 APA Input"/>
      <sheetName val="dBase"/>
      <sheetName val="cashflowcomp"/>
      <sheetName val="Sale0406"/>
      <sheetName val="FF_2 _1_"/>
      <sheetName val="BS"/>
      <sheetName val="Aging"/>
      <sheetName val="Rates"/>
      <sheetName val="Norms SP"/>
      <sheetName val="Backup"/>
      <sheetName val="จันทร์"/>
      <sheetName val="APCODE"/>
      <sheetName val="GIVTR00P"/>
      <sheetName val="61 HR"/>
      <sheetName val="65 FINANCE"/>
      <sheetName val="Sale031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QR_4.1"/>
      <sheetName val="Standing Data"/>
      <sheetName val="0100"/>
      <sheetName val="Sale 0501"/>
      <sheetName val="Sale 0407"/>
      <sheetName val="Adj&amp;Rje(Z820) "/>
      <sheetName val="AFA"/>
      <sheetName val="CBO0497"/>
      <sheetName val="note_defect"/>
      <sheetName val="F-3"/>
      <sheetName val="เงินกู้ MGC"/>
      <sheetName val="200-110"/>
      <sheetName val="K-5"/>
      <sheetName val="Cost centre expenditure"/>
      <sheetName val="BGT97STAFF"/>
      <sheetName val="เจ้าหนี้แฟคเตอริ่ง52-TUCC"/>
      <sheetName val="Linkage Quote"/>
      <sheetName val="Stock Aging"/>
      <sheetName val="AA-1"/>
      <sheetName val="addl cost"/>
      <sheetName val="61 HR"/>
      <sheetName val="65 FINANCE"/>
      <sheetName val="accumdeprn"/>
      <sheetName val="Invoice"/>
      <sheetName val="cost4-47"/>
      <sheetName val="description"/>
      <sheetName val="MCMD95"/>
      <sheetName val="feature"/>
      <sheetName val="Customize Your Loan Manager"/>
      <sheetName val="IBA &lt;O3&gt;"/>
      <sheetName val="Loan Amortization Table"/>
      <sheetName val="data"/>
      <sheetName val="boq"/>
      <sheetName val="สำนักงาน"/>
      <sheetName val="BAL42"/>
      <sheetName val="E"/>
      <sheetName val="B- 1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Seagate _share_in_units"/>
      <sheetName val="ปัจจุบัน "/>
      <sheetName val="Tornado 5.6 Component List"/>
      <sheetName val="Staff List"/>
      <sheetName val="非固内訳"/>
      <sheetName val="DEP12"/>
      <sheetName val="計画値"/>
      <sheetName val="ภาคการขายวิศวกรรม_Weekly"/>
      <sheetName val="ภาคการขายโฆษณาNBT_ALL"/>
      <sheetName val="ภาคการขายโฆษณาNBT_Weekly"/>
      <sheetName val="Sale0402"/>
      <sheetName val="J2"/>
      <sheetName val="J1"/>
      <sheetName val="Sale 0401"/>
      <sheetName val="LTX"/>
      <sheetName val="Sale0311"/>
      <sheetName val="BPR-Bloom"/>
      <sheetName val="TB Worksheet"/>
      <sheetName val="Sampling"/>
      <sheetName val="FF-2"/>
      <sheetName val="tax-ss"/>
      <sheetName val="เงินกู้ธนชาติ"/>
      <sheetName val="SPARES"/>
      <sheetName val="PortSTDSave"/>
      <sheetName val="INFO"/>
      <sheetName val="G-35-3"/>
      <sheetName val="K2"/>
      <sheetName val="Expense Summar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  <sheetName val="CST1198"/>
      <sheetName val="CODE,NAME"/>
      <sheetName val="ADJ - RAT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IFS"/>
      <sheetName val="UF"/>
      <sheetName val="U"/>
      <sheetName val="TBA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  <sheetName val="BGT97STAFF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  <sheetName val="BGT97STAFF"/>
      <sheetName val="HH"/>
      <sheetName val="tax-ss"/>
      <sheetName val="TB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BSI"/>
      <sheetName val="List"/>
      <sheetName val="計画値"/>
      <sheetName val="Trial Balance"/>
      <sheetName val="Details"/>
      <sheetName val="3월가격"/>
      <sheetName val="N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PS-1995"/>
      <sheetName val="Company Info"/>
      <sheetName val="CA Comp"/>
      <sheetName val="K2"/>
      <sheetName val="Newspaper"/>
      <sheetName val="MFA"/>
      <sheetName val="Detail รายบุคคลปี 58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APCODE"/>
      <sheetName val="CBO0497"/>
      <sheetName val="Code1"/>
      <sheetName val="Sale0309"/>
      <sheetName val="200-110"/>
      <sheetName val="งบทดลองปภพ 4-47"/>
      <sheetName val="CODE,NAME"/>
      <sheetName val="คชจ.ดำเนินงาน6-43"/>
      <sheetName val="CUS_DATA"/>
      <sheetName val="LE1(act3mth)"/>
      <sheetName val="เงินกู้ธนชาติ"/>
      <sheetName val="Sale0406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SAME"/>
      <sheetName val="Norms SP"/>
      <sheetName val="Backup"/>
      <sheetName val="จันทร์"/>
      <sheetName val="180001"/>
      <sheetName val="Cash Flow"/>
      <sheetName val="J2"/>
      <sheetName val="J1"/>
      <sheetName val="Sale0402"/>
      <sheetName val="Val_Ind"/>
      <sheetName val="Age311299TAS"/>
      <sheetName val="TASintDec00"/>
      <sheetName val="P4DDBFTAS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Exp"/>
      <sheetName val="K2"/>
      <sheetName val="C"/>
      <sheetName val="LOOSECHKLIST"/>
      <sheetName val="Menu"/>
      <sheetName val=""/>
      <sheetName val="TrialBalance Q3-2002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  <sheetName val="Master"/>
      <sheetName val="sen"/>
      <sheetName val="IRR Sensitivities"/>
      <sheetName val="cc 196 (SYS) (2)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Standing data"/>
      <sheetName val="61 HR"/>
      <sheetName val="65 FINANCE"/>
      <sheetName val="1 LeadSchedule"/>
      <sheetName val="BGT97STAFF"/>
      <sheetName val="Detail รายบุคคลปี 58"/>
      <sheetName val="Adj&amp;Rje(Z820) "/>
      <sheetName val="Invoice"/>
      <sheetName val="FF_4"/>
      <sheetName val="AA-1"/>
      <sheetName val="CST1198"/>
      <sheetName val="Employee"/>
      <sheetName val="JobOrder"/>
      <sheetName val="D300"/>
      <sheetName val="TO - SP"/>
      <sheetName val="Register Cal Mar_04_July_05 "/>
      <sheetName val="B131 "/>
      <sheetName val="11-20"/>
      <sheetName val="เครื่องตกแต่ง"/>
      <sheetName val="อาคาร"/>
      <sheetName val="gl"/>
      <sheetName val="GL CB"/>
      <sheetName val="GL M"/>
      <sheetName val="AFA"/>
      <sheetName val="BS"/>
      <sheetName val="Details"/>
      <sheetName val="11922"/>
      <sheetName val="E"/>
      <sheetName val="B- 1"/>
      <sheetName val="Order_Nov_w45"/>
      <sheetName val="Gain Loss Calculation"/>
      <sheetName val="BAL42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Co info"/>
      <sheetName val="HH"/>
      <sheetName val="TMS2000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Vat7% ภายในเดือน_Junต้นฉบับ"/>
      <sheetName val="Sale 0408"/>
      <sheetName val="F-3"/>
      <sheetName val="อัตราค่าบรรทุก"/>
      <sheetName val="Stock Aging"/>
      <sheetName val="BSI"/>
      <sheetName val="Sale 0501"/>
      <sheetName val="Sale 0502"/>
      <sheetName val="1120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D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MCMD95"/>
      <sheetName val="AFA"/>
      <sheetName val="ADJ - RATE"/>
      <sheetName val="1 LeadSchedule"/>
      <sheetName val="boq"/>
      <sheetName val="FORMC94"/>
      <sheetName val="FF_2 _1_"/>
      <sheetName val="List"/>
      <sheetName val="AA-1"/>
      <sheetName val="note_defect"/>
      <sheetName val="Sheet1"/>
      <sheetName val="DEP12"/>
      <sheetName val="3 P&amp;L "/>
      <sheetName val="feature"/>
      <sheetName val="O3"/>
      <sheetName val="O4"/>
      <sheetName val="Standing Data"/>
      <sheetName val="Financial Highlights"/>
      <sheetName val="0100"/>
      <sheetName val="dBase"/>
      <sheetName val="Deferred Charge"/>
      <sheetName val="CA Sheet"/>
      <sheetName val="_Lookup"/>
      <sheetName val="Interim --&gt; Top"/>
      <sheetName val="U-2.1"/>
      <sheetName val="FF_4"/>
      <sheetName val="อัตราค่าบรรทุก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GL CB"/>
      <sheetName val="GL M"/>
      <sheetName val="งบทดลองปภพ 4-47"/>
      <sheetName val="FF_6"/>
      <sheetName val="PS-1995"/>
      <sheetName val="K2"/>
      <sheetName val="addl cost"/>
      <sheetName val="accumdeprn"/>
      <sheetName val="BGT97STAFF"/>
      <sheetName val="E"/>
      <sheetName val="B- 1"/>
      <sheetName val="description"/>
      <sheetName val="Detail รายบุคคลปี 58"/>
      <sheetName val="3월가격"/>
      <sheetName val="group"/>
      <sheetName val="อุปกรณ์ a2.1704.5"/>
      <sheetName val="1704.1-อุปกรณ์ a1"/>
      <sheetName val="Sale 0501"/>
      <sheetName val="Sale0311"/>
      <sheetName val="Sale0307"/>
      <sheetName val="NewIndex "/>
      <sheetName val="Sale0403"/>
      <sheetName val="B_Sheet"/>
      <sheetName val="Notes"/>
      <sheetName val="P&amp;L"/>
      <sheetName val="TBal"/>
      <sheetName val="K-5"/>
      <sheetName val="xSeries255"/>
      <sheetName val="110"/>
      <sheetName val="BAL42"/>
      <sheetName val="อุปกรณ์ a2"/>
      <sheetName val="อุปกรณ์ a1"/>
      <sheetName val="Links"/>
      <sheetName val="CPF_Eqty"/>
      <sheetName val="Invoice"/>
      <sheetName val="Gain Loss Calculation"/>
      <sheetName val="Financial Summary"/>
      <sheetName val="Co info"/>
      <sheetName val="Sale0406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5 Analysis"/>
      <sheetName val="ชื่อหุ้น"/>
      <sheetName val="B&amp;S 1999"/>
      <sheetName val="Sale 0411"/>
      <sheetName val="6A CA"/>
      <sheetName val="Master"/>
      <sheetName val="details"/>
      <sheetName val="Sale 0404"/>
      <sheetName val="Cost centre expenditure"/>
      <sheetName val="TB"/>
      <sheetName val="Norms SP"/>
      <sheetName val="จันทร์"/>
      <sheetName val="Defer_ร่วม"/>
      <sheetName val="F_Ex-การหาผลรวม"/>
      <sheetName val="FF-6"/>
      <sheetName val="10-1 Media"/>
      <sheetName val="10-cut"/>
      <sheetName val="INFO"/>
      <sheetName val="ตั๋วเงินรับ"/>
      <sheetName val="Order_Oct_w40"/>
      <sheetName val="Order_Oct_w41"/>
      <sheetName val="DPLA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note_defect"/>
      <sheetName val="ตั๋วเงินรับ"/>
      <sheetName val="feature"/>
      <sheetName val="Energy(update)"/>
      <sheetName val="Newspaper"/>
      <sheetName val="0100"/>
      <sheetName val="เจ้าหนี้แฟคเตอริ่ง52-TUCC"/>
      <sheetName val="FORMC94"/>
      <sheetName val="FF_3"/>
      <sheetName val="B"/>
      <sheetName val="mcot_upc"/>
      <sheetName val="SAME"/>
      <sheetName val="Gain Loss Calculation"/>
      <sheetName val="New Item"/>
      <sheetName val="M_Maincomp"/>
      <sheetName val="currency"/>
      <sheetName val="addl cost"/>
      <sheetName val="accumdeprn"/>
      <sheetName val="List"/>
      <sheetName val="อัตราค่าบรรทุก"/>
      <sheetName val="11922"/>
      <sheetName val="Sheet1"/>
      <sheetName val="Stock Aging"/>
      <sheetName val="AFA"/>
      <sheetName val="K2"/>
      <sheetName val="Expense Summary"/>
      <sheetName val="Standing data"/>
      <sheetName val="InventTableModule_1-1"/>
      <sheetName val="U-2.1"/>
      <sheetName val="BSI"/>
      <sheetName val="Company Info"/>
      <sheetName val="CA Comp"/>
      <sheetName val="Deferred Charge"/>
      <sheetName val="_Lookup"/>
      <sheetName val="FF_6"/>
      <sheetName val="LTX"/>
      <sheetName val="criteria"/>
      <sheetName val="Invoice"/>
      <sheetName val="U4-Recruitment"/>
      <sheetName val="61 HR"/>
      <sheetName val="65 FINANCE"/>
      <sheetName val="part-import"/>
      <sheetName val="part-local"/>
      <sheetName val="Adj&amp;Rje(Z820) "/>
      <sheetName val="MCMD95"/>
      <sheetName val="FF_4"/>
      <sheetName val="FSA"/>
      <sheetName val="10-1 Media"/>
      <sheetName val="10-cut"/>
      <sheetName val="เงินกู้ธนชาติ"/>
      <sheetName val="เงินกู้ MGC"/>
      <sheetName val="Details"/>
      <sheetName val="APCODE"/>
      <sheetName val="Sampling"/>
      <sheetName val="acs"/>
      <sheetName val="K4. F&amp;F"/>
      <sheetName val="Cost centre expenditure"/>
      <sheetName val="FF-1"/>
      <sheetName val="PortSTDSave"/>
      <sheetName val="CA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Detail รายบุคคลปี 58"/>
      <sheetName val="Q3-46"/>
      <sheetName val="Gain Loss Calculation"/>
      <sheetName val="#Lookup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  <sheetName val="61 HR"/>
      <sheetName val="65 FINANCE"/>
      <sheetName val="AA-1"/>
      <sheetName val="data"/>
      <sheetName val="description"/>
      <sheetName val="New Item"/>
      <sheetName val="Stock Aging"/>
      <sheetName val="3월가격"/>
      <sheetName val="APCODE"/>
      <sheetName val="tax-ss"/>
      <sheetName val="InventTableModule_1-1"/>
      <sheetName val="FF_4"/>
      <sheetName val="CST1198"/>
      <sheetName val="11922"/>
      <sheetName val="Customize Your Loan Manager"/>
      <sheetName val="IBA &lt;O3&gt;"/>
      <sheetName val="Loan Amortization Table"/>
      <sheetName val="group"/>
      <sheetName val="CA"/>
      <sheetName val="BAL42"/>
      <sheetName val="ADJ - RATE"/>
      <sheetName val="FF_2 _1_"/>
      <sheetName val="FSA"/>
      <sheetName val="อัตรามรณะ"/>
      <sheetName val="U"/>
      <sheetName val="Norms SP"/>
      <sheetName val="Backup"/>
      <sheetName val="จันทร์"/>
      <sheetName val="CUS_DATA"/>
      <sheetName val="criteria"/>
      <sheetName val="B_Sheet"/>
      <sheetName val="Notes"/>
      <sheetName val="P&amp;L"/>
      <sheetName val="TBal"/>
      <sheetName val="CRA-Detail"/>
      <sheetName val="dBase"/>
      <sheetName val="Home"/>
      <sheetName val="List"/>
      <sheetName val="PS-1995"/>
      <sheetName val="cashflowcomp"/>
      <sheetName val="gl"/>
      <sheetName val="0100"/>
      <sheetName val="U2.2"/>
      <sheetName val="計画値"/>
      <sheetName val="3 P&amp;L "/>
      <sheetName val="1131 "/>
      <sheetName val="SPA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O3"/>
      <sheetName val="O4"/>
      <sheetName val="เงินกู้ธนชาติ"/>
      <sheetName val="เงินกู้ MGC"/>
      <sheetName val="0100"/>
      <sheetName val="CA"/>
      <sheetName val="F-5"/>
      <sheetName val="PortSTDSave"/>
      <sheetName val="Linkage Quote"/>
      <sheetName val="Norms SP"/>
      <sheetName val="Backup"/>
      <sheetName val="จันทร์"/>
      <sheetName val="Financial Summary"/>
      <sheetName val="Data เวลา"/>
      <sheetName val="Co info"/>
      <sheetName val="PAYROLL"/>
      <sheetName val="Reimbursements"/>
      <sheetName val="bblยังไม่จ่าย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boq"/>
      <sheetName val="FF-1"/>
      <sheetName val="Cum.91-93"/>
      <sheetName val="Dec 94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BS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  <sheetName val="_Lookup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INFO"/>
      <sheetName val="110"/>
      <sheetName val="cost4-47"/>
      <sheetName val="GL CB"/>
      <sheetName val="GL M"/>
      <sheetName val="FF_2"/>
      <sheetName val="cashflowcomp"/>
      <sheetName val="U4-Recruitment"/>
      <sheetName val="RATE"/>
      <sheetName val="QR_4.1"/>
      <sheetName val="FF_4"/>
      <sheetName val="Energy(update)"/>
      <sheetName val="gl"/>
      <sheetName val="B"/>
      <sheetName val="Val_Ind"/>
      <sheetName val="เงินกู้ธนชาติ"/>
      <sheetName val="Newspaper"/>
      <sheetName val="HP"/>
      <sheetName val="ADJ - RATE"/>
      <sheetName val="SAME"/>
      <sheetName val="PC3100"/>
      <sheetName val="p&amp;L"/>
      <sheetName val="C2"/>
      <sheetName val="ผ้าสำเร็จ"/>
      <sheetName val="feature"/>
      <sheetName val="Linkage Quote"/>
      <sheetName val="สำนักงาน"/>
      <sheetName val="part-import"/>
      <sheetName val="part-local"/>
      <sheetName val="Deferred Charge"/>
      <sheetName val="IFS"/>
      <sheetName val="UF"/>
      <sheetName val="เงินกู้ MGC"/>
      <sheetName val="K-5"/>
      <sheetName val="Q3-46"/>
      <sheetName val="Machine2,3'04"/>
      <sheetName val="Staff List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Cost centre expenditure"/>
      <sheetName val="SAP"/>
      <sheetName val="note_defect"/>
      <sheetName val="FF-3"/>
      <sheetName val="Order_Oct_w40"/>
      <sheetName val="Order_Oct_w41"/>
      <sheetName val="9110"/>
      <sheetName val="AA-1"/>
      <sheetName val="FF_2 _1_"/>
      <sheetName val="BS"/>
      <sheetName val="K2"/>
      <sheetName val="FF_6"/>
      <sheetName val="TBA"/>
      <sheetName val="Job List1"/>
      <sheetName val="APCODE"/>
      <sheetName val="Sale0406"/>
      <sheetName val="Sale 0501"/>
      <sheetName val="FF-1"/>
      <sheetName val="Header"/>
      <sheetName val="MFA"/>
      <sheetName val="Sale 0502"/>
      <sheetName val="_Lookup"/>
      <sheetName val="InventTableModule_1-1"/>
      <sheetName val="U"/>
      <sheetName val="tax-ss"/>
      <sheetName val="Portcomp"/>
      <sheetName val="Sale0403"/>
      <sheetName val="Sheet1"/>
      <sheetName val="Company Info"/>
      <sheetName val="CA Comp"/>
      <sheetName val="ABR P&amp;L"/>
      <sheetName val="PLmth "/>
      <sheetName val="Type"/>
      <sheetName val="O3"/>
      <sheetName val="O4"/>
      <sheetName val="acs"/>
      <sheetName val="งบทดลองปภพ 4-47"/>
      <sheetName val="AssetStatus"/>
      <sheetName val="AssetType"/>
      <sheetName val="License BOI"/>
      <sheetName val="Asset Class"/>
      <sheetName val="Depre. Key"/>
      <sheetName val="อุปกรณ์ a2.1704.5"/>
      <sheetName val="1704.1-อุปกรณ์ a1"/>
      <sheetName val="CST1198"/>
      <sheetName val="Norms SP"/>
      <sheetName val="Backup"/>
      <sheetName val="จันทร์"/>
      <sheetName val="N"/>
      <sheetName val="dBase"/>
      <sheetName val="Co info"/>
      <sheetName val="K4. F&amp;F"/>
      <sheetName val="3월가격"/>
      <sheetName val="Sale 0404"/>
      <sheetName val="Weights"/>
      <sheetName val="U-2.1"/>
      <sheetName val="Invoice"/>
      <sheetName val="1131 "/>
      <sheetName val="UPG表"/>
      <sheetName val="個品ﾘｽﾄ"/>
      <sheetName val="Order_Nov_w45"/>
      <sheetName val="ภาคการขายวิศวกรรม_Weekly"/>
      <sheetName val="ภาคการขายโฆษณาNBT_Weekly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U4-Recruitment"/>
      <sheetName val="#Lookup"/>
      <sheetName val="InventTableModule_1-1"/>
      <sheetName val="AFA"/>
      <sheetName val="LTX"/>
      <sheetName val="Energy(update)"/>
      <sheetName val="Standing data"/>
      <sheetName val="Customize Your Loan Manager"/>
      <sheetName val="IBA &lt;O3&gt;"/>
      <sheetName val="Loan Amortization Table"/>
      <sheetName val="CBO0497"/>
      <sheetName val="addl cost"/>
      <sheetName val="accumdeprn"/>
      <sheetName val="M-2"/>
      <sheetName val="DPLA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M_Maincomp"/>
      <sheetName val="BS"/>
      <sheetName val="FF_4"/>
      <sheetName val="CA Sheet"/>
      <sheetName val="RSS9801"/>
      <sheetName val="gold แลกทอง"/>
      <sheetName val="Company Info"/>
      <sheetName val="CA Comp"/>
      <sheetName val="Invoice"/>
      <sheetName val="10-1 Media"/>
      <sheetName val="10-cut"/>
      <sheetName val="cc 196 (SYS) (2)"/>
      <sheetName val="Data2007"/>
      <sheetName val="O3"/>
      <sheetName val="O4"/>
      <sheetName val="C"/>
      <sheetName val="11922"/>
      <sheetName val="mcot_upc"/>
      <sheetName val="ดอกเบี้ยรับ"/>
      <sheetName val="SSW"/>
      <sheetName val="Adj&amp;Rje(Z820) "/>
      <sheetName val="tax-ss"/>
      <sheetName val="PAYROLL"/>
      <sheetName val="Reimbursements"/>
      <sheetName val="List"/>
      <sheetName val="PS-1995"/>
      <sheetName val="Sheet3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Details"/>
      <sheetName val="Co info"/>
      <sheetName val="note_defect"/>
      <sheetName val="MFA"/>
      <sheetName val="Sale 0407"/>
      <sheetName val="Cash Flow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Tornado 5.6 Component List"/>
      <sheetName val="Entity Data"/>
      <sheetName val="Detail รายบุคคลปี 58"/>
      <sheetName val="TB Worksheet"/>
      <sheetName val="Order_Nov_w45"/>
      <sheetName val="QR_4.1"/>
      <sheetName val="INFO"/>
      <sheetName val="BS"/>
      <sheetName val="Weights"/>
      <sheetName val="O3"/>
      <sheetName val="O4"/>
      <sheetName val="Sale 0401"/>
      <sheetName val="J2"/>
      <sheetName val="J1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Weights"/>
      <sheetName val="AA-1"/>
      <sheetName val="SGT New Equipment Sta Al_inputs"/>
      <sheetName val="Dept"/>
      <sheetName val="MOBDCF"/>
      <sheetName val="OLDPOTS"/>
      <sheetName val="Details  (Link)"/>
      <sheetName val="description"/>
      <sheetName val="_2__xls__2__xls_COV"/>
      <sheetName val="เงินกู้ธนชาติ"/>
      <sheetName val="QR_4.1"/>
      <sheetName val="FF_4"/>
      <sheetName val="Cash Flow"/>
      <sheetName val="Co info"/>
      <sheetName val="Financial Summary"/>
      <sheetName val="LE1(act3mth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รวม"/>
      <sheetName val="ยานพาหนะ"/>
      <sheetName val="Register Cal Mar_04_July_05 "/>
      <sheetName val=""/>
      <sheetName val="note_defect"/>
      <sheetName val="FF_2__1_"/>
      <sheetName val="Standing_Data"/>
      <sheetName val="Asset_&amp;_Liability"/>
      <sheetName val="Net_asset_value"/>
      <sheetName val="Adj&amp;Rje(Z820)_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 refreshError="1"/>
      <sheetData sheetId="547" refreshError="1"/>
      <sheetData sheetId="548"/>
      <sheetData sheetId="549" refreshError="1"/>
      <sheetData sheetId="550" refreshError="1"/>
      <sheetData sheetId="551" refreshError="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IBA &lt;O3&gt;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Sale 0501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>
        <row r="385">
          <cell r="L385">
            <v>9130115.2500000037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Sheet1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Rates"/>
      <sheetName val="Invoice"/>
      <sheetName val="data"/>
      <sheetName val="addl cost"/>
      <sheetName val="accumdeprn"/>
      <sheetName val="งบทดลองปภพ 4-47"/>
      <sheetName val="Val_Ind"/>
      <sheetName val="Aging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Sampling"/>
      <sheetName val="IBA &lt;O3&gt;"/>
      <sheetName val="description"/>
      <sheetName val="Trial Balance"/>
      <sheetName val="PL_A05 APA Input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table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3월가격"/>
      <sheetName val="acs"/>
      <sheetName val="200-110"/>
      <sheetName val="FF-1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FF_2 _1_"/>
      <sheetName val="FSA"/>
      <sheetName val="B"/>
      <sheetName val="CODE,NAME"/>
      <sheetName val="U4-Recruitment"/>
      <sheetName val="Home"/>
      <sheetName val="Conso"/>
      <sheetName val="Write off"/>
      <sheetName val="HH"/>
      <sheetName val="FF_2"/>
      <sheetName val="TB Worksheet"/>
      <sheetName val="RATE"/>
      <sheetName val="J2"/>
      <sheetName val="J1"/>
      <sheetName val="10-1 Media"/>
      <sheetName val="10-cut"/>
      <sheetName val="dBase"/>
      <sheetName val="BPR"/>
      <sheetName val="O3"/>
      <sheetName val="O4"/>
      <sheetName val="CA"/>
      <sheetName val="List"/>
      <sheetName val="#Lookup"/>
      <sheetName val="E"/>
      <sheetName val="B- 1"/>
      <sheetName val="CBO0497"/>
      <sheetName val="C2"/>
      <sheetName val="INFO"/>
      <sheetName val="BAL42"/>
      <sheetName val="M_Maincomp"/>
      <sheetName val="1 LeadSchedule"/>
      <sheetName val="0100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Energy(update)"/>
      <sheetName val="Sale0403"/>
      <sheetName val="feature"/>
      <sheetName val="IFS"/>
      <sheetName val="UF"/>
      <sheetName val="Standing data"/>
      <sheetName val="ADJ - RATE"/>
      <sheetName val="Entity Data"/>
      <sheetName val="Customize Your Loan Manager"/>
      <sheetName val="Invoice"/>
      <sheetName val="IBA &lt;O3&gt;"/>
      <sheetName val="Loan Amortization Table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00"/>
      <sheetName val="J-100"/>
      <sheetName val="J-11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10"/>
      <sheetName val="H-120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Company Info"/>
      <sheetName val="CA Comp"/>
      <sheetName val="วงเครดิต 3"/>
      <sheetName val="TBA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description"/>
      <sheetName val="Sale 0501"/>
      <sheetName val="Co info"/>
      <sheetName val="งบทดลองปภพ 4-47"/>
      <sheetName val="CA"/>
      <sheetName val="คชจ.ดำเนินงาน6-43"/>
      <sheetName val="A"/>
      <sheetName val="C2"/>
      <sheetName val="5 Analysis"/>
      <sheetName val="0100"/>
      <sheetName val="Sale0311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Data 2"/>
      <sheetName val="TB_55(6M)"/>
      <sheetName val="Linkage Qu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  <sheetName val="group"/>
      <sheetName val="PAYROLL"/>
      <sheetName val="CBO0497"/>
      <sheetName val="_2__xls__2__xls_COV"/>
      <sheetName val="TrialBalance Q3-2002"/>
      <sheetName val="M-2"/>
      <sheetName val="E"/>
      <sheetName val="B- 1"/>
      <sheetName val="feature"/>
      <sheetName val="Sale0309"/>
      <sheetName val="Header"/>
      <sheetName val="INFO"/>
      <sheetName val="p&amp;L"/>
      <sheetName val="Q3-46"/>
      <sheetName val="110"/>
      <sheetName val="Staff List"/>
      <sheetName val="Tornado 5.6 Component List"/>
      <sheetName val="J2"/>
      <sheetName val="J1"/>
      <sheetName val="Sale 0411"/>
      <sheetName val="Sale 0408"/>
      <sheetName val="Tornado 4.7 Component List"/>
      <sheetName val="Aging"/>
      <sheetName val="Order_Oct_w40"/>
      <sheetName val="Order_Oct_w41"/>
      <sheetName val="dBase"/>
      <sheetName val="Financial Highlights"/>
      <sheetName val="RATE"/>
      <sheetName val="เงินกู้ธนชาติ"/>
      <sheetName val="เงินกู้ MGC"/>
      <sheetName val="U"/>
      <sheetName val="Newspaper"/>
      <sheetName val="3 P&amp;L "/>
      <sheetName val="Home"/>
      <sheetName val="คชจ.ดำเนินงาน6-43"/>
      <sheetName val="CA Sheet"/>
      <sheetName val="Sale 0407"/>
      <sheetName val="Sale0406"/>
      <sheetName val="Rates"/>
      <sheetName val="gl"/>
      <sheetName val="FF_2"/>
      <sheetName val="K4. F&amp;F"/>
      <sheetName val="Details"/>
      <sheetName val="FF_21_a_"/>
      <sheetName val="Entity Data"/>
      <sheetName val="IFS"/>
      <sheetName val="UF"/>
      <sheetName val="HH"/>
      <sheetName val="AA-1"/>
      <sheetName val="ผ้าสำเร็จ"/>
      <sheetName val="TB"/>
      <sheetName val="currency"/>
      <sheetName val="Energy(update)"/>
      <sheetName val="11922"/>
      <sheetName val="Reimbursements"/>
      <sheetName val="61 HR"/>
      <sheetName val="65 FINANCE"/>
      <sheetName val="O3"/>
      <sheetName val="O4"/>
      <sheetName val="5 Analysis"/>
      <sheetName val="Sale 0404"/>
      <sheetName val="(O3) CA Sheet"/>
      <sheetName val="Sampling"/>
      <sheetName val="cost4-47"/>
      <sheetName val="FF-1"/>
      <sheetName val="Customize Your Loan Manager"/>
      <sheetName val="IBA &lt;O3&gt;"/>
      <sheetName val="Loan Amortization Table"/>
      <sheetName val="CST1198"/>
      <sheetName val="xSeries255"/>
      <sheetName val="Sheet1"/>
      <sheetName val="PS-1995"/>
      <sheetName val="PC3100"/>
      <sheetName val="ปัจจุบัน "/>
      <sheetName val="#Lookup"/>
      <sheetName val="6A 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Home"/>
      <sheetName val="U2.2"/>
      <sheetName val="計画値"/>
      <sheetName val="3 P&amp;L "/>
      <sheetName val="Job List1"/>
      <sheetName val="New Item"/>
      <sheetName val="List"/>
      <sheetName val="CA Sheet"/>
      <sheetName val="Thai Summit PKK-HW"/>
      <sheetName val="เกณฑ์การประเมินความเสี่ยง"/>
      <sheetName val="BAL42"/>
      <sheetName val="#Lookup"/>
      <sheetName val="InventTableModule_1-1"/>
      <sheetName val="Energy(update)"/>
      <sheetName val="TBA"/>
      <sheetName val="Sale0311"/>
      <sheetName val="Sale0309"/>
      <sheetName val="อัตราค่าบรรทุก"/>
      <sheetName val="E"/>
      <sheetName val="B- 1"/>
      <sheetName val="J2"/>
      <sheetName val="J1"/>
      <sheetName val="RATE"/>
      <sheetName val="Sheet3"/>
      <sheetName val="HH"/>
      <sheetName val="PortSTDSave"/>
      <sheetName val="gl"/>
      <sheetName val="BGT97STAFF"/>
      <sheetName val="Raw Material"/>
      <sheetName val="Val_Ind"/>
      <sheetName val="Sale 0502"/>
      <sheetName val="Sale 0501"/>
      <sheetName val="DEP12"/>
      <sheetName val="Adj&amp;Rje(Z820) "/>
      <sheetName val="ADJ - RATE"/>
      <sheetName val="งบดุล"/>
      <sheetName val="mcot_upc"/>
      <sheetName val="GL CB"/>
      <sheetName val="GL M"/>
      <sheetName val="Customer"/>
      <sheetName val="CBO0497"/>
      <sheetName val="BS"/>
      <sheetName val="Q3-46"/>
      <sheetName val="gold แลกทอง"/>
      <sheetName val="Tornado 4.7 Component List"/>
      <sheetName val="(O3) CA Sheet"/>
      <sheetName val="FF_6"/>
      <sheetName val="วงเครดิต 3"/>
      <sheetName val="B131 "/>
      <sheetName val="Financial Highlights"/>
      <sheetName val="FF_4"/>
      <sheetName val="Entity Data"/>
      <sheetName val="Stock Aging"/>
      <sheetName val="Invoice"/>
      <sheetName val="_Lookup"/>
      <sheetName val="Rates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TB"/>
      <sheetName val="R094121_PZ001_4868662_PDF"/>
      <sheetName val="PRMT-00"/>
      <sheetName val="ROC-2003"/>
      <sheetName val="PRM"/>
      <sheetName val="設定"/>
      <sheetName val="SCB 1 - Current"/>
      <sheetName val="SCB 2 - Current"/>
      <sheetName val="生産計画データ"/>
      <sheetName val="J3_-_Nong_Pra_Lai5"/>
      <sheetName val="J4_-_Cha_Cheng_Sao5"/>
      <sheetName val="10-1_Media5"/>
      <sheetName val="SAP_COMPANY_CODES3"/>
      <sheetName val="May-Apr_20094"/>
      <sheetName val="Test_cost_oversea5"/>
      <sheetName val="Master_List_(ม_ค_-มี_ค)4"/>
      <sheetName val="L_to_204"/>
      <sheetName val="Trial_Balance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Corp__sheet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PRMT-07"/>
      <sheetName val="SRP FH"/>
      <sheetName val="Profit"/>
      <sheetName val="งบสินค้า BMS"/>
      <sheetName val="AR"/>
      <sheetName val="Discontinue_Item"/>
      <sheetName val="วันเกิด +TEL"/>
      <sheetName val="ws"/>
      <sheetName val="AJE 4th qtr"/>
      <sheetName val="Screen 5-6"/>
      <sheetName val="ซื้อขาย"/>
      <sheetName val="Stock Oishi หน่วย"/>
      <sheetName val="Timing"/>
      <sheetName val="Newspaper"/>
      <sheetName val="Expense Summary"/>
      <sheetName val="cost4-47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งบการเงิน"/>
      <sheetName val="cash flow 2"/>
      <sheetName val="PL FR"/>
      <sheetName val="Big-C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mcot_upc"/>
      <sheetName val="Sampling"/>
      <sheetName val="SAME"/>
      <sheetName val="description"/>
      <sheetName val="แจกแจง _งบดุล_"/>
      <sheetName val="SSW_loan_OD"/>
      <sheetName val="Gain Loss Calculation"/>
      <sheetName val="Company Info"/>
      <sheetName val="CA Comp"/>
      <sheetName val="PL_A05 APA Input"/>
      <sheetName val="K4. F&amp;F"/>
      <sheetName val="calculat"/>
      <sheetName val="Raw Material"/>
      <sheetName val="เกณฑ์การประเมินความเสี่ยง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0">
          <cell r="L10">
            <v>0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10">
          <cell r="L10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Invoice"/>
      <sheetName val="FF-1"/>
      <sheetName val="tax-ss"/>
      <sheetName val="addl cost"/>
      <sheetName val="accumdeprn"/>
      <sheetName val="AFA"/>
      <sheetName val="ตั๋วเงินรับ"/>
      <sheetName val="CA Sheet"/>
      <sheetName val="สำนักงาน"/>
      <sheetName val="B_Sheet"/>
      <sheetName val="Notes"/>
      <sheetName val="P&amp;L"/>
      <sheetName val="TBal"/>
      <sheetName val="BAL42"/>
      <sheetName val="Gain Loss Calculation"/>
      <sheetName val="FF_4"/>
      <sheetName val="Detail รายบุคคลปี 58"/>
      <sheetName val="note_defect"/>
      <sheetName val="3 P&amp;L "/>
      <sheetName val="Conso"/>
      <sheetName val="Write off"/>
      <sheetName val="FORMC94"/>
      <sheetName val="Stock Aging"/>
      <sheetName val="data"/>
      <sheetName val="boq"/>
      <sheetName val="AA-1"/>
      <sheetName val="currency"/>
      <sheetName val="mcot_upc"/>
      <sheetName val="BS(old format)"/>
      <sheetName val="detail-T 05"/>
      <sheetName val="ลูกค้าถ่านหิน"/>
      <sheetName val="Machine2,3'04"/>
      <sheetName val="InventTableModule_1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Sampling"/>
      <sheetName val="GIVTR00P"/>
      <sheetName val="Sheet4"/>
      <sheetName val="Master"/>
      <sheetName val="Sale0403"/>
      <sheetName val="Sale0311"/>
      <sheetName val="เงินกู้ MGC"/>
      <sheetName val="Staff List"/>
      <sheetName val="SAP"/>
      <sheetName val="Sheet8"/>
      <sheetName val="ชื่อหุ้น"/>
      <sheetName val="B&amp;S 1999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0100"/>
      <sheetName val="U2.2"/>
      <sheetName val="11922"/>
      <sheetName val="UPG表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  <sheetName val="D"/>
      <sheetName val="Raw Material"/>
      <sheetName val="แจกแจง _งบดุล_"/>
      <sheetName val="SSW_loan_OD"/>
      <sheetName val="Financial Summary"/>
      <sheetName val="M-2"/>
      <sheetName val="RATE"/>
      <sheetName val="TrialBalance Q3-2002"/>
      <sheetName val="Sale 0408"/>
      <sheetName val="10"/>
      <sheetName val="Sale 0501"/>
      <sheetName val="Interim --&gt; Top"/>
      <sheetName val="Customize Your Loan Manager"/>
      <sheetName val="IBA &lt;O3&gt;"/>
      <sheetName val="Loan Amortization Table"/>
      <sheetName val="Reimbursements"/>
      <sheetName val="Back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สำนักงาน"/>
      <sheetName val="Customize Your Loan Manager"/>
      <sheetName val="TrialBalance Q3-2002"/>
      <sheetName val="Sale0309"/>
      <sheetName val="ADJ - RATE"/>
      <sheetName val="สรุป"/>
      <sheetName val="K-5"/>
      <sheetName val="IBA &lt;O3&gt;"/>
      <sheetName val="Loan Amortization Table"/>
      <sheetName val="BPR"/>
      <sheetName val="Financial Summary"/>
      <sheetName val="(O3) CA Sheet"/>
      <sheetName val="FORMC94"/>
      <sheetName val="計画値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Sale 0404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Sale 0502"/>
      <sheetName val="Sale 0408"/>
      <sheetName val="Sale0307"/>
      <sheetName val="NewIndex "/>
      <sheetName val="FF-1"/>
      <sheetName val="_2__xls__2__xls_COV"/>
      <sheetName val="TB Worksheet"/>
      <sheetName val="BS"/>
      <sheetName val="Vat7% ภายในเดือน_Junต้นฉบับ"/>
      <sheetName val="Job List1"/>
      <sheetName val="Thai Summit PKK-HW"/>
      <sheetName val="PS-1995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สำนักงาน"/>
      <sheetName val="CA Sheet"/>
      <sheetName val="เงินกู้ MGC"/>
      <sheetName val="Sale0311"/>
      <sheetName val="3 P&amp;L "/>
      <sheetName val="U4-Recruitment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ale0406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M-2"/>
      <sheetName val="Deferred Charge"/>
      <sheetName val="ดอกเบี้ยรับ"/>
      <sheetName val="SSW"/>
      <sheetName val="Trial Balance"/>
      <sheetName val="計画値"/>
      <sheetName val="Sale 0411"/>
      <sheetName val="Sale0309"/>
      <sheetName val="FF-1"/>
      <sheetName val="NewIndex 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M-2"/>
      <sheetName val="BPR"/>
      <sheetName val="AFA"/>
      <sheetName val="J2"/>
      <sheetName val="J1"/>
      <sheetName val="Tornado 5.6 Component List"/>
      <sheetName val="CBO0497"/>
      <sheetName val="3 P&amp;L "/>
      <sheetName val="Sale0311"/>
      <sheetName val="dBase"/>
      <sheetName val="CODE,NAME"/>
      <sheetName val="part-import"/>
      <sheetName val="part-local"/>
      <sheetName val="Thai Summit PKK-HW"/>
      <sheetName val="Sale0403"/>
      <sheetName val="Sale0402"/>
      <sheetName val="U"/>
      <sheetName val="O3"/>
      <sheetName val="O4"/>
      <sheetName val="TB Worksheet"/>
      <sheetName val="Standing data"/>
      <sheetName val="BS"/>
      <sheetName val="PAYROLL"/>
      <sheetName val="Reimbursements"/>
      <sheetName val="Sale 0401"/>
      <sheetName val="Data 2"/>
      <sheetName val="Stock Aging"/>
      <sheetName val="10-1 Media"/>
      <sheetName val="10-cut"/>
      <sheetName val="ผ้าสำเร็จ"/>
      <sheetName val="1 LeadSchedule"/>
      <sheetName val="11922"/>
      <sheetName val="คชจ.ดำเนินงาน6-43"/>
      <sheetName val="HP Leasing"/>
      <sheetName val="CA Sheet"/>
      <sheetName val="Sale0309"/>
      <sheetName val="Q3-46"/>
      <sheetName val="M"/>
      <sheetName val="Staff List"/>
      <sheetName val="tax-ss"/>
      <sheetName val="SAME"/>
      <sheetName val="FF_3"/>
      <sheetName val="#Lookup"/>
      <sheetName val="InventTableModule_1-1"/>
      <sheetName val="note_defect"/>
      <sheetName val="งบดุล"/>
      <sheetName val="FF_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Stock Aging"/>
      <sheetName val="RATE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Order_Oct_w40"/>
      <sheetName val="Order_Oct_w41"/>
      <sheetName val="FF_6"/>
      <sheetName val="UPG表"/>
      <sheetName val="個品ﾘｽﾄ"/>
      <sheetName val="(O3) CA Sheet"/>
      <sheetName val="cc 196 (SYS) (2)"/>
      <sheetName val="PL"/>
      <sheetName val="61 HR"/>
      <sheetName val="65 FINANCE"/>
      <sheetName val="Val_Ind"/>
      <sheetName val="FF_4"/>
      <sheetName val="U4-Recruitment"/>
      <sheetName val="CODE,NAME"/>
      <sheetName val="CA Sheet"/>
      <sheetName val="3월가격"/>
      <sheetName val="Sale 0411"/>
      <sheetName val="group"/>
      <sheetName val="cashflowcomp"/>
      <sheetName val="Adj&amp;Rje(Z820) "/>
      <sheetName val="_Lookup"/>
      <sheetName val="LTX"/>
      <sheetName val="Sale0311"/>
      <sheetName val="งบทดลองปภพ 4-47"/>
      <sheetName val="Sale0309"/>
      <sheetName val="Q3-46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HH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AFA"/>
      <sheetName val="PAYROLL"/>
      <sheetName val="อุปกรณ์ a2"/>
      <sheetName val="อุปกรณ์ a1"/>
      <sheetName val="Rates"/>
      <sheetName val="PS-1995"/>
      <sheetName val="Sale0406"/>
      <sheetName val="Loan Calculator"/>
      <sheetName val="Thai Summit PKK-HW"/>
      <sheetName val="Linkage Quote"/>
      <sheetName val="Job List1"/>
      <sheetName val="FF-4"/>
      <sheetName val="FF_21_a_"/>
      <sheetName val="FF-1"/>
      <sheetName val="currency"/>
      <sheetName val="BAL42"/>
      <sheetName val="ผ้าสำเร็จ"/>
      <sheetName val="Trial Balance"/>
      <sheetName val="BSI"/>
      <sheetName val="อัตรามรณะ"/>
      <sheetName val="TO - SP"/>
      <sheetName val="IFS"/>
      <sheetName val="UF"/>
      <sheetName val="STATEMENT"/>
      <sheetName val="E"/>
      <sheetName val="B- 1"/>
      <sheetName val="note_defect"/>
      <sheetName val="CA"/>
      <sheetName val="GIVTR00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rms SP"/>
      <sheetName val="จันทร์"/>
      <sheetName val="Sampling"/>
      <sheetName val="F-3"/>
      <sheetName val="งบดุล"/>
      <sheetName val="BS"/>
      <sheetName val="Details"/>
      <sheetName val="Gain Loss Calculation"/>
      <sheetName val="Sale 0407"/>
      <sheetName val="addl cost"/>
      <sheetName val="accumdeprn"/>
      <sheetName val="K2"/>
      <sheetName val="非固内訳"/>
      <sheetName val="description"/>
      <sheetName val="MFA"/>
      <sheetName val="FF-6"/>
      <sheetName val="Expense Summary"/>
      <sheetName val="Staff List"/>
      <sheetName val="Sheet6"/>
      <sheetName val="Parameter"/>
      <sheetName val="Energy(update)"/>
      <sheetName val="_2__xls__2__xls_COV"/>
      <sheetName val="Fagor04-A3112e"/>
      <sheetName val="名簿データ"/>
      <sheetName val="DEP12"/>
      <sheetName val="INFO"/>
      <sheetName val="acs"/>
      <sheetName val="Financial Highlights"/>
      <sheetName val="SPARES"/>
      <sheetName val="11922"/>
      <sheetName val="110"/>
      <sheetName val="C"/>
      <sheetName val="ADJ - RATE"/>
      <sheetName val="งบทดลอง - ต.ค.2547"/>
      <sheetName val="LE1(act3mth)"/>
      <sheetName val="Sale 0408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FORMC94"/>
      <sheetName val="Non-Statistical Sampling Master"/>
      <sheetName val="Two Step Revenue Testing Master"/>
      <sheetName val="Global Data"/>
      <sheetName val="Newspaper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  <sheetName val="PAYROLL"/>
      <sheetName val="Reimbursements"/>
      <sheetName val="U2.2"/>
      <sheetName val="Val_Ind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HP Leasing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urrency"/>
      <sheetName val="CA Sheet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HH"/>
      <sheetName val="FF_3"/>
      <sheetName val="GL CB"/>
      <sheetName val="GL M"/>
      <sheetName val="FF-1"/>
      <sheetName val="MFA"/>
      <sheetName val="Home"/>
      <sheetName val="Sale 0407"/>
      <sheetName val="BPR"/>
      <sheetName val="gl"/>
      <sheetName val="FF_2 _1_"/>
      <sheetName val="B"/>
      <sheetName val="FSA"/>
      <sheetName val="計画値"/>
      <sheetName val="Thai Summit PKK-HW"/>
      <sheetName val="RATE"/>
      <sheetName val="M_Maincomp"/>
      <sheetName val="Entity Data"/>
      <sheetName val="ADJ - RATE"/>
      <sheetName val="U"/>
      <sheetName val="3월가격"/>
      <sheetName val="Sheet3"/>
      <sheetName val="Sale0311"/>
      <sheetName val="Sale0402"/>
      <sheetName val="M"/>
      <sheetName val="dBase"/>
      <sheetName val="_2__xls__2__xls_COV"/>
      <sheetName val="Staff List"/>
      <sheetName val="PAYROLL"/>
      <sheetName val="U4-Recruitment"/>
      <sheetName val="APCODE"/>
      <sheetName val="Sale 0404"/>
      <sheetName val="AssetStatus"/>
      <sheetName val="AssetType"/>
      <sheetName val="License BOI"/>
      <sheetName val="Asset Class"/>
      <sheetName val="Depre. Key"/>
      <sheetName val="Conso"/>
      <sheetName val="Write off"/>
      <sheetName val="HP"/>
      <sheetName val="SAME"/>
      <sheetName val="New Item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PS-1995"/>
      <sheetName val="Financial Highlights"/>
      <sheetName val="cost4-47"/>
      <sheetName val="6A CA"/>
      <sheetName val="Adj&amp;Rje(Z820) "/>
      <sheetName val="個品ﾘｽﾄ"/>
      <sheetName val="2006_1_"/>
      <sheetName val="2006_2_"/>
      <sheetName val="July2007"/>
      <sheetName val="Weights"/>
      <sheetName val="เกณฑ์การประเมินความเสี่ยง"/>
      <sheetName val="M-2"/>
      <sheetName val="CBO0497"/>
      <sheetName val="BGT97STAFF"/>
      <sheetName val="N"/>
      <sheetName val="Val_Ind"/>
      <sheetName val="HP Leasing"/>
      <sheetName val="Reimbursements"/>
      <sheetName val="FF_4"/>
      <sheetName val="งบทดลองปภพ 4-47"/>
      <sheetName val="ปัจจุบัน "/>
      <sheetName val="F-3"/>
      <sheetName val="Appx B"/>
      <sheetName val="Details"/>
      <sheetName val="cc 196 (SYS) (2)"/>
      <sheetName val="addl cost"/>
      <sheetName val="accumdeprn"/>
      <sheetName val="MCMD95"/>
      <sheetName val="Links"/>
      <sheetName val="Vat7% ภายในเดือน_Junต้นฉบับ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TrialBalance Q3-2002"/>
      <sheetName val="E"/>
      <sheetName val="B- 1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7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P&amp;L"/>
      <sheetName val="U4-Recruitment"/>
      <sheetName val="K4. F&amp;F"/>
      <sheetName val="61 HR"/>
      <sheetName val="65 FINANCE"/>
      <sheetName val="Sale 0401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FF_4"/>
      <sheetName val="STart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criteria"/>
      <sheetName val="Links"/>
      <sheetName val="สำนักงาน"/>
      <sheetName val="boq"/>
      <sheetName val="E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LCoduNodu@_x001e__x001e__x0000_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PC3100"/>
      <sheetName val="Sale0309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CRA-Detail"/>
      <sheetName val="HPL"/>
      <sheetName val="รายงานสถานะใบสั่งซื้อใบจัดจ้าง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Sale0402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10-1 Media"/>
      <sheetName val="10-cut"/>
      <sheetName val="Sale 0404"/>
      <sheetName val="อัตราค่าบรรทุก"/>
      <sheetName val="_2__xls__2__xls_COV"/>
      <sheetName val="PAYROLL"/>
      <sheetName val="Sheet3"/>
      <sheetName val="Gain Loss Calculation"/>
      <sheetName val="Thai Summit PKK-HW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HH"/>
      <sheetName val="J2"/>
      <sheetName val="J1"/>
      <sheetName val="วงเครดิต 3"/>
      <sheetName val="_Lookup"/>
      <sheetName val="tax-ss"/>
      <sheetName val="CBO0497"/>
      <sheetName val="M-2"/>
      <sheetName val="Sale 0401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61 HR"/>
      <sheetName val="65 FINANCE"/>
      <sheetName val="RATE"/>
      <sheetName val="Invoice"/>
      <sheetName val="CA Sheet"/>
      <sheetName val="Adj&amp;Rje(Z820) "/>
      <sheetName val="FF_6"/>
      <sheetName val="TrialBalance Q3-2002"/>
      <sheetName val="Age311299TAS"/>
      <sheetName val="TASintDec00"/>
      <sheetName val="P4DDBFTAS"/>
      <sheetName val="E"/>
      <sheetName val="B- 1"/>
      <sheetName val="11922"/>
      <sheetName val="ADJ - RATE"/>
      <sheetName val="Job List1"/>
      <sheetName val="計画値"/>
      <sheetName val="FF_4"/>
      <sheetName val="Cum.91-93"/>
      <sheetName val="Dec 94"/>
      <sheetName val="Reimbursements"/>
      <sheetName val="CA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Loan Calculator"/>
      <sheetName val="QR_4.1"/>
      <sheetName val="Rates"/>
      <sheetName val="Sale0403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group"/>
      <sheetName val="Gain Loss Calculation"/>
      <sheetName val="CA Sheet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BPR"/>
      <sheetName val="cashflowcomp"/>
      <sheetName val="Sale 0501"/>
      <sheetName val="Sale 0411"/>
      <sheetName val="Sale0406"/>
      <sheetName val="accumdeprn"/>
      <sheetName val="3월가격"/>
      <sheetName val="61 HR"/>
      <sheetName val="M_Maincomp"/>
      <sheetName val="65 FINANCE"/>
      <sheetName val="ปัจจุบัน "/>
      <sheetName val="Reimbursements"/>
      <sheetName val="RATE"/>
      <sheetName val="Header"/>
      <sheetName val="PS-1995"/>
      <sheetName val="SAME"/>
      <sheetName val="Sheet3"/>
      <sheetName val="gl"/>
      <sheetName val="ADJ - RATE"/>
      <sheetName val="CST1198"/>
      <sheetName val="Tornado 4.7 Component List"/>
      <sheetName val="Sheet1"/>
      <sheetName val="CBO0497"/>
      <sheetName val="J2"/>
      <sheetName val="J1"/>
      <sheetName val="Links"/>
      <sheetName val="Lead"/>
      <sheetName val="List"/>
      <sheetName val="B131 "/>
      <sheetName val="Newspaper"/>
      <sheetName val="FF_3"/>
      <sheetName val="STart"/>
      <sheetName val="Master"/>
      <sheetName val="TermLoans"/>
      <sheetName val="part-import"/>
      <sheetName val="part-local"/>
      <sheetName val="tax-ss"/>
      <sheetName val="Home"/>
      <sheetName val="(O3) CA Sheet"/>
      <sheetName val="FF_6"/>
      <sheetName val="Invoice"/>
      <sheetName val="_Lookup"/>
      <sheetName val="Thai Summit PKK-HW"/>
      <sheetName val="11922"/>
      <sheetName val="xSeries255"/>
      <sheetName val="M-2"/>
      <sheetName val="Energy(update)"/>
      <sheetName val="currency"/>
      <sheetName val="3 P&amp;L "/>
      <sheetName val="U4-Recruitment"/>
      <sheetName val="Adj&amp;Rje(Z820) "/>
      <sheetName val="Tornado 5.6 Component List"/>
      <sheetName val="FF-4"/>
      <sheetName val="Job List1"/>
      <sheetName val="計画値"/>
      <sheetName val="HP Leasing"/>
      <sheetName val="M"/>
      <sheetName val="#Lookup"/>
      <sheetName val="InventTableModule_1-1"/>
      <sheetName val="Val_Ind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  <sheetName val="LC _ TR Listing"/>
      <sheetName val="Order_Nov_w45"/>
      <sheetName val="QR_4.1"/>
      <sheetName val="K-5"/>
      <sheetName val="Sale 0407"/>
      <sheetName val="Staff List"/>
      <sheetName val="E"/>
      <sheetName val="B- 1"/>
      <sheetName val="dBase"/>
      <sheetName val="F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mcot_upc"/>
      <sheetName val="計画値"/>
      <sheetName val="Sale 0401"/>
      <sheetName val="61 HR"/>
      <sheetName val="65 FINANCE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J2"/>
      <sheetName val="J1"/>
      <sheetName val="Entity Data"/>
      <sheetName val="Sale0406"/>
      <sheetName val="HH"/>
      <sheetName val="List"/>
      <sheetName val="Sale0309"/>
      <sheetName val="Q3-46"/>
      <sheetName val="FF_2 _1_"/>
      <sheetName val="B"/>
      <sheetName val="C"/>
      <sheetName val="New Item"/>
      <sheetName val="HP Leasing"/>
      <sheetName val="110"/>
      <sheetName val="BS"/>
      <sheetName val="DEP12"/>
      <sheetName val="M"/>
      <sheetName val="Deferred Charge"/>
      <sheetName val="cashflowcomp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currency"/>
      <sheetName val="Adj&amp;Rje(Z820) "/>
      <sheetName val="gold แลกทอง"/>
      <sheetName val="FF_6"/>
      <sheetName val="BPR"/>
      <sheetName val="Menu"/>
      <sheetName val="Sale 0404"/>
      <sheetName val="LTX"/>
      <sheetName val="FF_4"/>
      <sheetName val="tax-ss"/>
      <sheetName val="Job List1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  <sheetName val="Sale 0407"/>
      <sheetName val="group"/>
      <sheetName val="xSeries255"/>
      <sheetName val="A461 "/>
      <sheetName val="ADJ - RATE"/>
      <sheetName val="INFO"/>
      <sheetName val="July2007"/>
      <sheetName val="FF_21_a_"/>
      <sheetName val="_Lookup"/>
      <sheetName val="PortSTDSave"/>
      <sheetName val="Invoice"/>
      <sheetName val="Gain Loss Calculation"/>
      <sheetName val="CBO0497"/>
      <sheetName val="details"/>
      <sheetName val="BGT97STAFF"/>
      <sheetName val="Loan Calculator"/>
      <sheetName val="Links"/>
      <sheetName val="Lead"/>
      <sheetName val="Financial Statement-Property Fu"/>
      <sheetName val="p&amp;L"/>
      <sheetName val="StandingData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10-1 Media"/>
      <sheetName val="10-cut"/>
      <sheetName val="CA Sheet"/>
      <sheetName val="RATE"/>
      <sheetName val="Non-Statistical Sampling Master"/>
      <sheetName val="Two Step Revenue Testing Master"/>
      <sheetName val="Global Data"/>
      <sheetName val="Stock Aging"/>
      <sheetName val="0100"/>
      <sheetName val="Links"/>
      <sheetName val="group"/>
      <sheetName val="Sale 0502"/>
      <sheetName val="PortSTDSave"/>
      <sheetName val="Aging"/>
      <sheetName val="Header"/>
      <sheetName val="QR_4.1"/>
      <sheetName val="งบทดลอง - ต.ค.2547"/>
      <sheetName val="非固内訳"/>
      <sheetName val="CA"/>
      <sheetName val="110"/>
      <sheetName val="AFA"/>
      <sheetName val="計画値"/>
      <sheetName val="Expense Summary"/>
      <sheetName val="ผ้าสำเร็จ"/>
      <sheetName val="Tornado 4.7 Component List"/>
      <sheetName val="Tornado 2.2 Component List"/>
      <sheetName val="Lead"/>
      <sheetName val="Financial Highlights"/>
      <sheetName val="FF-1"/>
      <sheetName val="อัตราค่าบรรทุก"/>
      <sheetName val="Entity Data"/>
      <sheetName val="Adj&amp;Rje(Z820) "/>
      <sheetName val="CORPORATE TAX01"/>
      <sheetName val="PAYROLL"/>
      <sheetName val="FF_2 _1_"/>
      <sheetName val="B"/>
      <sheetName val="_Lookup"/>
      <sheetName val="FORMC94"/>
      <sheetName val="LTX"/>
      <sheetName val="p&amp;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เงินกู้ธนชาติ"/>
      <sheetName val="เงินกู้ MGC"/>
      <sheetName val="Sale 0411"/>
      <sheetName val="Energy(update)"/>
      <sheetName val="_2__xls__2__xls_COV"/>
      <sheetName val="Trial Balance"/>
      <sheetName val="dBase"/>
      <sheetName val="C2"/>
      <sheetName val="Sale0309"/>
      <sheetName val="Rates"/>
      <sheetName val="Staff List"/>
      <sheetName val="FF_21_a_"/>
      <sheetName val="FF_6"/>
      <sheetName val="งบทดลองปภพ 4-47"/>
      <sheetName val="cashflowcomp"/>
      <sheetName val="Order_Oct_w40"/>
      <sheetName val="Order_Oct_w41"/>
      <sheetName val="ปัจจุบัน "/>
      <sheetName val="BPR"/>
      <sheetName val="Sampling"/>
      <sheetName val="Linkage Quote"/>
      <sheetName val="M"/>
      <sheetName val="Sale0311"/>
      <sheetName val="3월가격"/>
      <sheetName val="New Item"/>
      <sheetName val="E"/>
      <sheetName val="B- 1"/>
      <sheetName val="J2"/>
      <sheetName val="J1"/>
      <sheetName val="addl cost"/>
      <sheetName val="accumdeprn"/>
      <sheetName val="ดอกเบี้ยรับ"/>
      <sheetName val="SSW"/>
      <sheetName val="CODE,NAME"/>
      <sheetName val="HP Leasing"/>
      <sheetName val="MFA"/>
      <sheetName val="AssetStatus"/>
      <sheetName val="AssetType"/>
      <sheetName val="License BOI"/>
      <sheetName val="Asset Class"/>
      <sheetName val="Depre. Key"/>
      <sheetName val="Home"/>
      <sheetName val="APCODE"/>
      <sheetName val="U4-Recruitment"/>
      <sheetName val="สำนักงาน"/>
      <sheetName val="Sum"/>
      <sheetName val="9110"/>
      <sheetName val="3 P&amp;L "/>
      <sheetName val="Norms SP"/>
      <sheetName val="61 HR"/>
      <sheetName val="65 FINANCE"/>
      <sheetName val="จันทร์"/>
      <sheetName val="LC _ TR Listing"/>
      <sheetName val="ADJ - RATE"/>
      <sheetName val="Company Info"/>
      <sheetName val="CA Comp"/>
      <sheetName val="Weights"/>
      <sheetName val="criteria"/>
      <sheetName val="StandingData"/>
      <sheetName val="(O3) CA Sheet"/>
      <sheetName val="03中"/>
      <sheetName val="B_Sheet"/>
      <sheetName val="Notes"/>
      <sheetName val="TBal"/>
      <sheetName val="Co info"/>
      <sheetName val="TB Worksheet"/>
      <sheetName val="K4. F&amp;F"/>
      <sheetName val="วงเครดิต 3"/>
      <sheetName val="Cash Flow"/>
      <sheetName val="Financial Summary"/>
      <sheetName val="ABR P&amp;L"/>
      <sheetName val="PLmth "/>
      <sheetName val="#Lookup"/>
      <sheetName val="Scoping"/>
      <sheetName val="InventTableModule_1-1"/>
      <sheetName val="Customize Your Loan Manager"/>
      <sheetName val="Loan Amortization Table"/>
      <sheetName val="SPARES"/>
      <sheetName val="DEP12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TrialBalance Q3-2002"/>
      <sheetName val="รายงานสถานะใบสั่งซื้อใบจัดจ้าง"/>
      <sheetName val="M-2"/>
      <sheetName val="FF-4"/>
      <sheetName val="part-import"/>
      <sheetName val="part-local"/>
      <sheetName val="mcot_upc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  <sheetName val="HP"/>
      <sheetName val="10"/>
      <sheetName val="K2"/>
      <sheetName val="M_Maincomp"/>
      <sheetName val="FF-1"/>
      <sheetName val="ผ้าสำเร็จ"/>
      <sheetName val="PL"/>
      <sheetName val="BS"/>
      <sheetName val="เงินกู้ธนชาติ"/>
      <sheetName val="เงินกู้ MGC"/>
      <sheetName val="ADJ - RATE"/>
      <sheetName val="Age311299TESP"/>
      <sheetName val="P4DDBFTESP"/>
      <sheetName val="IntDec00TespM&amp;B"/>
      <sheetName val="STart"/>
      <sheetName val="CPF_Eq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_Bal Int Acp"/>
      <sheetName val="FF_3"/>
      <sheetName val="M_Maincomp"/>
      <sheetName val="addl cost"/>
      <sheetName val="accumdeprn"/>
      <sheetName val="FORMC94"/>
      <sheetName val="10-1 Media"/>
      <sheetName val="10-cut"/>
      <sheetName val="bblยังไม่จ่าย"/>
      <sheetName val="BPR"/>
      <sheetName val="featur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dBase"/>
      <sheetName val="TB Worksheet"/>
      <sheetName val="FF_3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61 HR"/>
      <sheetName val="65 FINANCE"/>
      <sheetName val="N"/>
      <sheetName val="U4-Recruitment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  <sheetName val="J2"/>
      <sheetName val="J1"/>
      <sheetName val="Financial Summary"/>
      <sheetName val="BPR-Bloom"/>
      <sheetName val="(O3) CA Sheet"/>
      <sheetName val="FF_6"/>
      <sheetName val="Linkage Quote"/>
      <sheetName val="計画値"/>
      <sheetName val="Sampling"/>
      <sheetName val="สำนักงาน"/>
      <sheetName val="Links"/>
      <sheetName val="Data 2"/>
      <sheetName val="Sale 0501"/>
      <sheetName val="เงินกู้ธนชาติ"/>
      <sheetName val="DPLA"/>
      <sheetName val="U-2.1"/>
      <sheetName val="ตั๋วเงินรับ"/>
      <sheetName val="Sheet1"/>
      <sheetName val="note_defect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gold แลกทอง"/>
      <sheetName val="3월가격"/>
      <sheetName val="Sale 0407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SAME"/>
      <sheetName val="Thai Summit PKK-HW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List"/>
      <sheetName val="Newspaper"/>
      <sheetName val="B131 "/>
      <sheetName val="feature"/>
      <sheetName val="U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CA Sheet"/>
      <sheetName val="HH"/>
      <sheetName val="3월가격"/>
      <sheetName val="Home"/>
      <sheetName val="C"/>
      <sheetName val="O3"/>
      <sheetName val="O4"/>
      <sheetName val="FF_4"/>
      <sheetName val="Entity Data"/>
      <sheetName val="part-import"/>
      <sheetName val="part-local"/>
      <sheetName val="BS"/>
      <sheetName val="INFO"/>
      <sheetName val="Aging"/>
      <sheetName val="Tornado 5.6 Component List"/>
      <sheetName val="PortSTDSave"/>
      <sheetName val="Sale0309"/>
      <sheetName val="Sale 0411"/>
      <sheetName val="10-1 Media"/>
      <sheetName val="10-cut"/>
      <sheetName val="cashflowcomp"/>
      <sheetName val="Sheet1"/>
      <sheetName val="Links"/>
      <sheetName val="Lead"/>
      <sheetName val="BSI"/>
      <sheetName val="AFA"/>
      <sheetName val="J2"/>
      <sheetName val="J1"/>
      <sheetName val="tax-ss"/>
      <sheetName val="FF_2 _1_"/>
      <sheetName val="B"/>
      <sheetName val="StandingData"/>
      <sheetName val="FF-2"/>
      <sheetName val="FF-1"/>
      <sheetName val="Rates"/>
      <sheetName val="PAYROLL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CODE,NAME"/>
      <sheetName val="6A CA"/>
      <sheetName val="Company Info"/>
      <sheetName val="CA Comp"/>
      <sheetName val="ดอกเบี้ยรับ"/>
      <sheetName val="SSW"/>
      <sheetName val="5 Analysis"/>
      <sheetName val="BGT97STAFF"/>
      <sheetName val="FF-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#Looku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 Leasing"/>
      <sheetName val="HP"/>
      <sheetName val="boq"/>
      <sheetName val="FF-1"/>
      <sheetName val="Header"/>
      <sheetName val="group"/>
      <sheetName val="asia oil palm"/>
      <sheetName val="3 P&amp;L "/>
      <sheetName val="TrialBalance Q3-2002"/>
      <sheetName val="note_defect"/>
      <sheetName val="AA-1"/>
      <sheetName val="Data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D201la"/>
      <sheetName val="ใบประหน้า"/>
      <sheetName val="Tke"/>
      <sheetName val="Rates"/>
      <sheetName val="110"/>
      <sheetName val="Item_detail"/>
      <sheetName val="Cash Flow"/>
      <sheetName val="Financial Summary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ompany Info"/>
      <sheetName val="CA Comp"/>
      <sheetName val="B-2(1)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  <sheetName val="FORMC94"/>
      <sheetName val="CODE,NAME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SA"/>
      <sheetName val="SPARES"/>
      <sheetName val="U"/>
      <sheetName val="3월가격"/>
      <sheetName val="feature"/>
      <sheetName val="INFO"/>
      <sheetName val="110"/>
      <sheetName val="BPR"/>
      <sheetName val="Entity Data"/>
      <sheetName val="(O3) CA Sheet"/>
      <sheetName val="Trial Balance"/>
      <sheetName val="J2"/>
      <sheetName val="_2__xls__2__xls_COV"/>
      <sheetName val="J1"/>
      <sheetName val="FF_4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Links"/>
      <sheetName val="LTX"/>
      <sheetName val="Write off"/>
      <sheetName val="MCMD95"/>
      <sheetName val="GL CB"/>
      <sheetName val="GL M"/>
      <sheetName val="Company Info"/>
      <sheetName val="CA Comp"/>
      <sheetName val="Newspaper"/>
      <sheetName val="FF-3"/>
      <sheetName val="PS-1995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Invoice"/>
      <sheetName val="AGING LOCAL"/>
      <sheetName val="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BGT97STAFF"/>
      <sheetName val="feature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CA Sheet"/>
      <sheetName val="GL M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Order_Nov_w45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M-2"/>
      <sheetName val="C"/>
      <sheetName val="dBase_(2)1"/>
      <sheetName val="pa_group1"/>
      <sheetName val="JUNE1"/>
      <sheetName val="dBase_(2)2"/>
      <sheetName val="pa_group2"/>
      <sheetName val="GL_CB"/>
      <sheetName val="Rates"/>
      <sheetName val="note_defect"/>
      <sheetName val="RATE"/>
      <sheetName val="11922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exch"/>
      <sheetName val="Sale 0407"/>
      <sheetName val="Loan Calculator"/>
      <sheetName val="name"/>
      <sheetName val="Sales"/>
      <sheetName val="BS ATTACH"/>
      <sheetName val="Trial Balance"/>
      <sheetName val="PL_A05 APA Input"/>
      <sheetName val="UPG表"/>
      <sheetName val="個品ﾘｽﾄ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FORMC94"/>
      <sheetName val="New Item"/>
      <sheetName val="xSeries255"/>
      <sheetName val="BGT97STAFF"/>
      <sheetName val="Sale 0404"/>
      <sheetName val="FF_3"/>
      <sheetName val="Reimbursements"/>
      <sheetName val="FF_2 _1_"/>
      <sheetName val="GIVTR00P"/>
      <sheetName val="_Lookup"/>
      <sheetName val="Tornado 4.7 Component List"/>
      <sheetName val="Sale0403"/>
      <sheetName val="Sale 0411"/>
      <sheetName val="tax-ss"/>
      <sheetName val="5 Analysis"/>
      <sheetName val="PS-1995"/>
      <sheetName val="FF_6"/>
      <sheetName val="Gain Loss Calculation"/>
      <sheetName val="FF_4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group"/>
      <sheetName val="O3"/>
      <sheetName val="O4"/>
      <sheetName val="CBO0497"/>
      <sheetName val="DPLA"/>
      <sheetName val="Links"/>
      <sheetName val="Standing Data"/>
      <sheetName val="Financial Highlights"/>
      <sheetName val="CA Sheet"/>
      <sheetName val="Job List1"/>
      <sheetName val="Entity Data"/>
      <sheetName val="Thai Summit PKK-HW"/>
      <sheetName val="Order_Oct_w40"/>
      <sheetName val="Order_Oct_w41"/>
      <sheetName val="Staff List"/>
      <sheetName val="HP Leasing"/>
      <sheetName val="CODE,NAME"/>
      <sheetName val="TB"/>
      <sheetName val="C2"/>
      <sheetName val="3월가격"/>
      <sheetName val="LOOSECHKLIST"/>
      <sheetName val="Detail รายบุคคลปี 58"/>
      <sheetName val="ADJ - RATE"/>
      <sheetName val="K-5"/>
      <sheetName val="1120"/>
      <sheetName val="3 P&amp;L "/>
      <sheetName val="計画値"/>
      <sheetName val="HP"/>
      <sheetName val="ประมาณการ"/>
      <sheetName val="CA"/>
      <sheetName val="Machine2,3'04"/>
      <sheetName val="AA-1"/>
      <sheetName val="note_defect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U"/>
      <sheetName val="AFA"/>
      <sheetName val="FORMC94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  <sheetName val="_Lookup"/>
      <sheetName val="M"/>
      <sheetName val="3 P&amp;L "/>
      <sheetName val="CA Sheet"/>
      <sheetName val="Details"/>
      <sheetName val="10"/>
      <sheetName val="Linkage Quote"/>
      <sheetName val="Sampling"/>
      <sheetName val="group"/>
      <sheetName val="11922"/>
      <sheetName val="Sale 0501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SPE-1"/>
      <sheetName val="PRO-1"/>
      <sheetName val="D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D3"/>
      <sheetName val="E3"/>
      <sheetName val="conso46"/>
      <sheetName val="Production Database 399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J2"/>
      <sheetName val="J1"/>
      <sheetName val="Sheet1"/>
      <sheetName val="New Item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110"/>
      <sheetName val="DEP12"/>
      <sheetName val="Order_Oct_w40"/>
      <sheetName val="Order_Oct_w41"/>
      <sheetName val="acs"/>
      <sheetName val="Job List1"/>
      <sheetName val="UPG表"/>
      <sheetName val="FF-4"/>
      <sheetName val="HH"/>
      <sheetName val="_Lookup"/>
      <sheetName val="dBase"/>
      <sheetName val="計画値"/>
      <sheetName val="3 P&amp;L "/>
      <sheetName val="10-1 Media"/>
      <sheetName val="10-cut"/>
      <sheetName val="Header"/>
      <sheetName val="Sale0309"/>
      <sheetName val="0100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Sale0311"/>
      <sheetName val="Linkage Quote"/>
      <sheetName val="Adj&amp;Rje(Z820) "/>
      <sheetName val="#Lookup"/>
      <sheetName val="part-import"/>
      <sheetName val="part-local"/>
      <sheetName val="FF_3"/>
      <sheetName val="cashflowcomp"/>
      <sheetName val="Sale0402"/>
      <sheetName val="TrialBalance Q3-2002"/>
      <sheetName val="อัตราค่าบรรทุก"/>
      <sheetName val="ปัจจุบัน "/>
      <sheetName val="gold แลกทอง"/>
      <sheetName val="Sale 0404"/>
      <sheetName val="CA"/>
      <sheetName val="FF_6"/>
      <sheetName val="CODE,NAME"/>
      <sheetName val="IFS"/>
      <sheetName val="UF"/>
      <sheetName val="GIVTR00P"/>
      <sheetName val="5 Analysis"/>
      <sheetName val="1120"/>
      <sheetName val="Trial Balance"/>
      <sheetName val="(O3) CA Sheet"/>
      <sheetName val="61 HR"/>
      <sheetName val="65 FINANCE"/>
      <sheetName val="MFA"/>
      <sheetName val="BAL42"/>
      <sheetName val="Newspaper"/>
      <sheetName val="QR_4.1"/>
      <sheetName val="อุปกรณ์ a2"/>
      <sheetName val="อุปกรณ์ a1"/>
      <sheetName val="U"/>
      <sheetName val="Sheet3"/>
      <sheetName val="U-2.1"/>
      <sheetName val="FF-1"/>
      <sheetName val="9110"/>
      <sheetName val="ตั๋วเงินรับ"/>
      <sheetName val="個品ﾘｽﾄ"/>
      <sheetName val="N"/>
      <sheetName val="U4-Recruitment"/>
      <sheetName val="TB_55(6M)"/>
      <sheetName val="200-110"/>
      <sheetName val="Standing Data"/>
      <sheetName val="Financial Highlights"/>
      <sheetName val="Order_Nov_w45"/>
      <sheetName val="cc 196 (SYS) (2)"/>
      <sheetName val="6A CA"/>
      <sheetName val="PL01BK2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Energy(update)"/>
      <sheetName val="Machine2,3'04"/>
      <sheetName val="FSA"/>
      <sheetName val="Sheet1"/>
      <sheetName val="acs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Report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Sale0402"/>
      <sheetName val="10"/>
      <sheetName val="TMS2000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ต้นทุนเดือน10"/>
      <sheetName val="ต้นทุนเดือน 11"/>
      <sheetName val="ต้นทุน12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Newspaper"/>
      <sheetName val="DPLA"/>
      <sheetName val="TOTAL"/>
      <sheetName val="SCB 1 - Current"/>
      <sheetName val="SCB 2 - Current"/>
      <sheetName val="HP Leasing"/>
      <sheetName val="วงเครดิต 3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/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M"/>
      <sheetName val="J2"/>
      <sheetName val="J1"/>
      <sheetName val="10"/>
      <sheetName val="dBase"/>
      <sheetName val="Entity Data"/>
      <sheetName val="Linkage Quote"/>
      <sheetName val="FF_4"/>
      <sheetName val="FORMC94"/>
      <sheetName val="Sale0309"/>
      <sheetName val="TB_55(6M)"/>
      <sheetName val="Home"/>
      <sheetName val="PS-1995"/>
      <sheetName val="acs"/>
      <sheetName val="Standing data"/>
      <sheetName val="FF_3"/>
      <sheetName val="Sale 0501"/>
      <sheetName val="A"/>
      <sheetName val="B_Sheet"/>
      <sheetName val="Notes"/>
      <sheetName val="TBal"/>
      <sheetName val="Aging"/>
      <sheetName val="C2"/>
      <sheetName val="feature"/>
      <sheetName val="INFO"/>
      <sheetName val="Sale 0407"/>
      <sheetName val="Sale 0404"/>
      <sheetName val="GIVTR00P"/>
      <sheetName val="อุปกรณ์ a2.1704.5"/>
      <sheetName val="1704.1-อุปกรณ์ a1"/>
      <sheetName val="1120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Financial Highlights"/>
      <sheetName val="all"/>
      <sheetName val="Sheet1"/>
      <sheetName val="เงินกู้ธนชาติ"/>
      <sheetName val="เงินกู้ MGC"/>
      <sheetName val="U"/>
      <sheetName val="Sale 0401"/>
      <sheetName val="Sale0402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ale0406"/>
      <sheetName val="New Item"/>
      <sheetName val="Raw Material"/>
      <sheetName val="tax-ss"/>
      <sheetName val="Detail รายบุคคลปี 58"/>
      <sheetName val="HH"/>
      <sheetName val="CODE,NAME"/>
      <sheetName val="K2"/>
      <sheetName val="0100"/>
      <sheetName val="cashflowcomp"/>
      <sheetName val="group"/>
      <sheetName val="gl"/>
      <sheetName val="PAYROLL"/>
      <sheetName val="Reimbursements"/>
      <sheetName val="Stock Aging"/>
      <sheetName val="Weights"/>
      <sheetName val="description"/>
      <sheetName val="5 Analysis"/>
      <sheetName val="Thai Summit PKK-HW"/>
      <sheetName val="Conso"/>
      <sheetName val="Write off"/>
      <sheetName val="gold แลกทอง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dat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11922"/>
      <sheetName val="CA Sheet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  <sheetName val="LE1(act3mth)"/>
      <sheetName val="Vat7% ภายในเดือน_Junต้นฉบับ"/>
      <sheetName val="Links"/>
      <sheetName val="Lead"/>
      <sheetName val="D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U4-Recruitment"/>
      <sheetName val="รายงานสถานะใบสั่งซื้อใบจัดจ้าง"/>
      <sheetName val="TrialBalance Q3-2002"/>
      <sheetName val="AssetStatus"/>
      <sheetName val="AssetType"/>
      <sheetName val="License BOI"/>
      <sheetName val="Asset Class"/>
      <sheetName val="Depre. Key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NewIndex_ห้ามลบ 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DATA"/>
      <sheetName val="FF-3"/>
      <sheetName val="AA-1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ใบสำคัญจ่าย</v>
          </cell>
        </row>
      </sheetData>
      <sheetData sheetId="71"/>
      <sheetData sheetId="72" refreshError="1"/>
      <sheetData sheetId="73" refreshError="1"/>
      <sheetData sheetId="74" refreshError="1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BS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2549"/>
      <sheetName val="งบการเงิน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Wht cu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2549"/>
      <sheetName val="Assumptions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CODE,NAME"/>
      <sheetName val="ชื่อลูกค้า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Master"/>
      <sheetName val="Norms SP"/>
      <sheetName val="จันทร์"/>
      <sheetName val="Lea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/>
      <sheetData sheetId="79">
        <row r="1">
          <cell r="A1" t="str">
            <v>INVOICE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#Lookup"/>
      <sheetName val="InventTableModule_1-1"/>
      <sheetName val="Assumptions"/>
      <sheetName val="Data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GT97STAFF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C"/>
      <sheetName val="FF_21_a_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5">
          <cell r="A5" t="str">
            <v>Deferred Tax Assets</v>
          </cell>
        </row>
      </sheetData>
      <sheetData sheetId="292"/>
      <sheetData sheetId="293"/>
      <sheetData sheetId="294">
        <row r="1">
          <cell r="A1" t="str">
            <v>INVOICE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5">
          <cell r="A5" t="str">
            <v>Deferred Tax Assets</v>
          </cell>
        </row>
      </sheetData>
      <sheetData sheetId="309"/>
      <sheetData sheetId="310"/>
      <sheetData sheetId="31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wcf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Data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ลาออก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FF_21_a_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Customize Your Invoice"/>
      <sheetName val="aging local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  <sheetName val="SAME"/>
      <sheetName val="criteria"/>
      <sheetName val="gold แลกทอง"/>
      <sheetName val="C"/>
      <sheetName val="3월가격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PL"/>
      <sheetName val="ADVANCE-STAFF"/>
      <sheetName val="Staff List"/>
      <sheetName val="Standing Data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อัตราค่าบรรทุก"/>
      <sheetName val="Sampling"/>
      <sheetName val="GIVTR00P"/>
      <sheetName val="ปัจจุบัน "/>
      <sheetName val="TB_55(6M)"/>
      <sheetName val="งบทดลองปภพ 4-47"/>
      <sheetName val="PC3100"/>
      <sheetName val="_Lookup"/>
      <sheetName val="A"/>
      <sheetName val="BPR-Bloom"/>
      <sheetName val="Menu"/>
      <sheetName val="Tornado 4.7 Component List"/>
      <sheetName val="LTX"/>
      <sheetName val="gl"/>
      <sheetName val="10-1 Media"/>
      <sheetName val="10-cut"/>
      <sheetName val="FF-4"/>
      <sheetName val="Sale 0411"/>
      <sheetName val="Financial Highlights"/>
      <sheetName val="p&amp;L"/>
      <sheetName val="CODE,NAME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3월가격"/>
      <sheetName val="FF_4"/>
      <sheetName val="非固内訳"/>
      <sheetName val="個品ﾘｽﾄ"/>
      <sheetName val="(O3) CA Sheet"/>
      <sheetName val="FF_6"/>
      <sheetName val="NewIndex "/>
      <sheetName val="PAYROLL"/>
      <sheetName val="Reimbursements"/>
      <sheetName val="J2"/>
      <sheetName val="TO_-_SP"/>
      <sheetName val="J1"/>
      <sheetName val="3 P&amp;L "/>
      <sheetName val="FF_2 _1_"/>
      <sheetName val="cashflowcomp"/>
      <sheetName val="Details"/>
      <sheetName val="Sale0307"/>
      <sheetName val="SPARES"/>
      <sheetName val="Company Info"/>
      <sheetName val="CA Comp"/>
      <sheetName val="K4. F&amp;F"/>
      <sheetName val="criteria"/>
      <sheetName val="CORPORATE TAX01"/>
      <sheetName val="C"/>
      <sheetName val="Sale 0401"/>
      <sheetName val="Stock Aging"/>
      <sheetName val="Sale0402"/>
      <sheetName val="รายงานสถานะใบสั่งซื้อใบจัดจ้าง"/>
      <sheetName val="gold แลกทอง"/>
      <sheetName val="เงินกู้ธนชาติ"/>
      <sheetName val="FF-1"/>
      <sheetName val="Entity Data"/>
      <sheetName val="Non-Statistical Sampling Master"/>
      <sheetName val="Two Step Revenue Testing Master"/>
      <sheetName val="Global Data"/>
      <sheetName val="mcot_upc"/>
      <sheetName val="11922"/>
      <sheetName val="TrialBalance Q3-2002"/>
      <sheetName val="เงินกู้ MGC"/>
      <sheetName val="DEP12"/>
      <sheetName val="INFO"/>
      <sheetName val="Vat7% ภายในเดือน_Junต้นฉบับ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s tb"/>
    </sheet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Fagor04-A3112e"/>
      <sheetName val="G Chart"/>
      <sheetName val="PL-Kip(after adj)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発停サイクル表"/>
      <sheetName val="Data"/>
      <sheetName val="GL CB"/>
      <sheetName val="GL M"/>
      <sheetName val="CORPORATE TAX01"/>
      <sheetName val="Trial Balance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???????? "/>
      <sheetName val="detail-AOP"/>
      <sheetName val="detail-Act"/>
      <sheetName val="JJDHT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7_1_CUM"/>
      <sheetName val="U4-Recruitment"/>
      <sheetName val="NewIndex_ห้ามลบ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Sale 0501"/>
      <sheetName val="TB Worksheet"/>
      <sheetName val="เงินกู้ MGC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Sale 0408"/>
      <sheetName val="RATE"/>
      <sheetName val="_2__xls__2__xls_COV"/>
      <sheetName val="Aging"/>
      <sheetName val="B"/>
      <sheetName val="FF_3"/>
      <sheetName val="Header"/>
      <sheetName val="gl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BPR"/>
      <sheetName val="5) Parameters"/>
      <sheetName val="FSA"/>
      <sheetName val="Sheet1"/>
      <sheetName val="CA Sheet"/>
      <sheetName val="Links"/>
      <sheetName val="Lead"/>
      <sheetName val="HH"/>
      <sheetName val="(O3) CA Sheet"/>
      <sheetName val="K4. F&amp;F"/>
      <sheetName val="Gain Loss Calculation"/>
      <sheetName val="Sale0402"/>
      <sheetName val="TBA"/>
      <sheetName val="ผ้าสำเร็จ"/>
      <sheetName val="GL CB"/>
      <sheetName val="GL M"/>
      <sheetName val="New Item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10"/>
      <sheetName val="Sale0311"/>
      <sheetName val="Trial Balance"/>
      <sheetName val="PL_A05 APA Input"/>
      <sheetName val="boq"/>
      <sheetName val="9110"/>
      <sheetName val="M"/>
      <sheetName val="Customize Your Loan Manager"/>
      <sheetName val="IBA &lt;O3&gt;"/>
      <sheetName val="Loan Amortization Table"/>
      <sheetName val="K-5"/>
      <sheetName val="CODE,NAME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คชจ.ดำเนินงาน6-43"/>
      <sheetName val="CST119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NewIndex "/>
      <sheetName val="Gain Loss Calculation"/>
      <sheetName val="Sale 0501"/>
      <sheetName val="PAYROLL"/>
      <sheetName val="Reimbursements"/>
      <sheetName val="FF_2"/>
      <sheetName val="Tornado 4.7 Component List"/>
      <sheetName val="Sale 0404"/>
      <sheetName val="Home"/>
      <sheetName val="อัตราค่าบรรทุก"/>
      <sheetName val="RATE"/>
      <sheetName val="Entity Data"/>
      <sheetName val="New Item"/>
      <sheetName val="acs"/>
      <sheetName val="งบทดลองปภพ 4-47"/>
      <sheetName val="Sale 0408"/>
      <sheetName val="FORMC94"/>
      <sheetName val="Sheet3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CST1198"/>
      <sheetName val="Newspaper"/>
      <sheetName val="Sale0311"/>
      <sheetName val="all"/>
      <sheetName val="ABR P&amp;L"/>
      <sheetName val="อุปกรณ์ a2"/>
      <sheetName val="อุปกรณ์ a1"/>
      <sheetName val="FF_4"/>
      <sheetName val="FF_6"/>
      <sheetName val="StandingData"/>
      <sheetName val="Appx B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dj&amp;Rje(Z820) "/>
      <sheetName val="feature"/>
      <sheetName val="Linkage Quote"/>
      <sheetName val="E"/>
      <sheetName val="B- 1"/>
      <sheetName val="計画値"/>
      <sheetName val="3 P&amp;L "/>
      <sheetName val="Sale0402"/>
      <sheetName val="CODE,NAME"/>
      <sheetName val="tax-ss"/>
      <sheetName val="Vat7% ภายในเดือน_Junต้นฉบับ"/>
      <sheetName val="5 Analysis"/>
      <sheetName val="B"/>
      <sheetName val="bblยังไม่จ่าย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Order_Nov_w45"/>
      <sheetName val="110"/>
      <sheetName val="6A CA"/>
      <sheetName val="เงินกู้ MGC"/>
      <sheetName val="Sale0403"/>
      <sheetName val="ภาคการขายวิศวกรรม_Weekly"/>
      <sheetName val="ภาคการขายโฆษณาNBT_Weekly"/>
      <sheetName val="FF-4"/>
      <sheetName val="PL"/>
      <sheetName val="DEP12"/>
      <sheetName val="currency"/>
      <sheetName val="J2"/>
      <sheetName val="J1"/>
      <sheetName val="รายงานสถานะใบสั่งซื้อใบจัดจ้าง"/>
      <sheetName val="part-import"/>
      <sheetName val="part-local"/>
      <sheetName val="個品ﾘｽﾄ"/>
      <sheetName val="C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FF_2 _1_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all"/>
      <sheetName val="ABR P&amp;L"/>
      <sheetName val="InputPO_Del"/>
      <sheetName val="NewIndex_ห้ามลบ "/>
      <sheetName val="計画値"/>
      <sheetName val="xSeries255"/>
      <sheetName val="เงินกู้ MGC"/>
      <sheetName val="#Lookup"/>
      <sheetName val="Linkage Quote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  <sheetName val="Sale 0404"/>
      <sheetName val="AFA"/>
      <sheetName val="criteria"/>
      <sheetName val="N"/>
      <sheetName val="BS"/>
      <sheetName val="M_Maincomp"/>
      <sheetName val="FORMC94"/>
      <sheetName val="INFO"/>
      <sheetName val="Standing Data"/>
      <sheetName val="ปัจจุบัน "/>
      <sheetName val="U"/>
      <sheetName val="Sale 0411"/>
      <sheetName val="K2"/>
      <sheetName val="Sale 0407"/>
      <sheetName val="FF_4"/>
      <sheetName val="O3"/>
      <sheetName val="O4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  <sheetName val="New Item"/>
      <sheetName val="FF-2"/>
      <sheetName val="GIVTR00P"/>
      <sheetName val="Details"/>
      <sheetName val="data"/>
      <sheetName val="K-5"/>
      <sheetName val="Cost centre expenditure"/>
      <sheetName val="BAL42"/>
      <sheetName val="xSeries255"/>
      <sheetName val="เงินกู้ธนชาติ"/>
      <sheetName val="เงินกู้ MGC"/>
      <sheetName val="NewIndex "/>
      <sheetName val="cashflowcomp"/>
      <sheetName val="Sale0406"/>
      <sheetName val="非固内訳"/>
      <sheetName val="M"/>
      <sheetName val="all"/>
      <sheetName val="5) Parameters"/>
      <sheetName val="GL CB"/>
      <sheetName val="GL M"/>
      <sheetName val="PortSTDSave"/>
      <sheetName val="BPR-Bloom"/>
      <sheetName val="cost4-47"/>
      <sheetName val="Newspaper"/>
      <sheetName val="Val_Ind"/>
      <sheetName val="Links"/>
      <sheetName val="Lead"/>
      <sheetName val="SPARES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BGT97STAFF"/>
      <sheetName val="sum_amt_mount"/>
      <sheetName val="STart"/>
      <sheetName val="PL_A05 APA Input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Company Info"/>
      <sheetName val="CA Comp"/>
      <sheetName val="PL"/>
      <sheetName val="Tornado 5.6 Component List"/>
      <sheetName val="C"/>
      <sheetName val="Financial Highligh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8"/>
      <sheetName val="FSA"/>
      <sheetName val="FF_4"/>
      <sheetName val="Sale 0401"/>
      <sheetName val="QR_4.1"/>
      <sheetName val="110"/>
      <sheetName val="LTX"/>
      <sheetName val="10-1 Media"/>
      <sheetName val="10-cut"/>
      <sheetName val="Sale 0404"/>
      <sheetName val="New Item"/>
      <sheetName val="CA Sheet"/>
      <sheetName val="List"/>
      <sheetName val="Details"/>
      <sheetName val="Staff List"/>
      <sheetName val="DEP12"/>
      <sheetName val="acs"/>
      <sheetName val="Sale0311"/>
      <sheetName val="Sale0309"/>
      <sheetName val="งบทดลอง - ต.ค.2547"/>
      <sheetName val="O3"/>
      <sheetName val="O4"/>
      <sheetName val="Order_Oct_w40"/>
      <sheetName val="Order_Oct_w41"/>
      <sheetName val="Sale0402"/>
      <sheetName val="TB_55(6M)"/>
      <sheetName val="計画値"/>
      <sheetName val="Gain Loss Calculation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C2"/>
      <sheetName val="Data"/>
      <sheetName val="Cost centre expenditure"/>
      <sheetName val="BAL42"/>
      <sheetName val="Home"/>
      <sheetName val="Adj&amp;Rje(Z820) "/>
      <sheetName val="MFA"/>
      <sheetName val="dBase"/>
      <sheetName val="1120"/>
      <sheetName val="5) Parameters"/>
      <sheetName val="Sale 0407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  <sheetName val="Variable"/>
      <sheetName val="HP Leasing"/>
      <sheetName val="cashflowcomp"/>
      <sheetName val="U"/>
      <sheetName val="FF-1"/>
      <sheetName val="criteria"/>
      <sheetName val="FF_2 _1_"/>
      <sheetName val="FF-4"/>
      <sheetName val="10"/>
      <sheetName val="IFS"/>
      <sheetName val="UF"/>
      <sheetName val="Sale0403"/>
      <sheetName val="Linkage Quote"/>
      <sheetName val="(O3) CA Sheet"/>
      <sheetName val="Non-Statistical Sampling Master"/>
      <sheetName val="Two Step Revenue Testing Master"/>
      <sheetName val="Global Data"/>
      <sheetName val="A"/>
      <sheetName val="NewIndex_ห้ามลบ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M_Maincomp"/>
      <sheetName val="อัตรามรณะ"/>
      <sheetName val="Sale 0501"/>
      <sheetName val="Sale0309"/>
      <sheetName val="TBA"/>
      <sheetName val="10-1 Media"/>
      <sheetName val="10-cut"/>
      <sheetName val="PAYROLL"/>
      <sheetName val="Reimbursements"/>
      <sheetName val="TrialBalance Q3-2002"/>
      <sheetName val="Sale 0502"/>
      <sheetName val="Sale 0407"/>
      <sheetName val="Sale 0404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J2"/>
      <sheetName val="J1"/>
      <sheetName val="BAL42"/>
      <sheetName val="สำนักงาน"/>
      <sheetName val="Vat7% ภายในเดือน_Junต้นฉบับ"/>
      <sheetName val="INFO"/>
      <sheetName val="Entity Data"/>
      <sheetName val="อุปกรณ์ a2.1704.5"/>
      <sheetName val="1704.1-อุปกรณ์ a1"/>
      <sheetName val="ตั๋วเงินรับ"/>
      <sheetName val="O3"/>
      <sheetName val="O4"/>
      <sheetName val="Sale0406"/>
      <sheetName val="200-110"/>
      <sheetName val="個品ﾘｽﾄ"/>
      <sheetName val="Standing Data"/>
      <sheetName val="Thai Summit PKK-HW"/>
      <sheetName val="TB Worksheet"/>
      <sheetName val="Financial Highlights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Sale0309"/>
      <sheetName val="criteria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Aging"/>
      <sheetName val="Sale 0404"/>
      <sheetName val="FF_2"/>
      <sheetName val="Sale 0501"/>
      <sheetName val="03中"/>
      <sheetName val="Raw Material"/>
      <sheetName val="Sale0403"/>
      <sheetName val="N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M"/>
      <sheetName val="RATE"/>
      <sheetName val="BPR"/>
      <sheetName val="3월가격"/>
      <sheetName val="dBase"/>
      <sheetName val="Sale 0408"/>
      <sheetName val="K2"/>
      <sheetName val="gl"/>
      <sheetName val="FF_2 _1_"/>
      <sheetName val="New Item"/>
      <sheetName val="FSA"/>
      <sheetName val="B"/>
      <sheetName val="J2"/>
      <sheetName val="J1"/>
      <sheetName val="เงินกู้ MGC"/>
      <sheetName val="Val_Ind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  <sheetName val="5 Analysis"/>
      <sheetName val="C2"/>
      <sheetName val="O3"/>
      <sheetName val="O4"/>
      <sheetName val="Non-Statistical Sampling Master"/>
      <sheetName val="Two Step Revenue Testing Master"/>
      <sheetName val="Global Data"/>
      <sheetName val="Sale0406"/>
      <sheetName val="Header"/>
      <sheetName val="Sale 0407"/>
      <sheetName val="1120"/>
      <sheetName val="K4. F&amp;F"/>
      <sheetName val="(O3) CA Sheet"/>
      <sheetName val="10"/>
      <sheetName val="Thai Summit PKK-HW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-203"/>
    </sheetNames>
    <sheetDataSet>
      <sheetData sheetId="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110"/>
      <sheetName val="Stock Aging"/>
      <sheetName val="feature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1120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(O3) CA Sheet"/>
      <sheetName val="Sale0309"/>
      <sheetName val="อุปกรณ์ a2.1704.5"/>
      <sheetName val="1704.1-อุปกรณ์ a1"/>
      <sheetName val="APCODE"/>
      <sheetName val="Sheet3"/>
      <sheetName val="Linkage Quote"/>
      <sheetName val="Company Info"/>
      <sheetName val="CA Comp"/>
      <sheetName val="group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Job List1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 info"/>
      <sheetName val="เงินกู้ธนชาติ"/>
      <sheetName val="เงินกู้ MGC"/>
      <sheetName val="Expense Summary"/>
      <sheetName val="addl cost"/>
      <sheetName val="accumdeprn"/>
      <sheetName val="IFS"/>
      <sheetName val="UF"/>
      <sheetName val="SAME"/>
      <sheetName val="acs"/>
      <sheetName val="U4-Recruitment"/>
      <sheetName val="Register Cal Mar_04_July_05 "/>
      <sheetName val="Invoice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Cost centre expenditure"/>
      <sheetName val="M"/>
      <sheetName val="xSeries255"/>
      <sheetName val="LC _ TR Listing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A1" t="str">
            <v>วัน</v>
          </cell>
        </row>
      </sheetData>
      <sheetData sheetId="114"/>
      <sheetData sheetId="115"/>
      <sheetData sheetId="116"/>
      <sheetData sheetId="117"/>
      <sheetData sheetId="118" refreshError="1"/>
      <sheetData sheetId="119"/>
      <sheetData sheetId="120"/>
      <sheetData sheetId="121">
        <row r="1">
          <cell r="A1" t="str">
            <v>วัน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Trial Balance"/>
      <sheetName val="Sale 0407"/>
      <sheetName val="CA Sheet"/>
      <sheetName val="Sale 0408"/>
      <sheetName val="U"/>
      <sheetName val="TB"/>
      <sheetName val="Sale 0501"/>
      <sheetName val="feature"/>
      <sheetName val="เงินกู้ MGC"/>
      <sheetName val="FSA"/>
      <sheetName val="Sale 0404"/>
      <sheetName val="FF_3"/>
      <sheetName val="สรุป"/>
      <sheetName val="B"/>
      <sheetName val="New Item"/>
      <sheetName val="Sheet3"/>
      <sheetName val="Reimbursements"/>
      <sheetName val="Sale0406"/>
      <sheetName val="Sale0403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GL CB"/>
      <sheetName val="GL M"/>
      <sheetName val="Cash Flow"/>
      <sheetName val="Financial Summary"/>
      <sheetName val="A"/>
      <sheetName val="CODE,NAME"/>
      <sheetName val="Cum.91-93"/>
      <sheetName val="Dec 94"/>
      <sheetName val="M-2"/>
      <sheetName val="gold แลกทอง"/>
      <sheetName val="คชจ.ดำเนินงาน6-43"/>
      <sheetName val="Aging"/>
      <sheetName val="Sale 0411"/>
      <sheetName val="criteria"/>
      <sheetName val="FF-1"/>
      <sheetName val="9110"/>
      <sheetName val="เงินกู้ธนชาติ"/>
      <sheetName val="BGT97STAFF"/>
      <sheetName val="HH"/>
      <sheetName val="Sale0309"/>
      <sheetName val="NewIndex "/>
      <sheetName val="Sale0402"/>
      <sheetName val="非固内訳"/>
      <sheetName val="List"/>
      <sheetName val="Customize Your Loan Manager"/>
      <sheetName val="IBA &lt;O3&gt;"/>
      <sheetName val="Loan Amortization Table"/>
      <sheetName val="Links"/>
      <sheetName val="Lead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db"/>
      <sheetName val="REPORT"/>
      <sheetName val="M"/>
      <sheetName val="CBO0497"/>
      <sheetName val="ADJ - RATE"/>
      <sheetName val="Details"/>
      <sheetName val="Code1"/>
      <sheetName val="LE1(act3mth)"/>
      <sheetName val="Sheet2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(O3) CA Sheet"/>
      <sheetName val="Revenue"/>
      <sheetName val="CST1198"/>
      <sheetName val="FF_4"/>
      <sheetName val="acs"/>
      <sheetName val="cashflowcomp"/>
      <sheetName val="61 HR"/>
      <sheetName val="65 FINANCE"/>
      <sheetName val="3월가격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_Lookup"/>
      <sheetName val="RSS9801"/>
      <sheetName val="Standing Data"/>
      <sheetName val="ปัจจุบัน "/>
      <sheetName val="Aging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Links"/>
      <sheetName val="Trial Balance"/>
      <sheetName val="1120"/>
      <sheetName val="Sale0311"/>
      <sheetName val="CORPORATE TAX01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2"/>
      <sheetName val="U"/>
      <sheetName val="B131 "/>
      <sheetName val="cashflowcomp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N"/>
      <sheetName val="PS-1995"/>
      <sheetName val="_Lookup"/>
      <sheetName val="M_Maincomp"/>
      <sheetName val="งบทดลองปภพ 4-47"/>
      <sheetName val="acs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FF_2 _1_"/>
      <sheetName val="FSA"/>
      <sheetName val="B"/>
      <sheetName val="Sale0311"/>
      <sheetName val="STart"/>
      <sheetName val="TB Worksheet"/>
      <sheetName val="Stock Aging"/>
      <sheetName val="CODE,NAME"/>
      <sheetName val="Energy(update)"/>
      <sheetName val="K4. F&amp;F"/>
      <sheetName val="ปัจจุบัน "/>
      <sheetName val="Non-Statistical Sampling Master"/>
      <sheetName val="Two Step Revenue Testing Master"/>
      <sheetName val="Global Data"/>
      <sheetName val="Raw Material"/>
      <sheetName val="FF_3"/>
      <sheetName val="Header"/>
      <sheetName val="Sale0403"/>
      <sheetName val="INFO"/>
      <sheetName val="AA-1"/>
      <sheetName val="สำนักงาน"/>
      <sheetName val="Job List1"/>
      <sheetName val="計画値"/>
      <sheetName val="feature"/>
      <sheetName val="Gain Loss Calculation"/>
      <sheetName val="DEP12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  <sheetName val="Company Info"/>
      <sheetName val="CA Comp"/>
      <sheetName val="BS ATTACH"/>
      <sheetName val="Revenue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FF_4"/>
      <sheetName val="3 P&amp;L "/>
      <sheetName val="Home"/>
      <sheetName val="xSeries255"/>
      <sheetName val="Register Cal Mar_04_July_05 "/>
      <sheetName val="Sale 0502"/>
      <sheetName val="10-1 Media"/>
      <sheetName val="10-cut"/>
      <sheetName val="Worksheet"/>
      <sheetName val="U4-Recruitment"/>
      <sheetName val="boq"/>
      <sheetName val="Cost centre expenditure"/>
      <sheetName val="U-2.1"/>
      <sheetName val="FF_2"/>
      <sheetName val="K2"/>
      <sheetName val="Sale0406"/>
      <sheetName val="Standing Data"/>
      <sheetName val="Financial Highlights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N"/>
      <sheetName val="3 P&amp;L 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PL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SEA"/>
      <sheetName val="Rates"/>
      <sheetName val="gold แลกทอง"/>
      <sheetName val="Sale 0408"/>
      <sheetName val="all"/>
      <sheetName val="Sheet3"/>
      <sheetName val="E"/>
      <sheetName val="B- 1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E"/>
      <sheetName val="B- 1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J2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Revenue"/>
      <sheetName val="tax-ss"/>
      <sheetName val="addl cost"/>
      <sheetName val="accumdeprn"/>
      <sheetName val="Sheet3"/>
      <sheetName val="6A CA"/>
      <sheetName val="Adj&amp;Rje(Z820) "/>
      <sheetName val="FF_3"/>
      <sheetName val="ประมาณการ"/>
      <sheetName val="Company Info"/>
      <sheetName val="CA Comp"/>
      <sheetName val="dBase"/>
      <sheetName val="3 P&amp;L "/>
      <sheetName val="SAME"/>
      <sheetName val="PAYROLL"/>
      <sheetName val="UPG表"/>
      <sheetName val="HP Leasing"/>
      <sheetName val="Reimbursements"/>
      <sheetName val="BS ATTACH"/>
      <sheetName val="BSI"/>
      <sheetName val="F-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NewIndex 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name"/>
      <sheetName val="Lead"/>
      <sheetName val="Val_Ind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PortSTDSave"/>
      <sheetName val="PL"/>
      <sheetName val="Reimbursements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Header"/>
      <sheetName val="Sale0406"/>
      <sheetName val="TB"/>
      <sheetName val="TrialBalance Q3-2002"/>
      <sheetName val="HH"/>
      <sheetName val="U"/>
      <sheetName val="gl"/>
      <sheetName val="U4-Recruitment"/>
      <sheetName val="GIVTR00P"/>
      <sheetName val="Sheet3"/>
      <sheetName val="xSeries255"/>
      <sheetName val="BPR"/>
      <sheetName val="_Lookup"/>
      <sheetName val="Staff List"/>
      <sheetName val="Sale 0502"/>
      <sheetName val="FORMC94"/>
      <sheetName val="AFA"/>
      <sheetName val="6A CA"/>
      <sheetName val="J2"/>
      <sheetName val="J1"/>
      <sheetName val="Linkage Quote"/>
      <sheetName val="5 Analysis"/>
      <sheetName val="DEP12"/>
      <sheetName val="Sale 0407"/>
      <sheetName val="10"/>
      <sheetName val="Sale0403"/>
      <sheetName val="Sale0402"/>
      <sheetName val="FF-2"/>
      <sheetName val="ปัจจุบัน "/>
      <sheetName val="9110"/>
      <sheetName val="Vat7% ภายในเดือน_Junต้นฉบับ"/>
      <sheetName val="_2__xls__2__xls_COV"/>
      <sheetName val="ADVANCE-STAFF"/>
      <sheetName val="RATE"/>
      <sheetName val="Adj&amp;Rje(Z820) "/>
      <sheetName val="Sale 0401"/>
      <sheetName val="Home"/>
      <sheetName val="A"/>
      <sheetName val="Sale0309"/>
      <sheetName val="FF_2"/>
      <sheetName val="TB_55(6M)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เงินกู้ MGC"/>
      <sheetName val="TB Worksheet"/>
      <sheetName val="New Item"/>
      <sheetName val="LTX"/>
      <sheetName val="11922"/>
      <sheetName val="3 P&amp;L "/>
      <sheetName val="Sale0311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p&amp;L"/>
      <sheetName val="CORPORATE TAX01"/>
      <sheetName val="สรุป"/>
      <sheetName val="(O3) CA Sheet"/>
      <sheetName val="List"/>
      <sheetName val="Links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NewIndex_ห้ามลบ "/>
      <sheetName val="Sale 0404"/>
      <sheetName val="FF-6"/>
      <sheetName val="Menu"/>
      <sheetName val="all"/>
      <sheetName val="Expense Summary"/>
      <sheetName val="Standing data"/>
      <sheetName val="PortSTDSave"/>
      <sheetName val="PS-1995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inancial Highlights"/>
      <sheetName val="Lead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  <sheetName val="10"/>
      <sheetName val="TrialBalance Q3-2002"/>
      <sheetName val="Vat7% ภายในเดือน_Junต้นฉบับ"/>
      <sheetName val="PS-1995"/>
      <sheetName val="110"/>
      <sheetName val="Q3-46"/>
      <sheetName val="FORMC94"/>
      <sheetName val="Aging"/>
      <sheetName val="Header"/>
      <sheetName val="_2__xls__2__xls_COV"/>
      <sheetName val="6A CA"/>
      <sheetName val="feature"/>
      <sheetName val="10-1 Media"/>
      <sheetName val="10-cut"/>
      <sheetName val="GIVTR00P"/>
      <sheetName val="K4. F&amp;F"/>
      <sheetName val="FF_3"/>
      <sheetName val="200-110"/>
      <sheetName val="Sale0309"/>
      <sheetName val="J2"/>
      <sheetName val="J1"/>
      <sheetName val="List"/>
      <sheetName val="description"/>
      <sheetName val="ปัจจุบัน "/>
      <sheetName val="TB"/>
      <sheetName val="cashflowcomp"/>
      <sheetName val="Sheet3"/>
      <sheetName val="#Lookup"/>
      <sheetName val="Variable"/>
      <sheetName val="Order_Oct_w40"/>
      <sheetName val="Order_Oct_w41"/>
      <sheetName val="criteria"/>
      <sheetName val="RATE"/>
      <sheetName val="Sale 0404"/>
      <sheetName val="Sale 0407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SP amortiz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Tornado 5.6 Component List"/>
      <sheetName val="เงินกู้ธนชาติ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  <sheetName val="ITEM"/>
      <sheetName val="EXｳｪｲﾄ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SA"/>
      <sheetName val="Sale 0502"/>
      <sheetName val="PS-1995"/>
      <sheetName val="Sale 0411"/>
      <sheetName val="10-1 Media"/>
      <sheetName val="10-cut"/>
      <sheetName val="Thai Summit PKK-HW"/>
      <sheetName val="Sampling"/>
      <sheetName val="Sale0402"/>
      <sheetName val="BPR"/>
      <sheetName val="_2__xls__2__xls_COV"/>
      <sheetName val="Sale0311"/>
      <sheetName val="PAYROLL"/>
      <sheetName val="Tornado 4.7 Component List"/>
      <sheetName val="10"/>
      <sheetName val="TOP_ศูนย์ทดสอบจุฬา_30-09-57 (Au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Home"/>
      <sheetName val="(O3) CA Sheet"/>
      <sheetName val="3월가격"/>
      <sheetName val="FF_3"/>
      <sheetName val="เงินกู้ธนชาติ"/>
      <sheetName val="เงินกู้ MGC"/>
      <sheetName val="Stock Aging"/>
      <sheetName val="FORMC94"/>
      <sheetName val="9110"/>
      <sheetName val="Master"/>
      <sheetName val="Variable"/>
      <sheetName val="CA Sheet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ขนส่ง"/>
    </sheetNames>
    <sheetDataSet>
      <sheetData sheetId="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p&amp;L"/>
      <sheetName val="A"/>
      <sheetName val="FF-1"/>
      <sheetName val="3 P&amp;L 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Sale 0411"/>
      <sheetName val="บันทึกบัญชี"/>
      <sheetName val="งบดุล"/>
      <sheetName val="FF_6"/>
      <sheetName val="FF-2"/>
      <sheetName val="FSA"/>
      <sheetName val="TB"/>
      <sheetName val="110"/>
      <sheetName val="C2"/>
      <sheetName val="10"/>
      <sheetName val="5 Analysis"/>
      <sheetName val="Sale0406"/>
      <sheetName val="Sale 0408"/>
      <sheetName val="xSeries255"/>
      <sheetName val="J2"/>
      <sheetName val="J1"/>
      <sheetName val="M"/>
      <sheetName val="Rates"/>
      <sheetName val="LTX"/>
      <sheetName val="FF_2"/>
      <sheetName val="Sheet3"/>
      <sheetName val="Sale0309"/>
      <sheetName val="Sale 0502"/>
      <sheetName val="M_Maincomp"/>
      <sheetName val="Sale 0401"/>
      <sheetName val="Sale 0404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  <sheetName val="งบทดลองปภพ 4-47"/>
      <sheetName val="รายงานการประชุม ANV2004"/>
      <sheetName val="Company Info"/>
      <sheetName val="CA Comp"/>
      <sheetName val="MFA"/>
      <sheetName val="Linkage Quote"/>
      <sheetName val="สำนักงาน"/>
      <sheetName val="TrialBalance Q3-2002"/>
      <sheetName val="Sale0403"/>
      <sheetName val="Machine2,3'04"/>
      <sheetName val="Vat7% ภายในเดือน_Junต้นฉบับ"/>
      <sheetName val="New Item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CA"/>
      <sheetName val="Stock Aging"/>
      <sheetName val="เงินกู้ MGC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  <sheetName val="group"/>
      <sheetName val="Tornado 4.7 Component List"/>
      <sheetName val="Home"/>
      <sheetName val="List"/>
      <sheetName val="NewIndex "/>
      <sheetName val="6A CA"/>
      <sheetName val="200-110"/>
      <sheetName val="note_defect"/>
      <sheetName val="FF_4"/>
      <sheetName val="SAME"/>
      <sheetName val="U"/>
      <sheetName val="O3"/>
      <sheetName val="O4"/>
      <sheetName val="Type"/>
      <sheetName val="_2__xls__2__xls_COV"/>
      <sheetName val="計画値"/>
      <sheetName val="Norms SP"/>
      <sheetName val="จันทร์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ต้นทุนขาย"/>
      <sheetName val="Cost"/>
    </sheetNames>
    <sheetDataSet>
      <sheetData sheetId="0" refreshError="1"/>
      <sheetData sheetId="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IFS"/>
      <sheetName val="UF"/>
      <sheetName val="#Lookup"/>
      <sheetName val="InventTableModule_1-1"/>
      <sheetName val="Sale 0401"/>
      <sheetName val="PS-1995"/>
      <sheetName val="200-110"/>
      <sheetName val="PAYROLL"/>
      <sheetName val="Reimbursements"/>
      <sheetName val="M_Maincomp"/>
      <sheetName val="Sale 0408"/>
      <sheetName val="Sale 0502"/>
      <sheetName val="Sale0403"/>
      <sheetName val="Sale0406"/>
      <sheetName val="RATE"/>
      <sheetName val="acs"/>
      <sheetName val="Menu"/>
      <sheetName val="MFA"/>
      <sheetName val="B"/>
      <sheetName val="FSA"/>
      <sheetName val="FF_4"/>
      <sheetName val="อุปกรณ์ a2"/>
      <sheetName val="อุปกรณ์ a1"/>
      <sheetName val="110"/>
      <sheetName val="INFO"/>
      <sheetName val="TB"/>
      <sheetName val="Staff List"/>
      <sheetName val="_2__xls__2__xls_COV"/>
      <sheetName val="Thai Summit PKK-HW"/>
      <sheetName val="FORMC94"/>
      <sheetName val="_Lookup"/>
      <sheetName val="อัตราค่าบรรทุก"/>
      <sheetName val="TrialBalance Q3-2002"/>
      <sheetName val="Vat7% ภายในเดือน_Junต้นฉบับ"/>
      <sheetName val="cost4-47"/>
      <sheetName val="3 P&amp;L "/>
      <sheetName val="BPR"/>
      <sheetName val="10"/>
      <sheetName val="เกณฑ์การประเมินความเสี่ยง"/>
      <sheetName val="Sheet2"/>
      <sheetName val="計画値"/>
      <sheetName val="feature"/>
      <sheetName val="CODE,NAME"/>
      <sheetName val="รายงานสถานะใบสั่งซื้อใบจัดจ้าง"/>
      <sheetName val="Sheet3"/>
      <sheetName val="9110"/>
      <sheetName val="แจกแจง _งบดุล_"/>
      <sheetName val="SSW_loan_OD"/>
      <sheetName val="Entity Data"/>
      <sheetName val="Linkage Quote"/>
      <sheetName val="Details"/>
      <sheetName val="21206001"/>
      <sheetName val="FF-2"/>
      <sheetName val="K4. F&amp;F"/>
      <sheetName val="Non-Statistical Sampling Master"/>
      <sheetName val="Two Step Revenue Testing Master"/>
      <sheetName val="gl"/>
      <sheetName val="Global Data"/>
      <sheetName val="addl cost"/>
      <sheetName val="accumdeprn"/>
      <sheetName val="LTX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TB SAP"/>
      <sheetName val="Type"/>
      <sheetName val="FF_3"/>
      <sheetName val="STATEMENT"/>
      <sheetName val="非固内訳"/>
      <sheetName val="Detail รายบุคคลปี 58"/>
      <sheetName val="วงเครดิต 3"/>
      <sheetName val="Val_Ind"/>
      <sheetName val="description"/>
      <sheetName val="CORPORATE TAX01"/>
      <sheetName val="5) Parameters"/>
      <sheetName val="Home"/>
      <sheetName val="criteria"/>
      <sheetName val="AA-1"/>
      <sheetName val="Newspaper"/>
      <sheetName val="งบดุล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  <sheetName val="INFO"/>
      <sheetName val="Sale0402"/>
      <sheetName val="BPR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  <sheetName val="ภาคการขายวิศวกรรม_Weekly"/>
      <sheetName val="ภาคการขายโฆษณาNBT_Weekly"/>
      <sheetName val="Order_Oct_w40"/>
      <sheetName val="Order_Oct_w41"/>
      <sheetName val="HH"/>
      <sheetName val="N"/>
      <sheetName val="Type"/>
      <sheetName val="RPT"/>
      <sheetName val="TB-Inet "/>
      <sheetName val="data"/>
      <sheetName val="U-2.1"/>
      <sheetName val="feature"/>
      <sheetName val="อัตราค่าบรรทุก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Entity Data"/>
      <sheetName val="Sheet2"/>
      <sheetName val="all"/>
      <sheetName val="part-import"/>
      <sheetName val="part-local"/>
      <sheetName val="CA Sheet"/>
      <sheetName val="gold แลกทอง"/>
      <sheetName val="GL CB"/>
      <sheetName val="GL M"/>
      <sheetName val="Sale 0408"/>
      <sheetName val="Sale0406"/>
      <sheetName val="criteria"/>
      <sheetName val="C"/>
      <sheetName val="ชื่อหุ้น"/>
      <sheetName val="B&amp;S 1999"/>
      <sheetName val="Sheet3"/>
      <sheetName val="Raw Material"/>
      <sheetName val="10-1 Media"/>
      <sheetName val="10-cut"/>
      <sheetName val="ADJ - RATE"/>
      <sheetName val="cashflowcomp"/>
      <sheetName val="List"/>
      <sheetName val="Home"/>
      <sheetName val="Standing Data"/>
      <sheetName val="Financial Highlights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gl"/>
      <sheetName val="F-3"/>
      <sheetName val="FF_3"/>
      <sheetName val="CORPORATE TAX01"/>
      <sheetName val="BAL42"/>
      <sheetName val="FSA"/>
      <sheetName val="110"/>
      <sheetName val="Header"/>
      <sheetName val="5) Parameters"/>
      <sheetName val="Details"/>
      <sheetName val="Sale0406"/>
      <sheetName val="Sale 0408"/>
      <sheetName val="PL"/>
      <sheetName val="U4-Recruitment"/>
      <sheetName val="N"/>
      <sheetName val="Weights"/>
      <sheetName val="CA Sheet"/>
      <sheetName val="Stock Aging"/>
      <sheetName val="TrialBalance Q3-2002"/>
      <sheetName val="FF-1"/>
      <sheetName val="Order_Oct_w40"/>
      <sheetName val="Order_Oct_w41"/>
      <sheetName val="U-2.1"/>
      <sheetName val="Sale0403"/>
      <sheetName val="Master"/>
      <sheetName val="Home"/>
      <sheetName val="Sale 0411"/>
      <sheetName val="งบกำไรฯ_48(1)"/>
      <sheetName val="tax-ss"/>
      <sheetName val="O3"/>
      <sheetName val="O4"/>
      <sheetName val="61 HR"/>
      <sheetName val="65 FINANCE"/>
      <sheetName val="3월가격"/>
      <sheetName val="ADJ - RATE"/>
      <sheetName val="9110"/>
      <sheetName val="Val_Ind"/>
      <sheetName val="SH-F"/>
      <sheetName val="acs"/>
      <sheetName val="FF-2"/>
      <sheetName val="addl cost"/>
      <sheetName val="ex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FSA"/>
      <sheetName val="Order_Oct_w40"/>
      <sheetName val="Order_Oct_w41"/>
      <sheetName val="CORPORATE TAX01"/>
      <sheetName val="U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PC3100"/>
      <sheetName val="Q3-46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10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 WIP&amp;FG1-54"/>
    </sheetNames>
    <sheetDataSet>
      <sheetData sheetId="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2"/>
      <sheetName val="PLN3 Mat"/>
      <sheetName val="PLN4-BS"/>
      <sheetName val="PLN4-PL"/>
      <sheetName val="Q3.65"/>
      <sheetName val="TOD3"/>
      <sheetName val="TOD5-CADJ"/>
      <sheetName val="TOD5-REC"/>
      <sheetName val="Pending"/>
      <sheetName val="A"/>
      <sheetName val="B"/>
      <sheetName val="C"/>
      <sheetName val="D"/>
      <sheetName val="F"/>
      <sheetName val="G"/>
      <sheetName val="H"/>
      <sheetName val="L"/>
      <sheetName val="M"/>
      <sheetName val="DT"/>
      <sheetName val="N"/>
      <sheetName val="AA"/>
      <sheetName val="BB"/>
      <sheetName val="DD"/>
      <sheetName val="FF"/>
      <sheetName val="II"/>
      <sheetName val="JJ"/>
      <sheetName val="KK"/>
      <sheetName val="R1"/>
      <sheetName val="R2"/>
      <sheetName val="X1"/>
      <sheetName val="X2"/>
      <sheetName val="X3"/>
      <sheetName val="X4"/>
      <sheetName val="X4-4 CAL TAX"/>
      <sheetName val="PND50"/>
      <sheetName val="คชจ.ลักษณะ"/>
      <sheetName val="TOD1 BS"/>
      <sheetName val="TOD1 PL"/>
      <sheetName val="TOD8-BS Kool"/>
      <sheetName val="TOD8-PL Kool"/>
      <sheetName val="FS5 CF"/>
      <sheetName val="FS5.1 WP-CF"/>
      <sheetName val="FS5.2 Note CF"/>
      <sheetName val="Index note - Quarter"/>
      <sheetName val="งบการเงินFS"/>
      <sheetName val="งบการเงิน PL (3M)"/>
      <sheetName val="งบการเงิน PL (9M)"/>
      <sheetName val="EQ conso"/>
      <sheetName val="EQ เดี่ยว"/>
      <sheetName val="ข้อ18 PPE P33-35"/>
      <sheetName val="CF"/>
      <sheetName val="หมายเหตุ P10-25,27"/>
      <sheetName val="ข้อ35.6 ดอกเบี้ย P52"/>
      <sheetName val="ข้อ36 P57"/>
      <sheetName val="ข้อ37 P58-59"/>
      <sheetName val="ข้อ35-36 P45"/>
      <sheetName val="งบการเงินFS E"/>
      <sheetName val="งบการเงิน PL (3M)E"/>
      <sheetName val="งบการเงิน PL (9M)E"/>
      <sheetName val="EQ conso E"/>
      <sheetName val="EQ เดี่ยว E"/>
      <sheetName val="CF E"/>
      <sheetName val="Note P11-44"/>
      <sheetName val="Note P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0">
          <cell r="F10">
            <v>44834</v>
          </cell>
          <cell r="G10">
            <v>44469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V120"/>
  <sheetViews>
    <sheetView zoomScaleNormal="100" zoomScaleSheetLayoutView="100" workbookViewId="0">
      <selection activeCell="H15" sqref="H15"/>
    </sheetView>
  </sheetViews>
  <sheetFormatPr defaultColWidth="13.375" defaultRowHeight="21"/>
  <cols>
    <col min="1" max="1" width="2.125" style="7" customWidth="1"/>
    <col min="2" max="2" width="2.75" style="7" customWidth="1"/>
    <col min="3" max="4" width="3.75" style="7" customWidth="1"/>
    <col min="5" max="5" width="10.375" style="7" customWidth="1"/>
    <col min="6" max="6" width="7.375" style="7" customWidth="1"/>
    <col min="7" max="7" width="8.75" style="7" customWidth="1"/>
    <col min="8" max="8" width="14" style="40" customWidth="1"/>
    <col min="9" max="9" width="1.25" style="90" customWidth="1"/>
    <col min="10" max="10" width="14" style="91" customWidth="1"/>
    <col min="11" max="11" width="1.25" style="91" customWidth="1"/>
    <col min="12" max="12" width="14" style="91" customWidth="1"/>
    <col min="13" max="13" width="1.25" style="91" customWidth="1"/>
    <col min="14" max="14" width="14" style="91" customWidth="1"/>
    <col min="15" max="15" width="1.25" style="7" customWidth="1"/>
    <col min="16" max="16" width="14" style="7" customWidth="1"/>
    <col min="17" max="17" width="1.25" style="7" customWidth="1"/>
    <col min="18" max="18" width="14" style="7" customWidth="1"/>
    <col min="19" max="19" width="1.25" style="7" customWidth="1"/>
    <col min="20" max="20" width="14" style="7" customWidth="1"/>
    <col min="21" max="21" width="1.25" style="7" customWidth="1"/>
    <col min="22" max="22" width="14" style="7" customWidth="1"/>
    <col min="23" max="16384" width="13.375" style="7"/>
  </cols>
  <sheetData>
    <row r="1" spans="1:18" s="8" customFormat="1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2</v>
      </c>
      <c r="O1" s="7"/>
    </row>
    <row r="2" spans="1:18" s="8" customFormat="1">
      <c r="A2" s="218" t="s">
        <v>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7"/>
    </row>
    <row r="3" spans="1:18" s="8" customFormat="1">
      <c r="A3" s="218" t="s">
        <v>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7"/>
    </row>
    <row r="4" spans="1:18" s="8" customFormat="1">
      <c r="A4" s="220" t="s">
        <v>2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7"/>
    </row>
    <row r="5" spans="1:18" s="8" customFormat="1">
      <c r="A5" s="9"/>
      <c r="B5" s="9"/>
      <c r="C5" s="9"/>
      <c r="D5" s="9"/>
      <c r="E5" s="9"/>
      <c r="F5" s="9"/>
      <c r="G5" s="9"/>
      <c r="H5" s="10"/>
      <c r="I5" s="11"/>
      <c r="J5" s="10"/>
      <c r="K5" s="10"/>
      <c r="L5" s="10"/>
      <c r="M5" s="10"/>
      <c r="N5" s="12" t="s">
        <v>3</v>
      </c>
      <c r="O5" s="7"/>
      <c r="P5" s="13"/>
    </row>
    <row r="6" spans="1:18" s="8" customFormat="1">
      <c r="A6" s="14"/>
      <c r="B6" s="14"/>
      <c r="C6" s="14"/>
      <c r="D6" s="14"/>
      <c r="E6" s="14"/>
      <c r="F6" s="14"/>
      <c r="G6" s="15"/>
      <c r="H6" s="16"/>
      <c r="I6" s="17" t="s">
        <v>4</v>
      </c>
      <c r="J6" s="18"/>
      <c r="K6" s="18"/>
      <c r="L6" s="18"/>
      <c r="M6" s="19" t="s">
        <v>5</v>
      </c>
      <c r="N6" s="18"/>
      <c r="O6" s="7"/>
      <c r="P6" s="13"/>
    </row>
    <row r="7" spans="1:18" s="8" customFormat="1">
      <c r="A7" s="20"/>
      <c r="B7" s="20"/>
      <c r="C7" s="20"/>
      <c r="D7" s="20"/>
      <c r="E7" s="20"/>
      <c r="F7" s="20"/>
      <c r="G7" s="21" t="s">
        <v>6</v>
      </c>
      <c r="H7" s="22">
        <v>44834</v>
      </c>
      <c r="I7" s="23"/>
      <c r="J7" s="22">
        <v>44561</v>
      </c>
      <c r="K7" s="24"/>
      <c r="L7" s="22">
        <v>44834</v>
      </c>
      <c r="M7" s="23"/>
      <c r="N7" s="22">
        <v>44561</v>
      </c>
      <c r="O7" s="7"/>
      <c r="P7" s="13"/>
    </row>
    <row r="8" spans="1:18" s="8" customFormat="1">
      <c r="A8" s="25"/>
      <c r="B8" s="25"/>
      <c r="C8" s="25"/>
      <c r="D8" s="25"/>
      <c r="E8" s="25"/>
      <c r="F8" s="25"/>
      <c r="G8" s="26"/>
      <c r="H8" s="27" t="s">
        <v>7</v>
      </c>
      <c r="I8" s="28"/>
      <c r="J8" s="27" t="s">
        <v>8</v>
      </c>
      <c r="K8" s="29"/>
      <c r="L8" s="27" t="s">
        <v>7</v>
      </c>
      <c r="M8" s="28"/>
      <c r="N8" s="27" t="s">
        <v>8</v>
      </c>
      <c r="O8" s="7"/>
      <c r="P8" s="13"/>
    </row>
    <row r="9" spans="1:18" s="8" customFormat="1">
      <c r="A9" s="25"/>
      <c r="B9" s="25"/>
      <c r="C9" s="25"/>
      <c r="D9" s="25"/>
      <c r="E9" s="25"/>
      <c r="F9" s="25"/>
      <c r="G9" s="26"/>
      <c r="H9" s="27" t="s">
        <v>9</v>
      </c>
      <c r="I9" s="28"/>
      <c r="J9" s="27"/>
      <c r="K9" s="29"/>
      <c r="L9" s="27" t="s">
        <v>9</v>
      </c>
      <c r="M9" s="28"/>
      <c r="N9" s="27"/>
      <c r="O9" s="7"/>
      <c r="P9" s="13"/>
    </row>
    <row r="10" spans="1:18" s="8" customFormat="1">
      <c r="A10" s="7"/>
      <c r="B10" s="1"/>
      <c r="C10" s="30" t="s">
        <v>10</v>
      </c>
      <c r="D10" s="1"/>
      <c r="E10" s="1"/>
      <c r="F10" s="2"/>
      <c r="G10" s="1"/>
      <c r="H10" s="3"/>
      <c r="I10" s="4"/>
      <c r="J10" s="5"/>
      <c r="K10" s="5"/>
      <c r="L10" s="5"/>
      <c r="M10" s="5"/>
      <c r="N10" s="5"/>
      <c r="O10" s="7"/>
      <c r="P10" s="13"/>
    </row>
    <row r="11" spans="1:18" s="8" customFormat="1">
      <c r="A11" s="30" t="s">
        <v>11</v>
      </c>
      <c r="B11" s="1"/>
      <c r="C11" s="1"/>
      <c r="D11" s="1"/>
      <c r="E11" s="1"/>
      <c r="F11" s="2"/>
      <c r="G11" s="31"/>
      <c r="H11" s="3"/>
      <c r="I11" s="4"/>
      <c r="J11" s="5"/>
      <c r="K11" s="5"/>
      <c r="L11" s="5"/>
      <c r="M11" s="5"/>
      <c r="N11" s="5"/>
      <c r="O11" s="7"/>
      <c r="P11" s="13"/>
    </row>
    <row r="12" spans="1:18" s="8" customFormat="1">
      <c r="A12" s="7"/>
      <c r="B12" s="1" t="s">
        <v>12</v>
      </c>
      <c r="C12" s="1"/>
      <c r="D12" s="1"/>
      <c r="E12" s="1"/>
      <c r="F12" s="2"/>
      <c r="G12" s="32">
        <v>6</v>
      </c>
      <c r="H12" s="33">
        <v>120637418.75</v>
      </c>
      <c r="I12" s="33"/>
      <c r="J12" s="33">
        <v>66500190.520000003</v>
      </c>
      <c r="K12" s="34"/>
      <c r="L12" s="33">
        <v>39217803.920000017</v>
      </c>
      <c r="M12" s="33"/>
      <c r="N12" s="33">
        <v>59173677.959999993</v>
      </c>
      <c r="O12" s="35"/>
      <c r="P12" s="13"/>
      <c r="R12" s="13"/>
    </row>
    <row r="13" spans="1:18" s="8" customFormat="1">
      <c r="A13" s="7"/>
      <c r="B13" s="36" t="s">
        <v>13</v>
      </c>
      <c r="C13" s="1"/>
      <c r="D13" s="1"/>
      <c r="E13" s="1"/>
      <c r="F13" s="2"/>
      <c r="G13" s="32"/>
      <c r="H13" s="33"/>
      <c r="I13" s="33"/>
      <c r="J13" s="33"/>
      <c r="K13" s="34"/>
      <c r="L13" s="33"/>
      <c r="M13" s="33"/>
      <c r="N13" s="33"/>
      <c r="O13" s="35"/>
      <c r="P13" s="13"/>
      <c r="R13" s="13"/>
    </row>
    <row r="14" spans="1:18" s="8" customFormat="1">
      <c r="A14" s="7"/>
      <c r="B14" s="37" t="s">
        <v>14</v>
      </c>
      <c r="C14" s="1"/>
      <c r="D14" s="1"/>
      <c r="E14" s="1"/>
      <c r="F14" s="2"/>
      <c r="G14" s="38" t="s">
        <v>15</v>
      </c>
      <c r="H14" s="39">
        <v>359732620.86999995</v>
      </c>
      <c r="I14" s="39"/>
      <c r="J14" s="39">
        <v>372047.01</v>
      </c>
      <c r="K14" s="40"/>
      <c r="L14" s="33">
        <v>355301503.31000006</v>
      </c>
      <c r="M14" s="39"/>
      <c r="N14" s="39">
        <v>372047.01</v>
      </c>
      <c r="O14" s="35"/>
      <c r="P14" s="13"/>
      <c r="R14" s="13"/>
    </row>
    <row r="15" spans="1:18" s="8" customFormat="1">
      <c r="A15" s="7"/>
      <c r="B15" s="1" t="s">
        <v>16</v>
      </c>
      <c r="C15" s="1"/>
      <c r="D15" s="1"/>
      <c r="E15" s="1"/>
      <c r="F15" s="2"/>
      <c r="G15" s="38" t="s">
        <v>17</v>
      </c>
      <c r="H15" s="39">
        <v>108989517.01000001</v>
      </c>
      <c r="I15" s="39"/>
      <c r="J15" s="39">
        <v>86745998.74000001</v>
      </c>
      <c r="K15" s="40"/>
      <c r="L15" s="33">
        <v>101633190.34999999</v>
      </c>
      <c r="M15" s="39"/>
      <c r="N15" s="33">
        <v>80727045.109999985</v>
      </c>
      <c r="O15" s="35"/>
      <c r="P15" s="13"/>
      <c r="R15" s="13"/>
    </row>
    <row r="16" spans="1:18" s="8" customFormat="1">
      <c r="A16" s="7"/>
      <c r="B16" s="1" t="s">
        <v>18</v>
      </c>
      <c r="C16" s="41"/>
      <c r="D16" s="41"/>
      <c r="E16" s="41"/>
      <c r="F16" s="41"/>
      <c r="G16" s="38">
        <v>9</v>
      </c>
      <c r="H16" s="33">
        <v>2884894.42</v>
      </c>
      <c r="I16" s="33"/>
      <c r="J16" s="39">
        <v>2914653.44</v>
      </c>
      <c r="K16" s="34"/>
      <c r="L16" s="33">
        <v>0</v>
      </c>
      <c r="M16" s="33"/>
      <c r="N16" s="39">
        <v>0</v>
      </c>
      <c r="O16" s="35"/>
      <c r="P16" s="13"/>
      <c r="R16" s="13"/>
    </row>
    <row r="17" spans="1:18">
      <c r="B17" s="42" t="s">
        <v>19</v>
      </c>
      <c r="C17" s="43"/>
      <c r="D17" s="43"/>
      <c r="E17" s="43"/>
      <c r="F17" s="44"/>
      <c r="G17" s="38">
        <v>10</v>
      </c>
      <c r="H17" s="33">
        <v>159028687.91</v>
      </c>
      <c r="I17" s="33"/>
      <c r="J17" s="39">
        <v>200999400.09999999</v>
      </c>
      <c r="K17" s="34"/>
      <c r="L17" s="33">
        <v>152676116.31</v>
      </c>
      <c r="M17" s="33"/>
      <c r="N17" s="39">
        <v>184284244.99000004</v>
      </c>
      <c r="O17" s="35"/>
      <c r="P17" s="45"/>
      <c r="R17" s="13"/>
    </row>
    <row r="18" spans="1:18">
      <c r="B18" s="42" t="s">
        <v>20</v>
      </c>
      <c r="C18" s="43"/>
      <c r="D18" s="43"/>
      <c r="E18" s="43"/>
      <c r="F18" s="44"/>
      <c r="G18" s="38">
        <v>11</v>
      </c>
      <c r="H18" s="33">
        <v>67077514.969999999</v>
      </c>
      <c r="I18" s="33"/>
      <c r="J18" s="39">
        <v>0</v>
      </c>
      <c r="K18" s="34"/>
      <c r="L18" s="33">
        <v>0</v>
      </c>
      <c r="M18" s="33"/>
      <c r="N18" s="39">
        <v>0</v>
      </c>
      <c r="O18" s="35"/>
      <c r="P18" s="45"/>
      <c r="R18" s="13"/>
    </row>
    <row r="19" spans="1:18">
      <c r="B19" s="1" t="s">
        <v>21</v>
      </c>
      <c r="C19" s="1"/>
      <c r="D19" s="1"/>
      <c r="E19" s="1"/>
      <c r="F19" s="2"/>
      <c r="G19" s="38">
        <v>12</v>
      </c>
      <c r="H19" s="33">
        <v>441323578.18000001</v>
      </c>
      <c r="I19" s="33"/>
      <c r="J19" s="39">
        <v>440160</v>
      </c>
      <c r="K19" s="34"/>
      <c r="L19" s="33">
        <v>441323578.18000001</v>
      </c>
      <c r="M19" s="33"/>
      <c r="N19" s="39">
        <v>440160</v>
      </c>
      <c r="O19" s="46"/>
      <c r="P19" s="45"/>
      <c r="R19" s="13"/>
    </row>
    <row r="20" spans="1:18">
      <c r="B20" s="1" t="s">
        <v>22</v>
      </c>
      <c r="C20" s="1"/>
      <c r="D20" s="1"/>
      <c r="E20" s="1"/>
      <c r="F20" s="2"/>
      <c r="G20" s="32"/>
      <c r="H20" s="33">
        <v>5081545.29</v>
      </c>
      <c r="I20" s="33"/>
      <c r="J20" s="39">
        <v>513118.54</v>
      </c>
      <c r="K20" s="34"/>
      <c r="L20" s="33">
        <v>1454748.52</v>
      </c>
      <c r="M20" s="33"/>
      <c r="N20" s="39">
        <v>73144.94</v>
      </c>
      <c r="O20" s="46"/>
      <c r="P20" s="45"/>
      <c r="Q20" s="47"/>
      <c r="R20" s="13"/>
    </row>
    <row r="21" spans="1:18" s="47" customFormat="1">
      <c r="B21" s="30"/>
      <c r="C21" s="30" t="s">
        <v>23</v>
      </c>
      <c r="D21" s="30"/>
      <c r="E21" s="30"/>
      <c r="F21" s="48"/>
      <c r="G21" s="49"/>
      <c r="H21" s="50">
        <f>SUM(H12:H20)</f>
        <v>1264755777.3999999</v>
      </c>
      <c r="I21" s="51"/>
      <c r="J21" s="50">
        <f>SUM(J12:J20)</f>
        <v>358485568.35000002</v>
      </c>
      <c r="K21" s="52"/>
      <c r="L21" s="50">
        <f>SUM(L12:L20)</f>
        <v>1091606940.5900002</v>
      </c>
      <c r="M21" s="51"/>
      <c r="N21" s="50">
        <f>SUM(N12:N20)</f>
        <v>325070320.01000005</v>
      </c>
      <c r="P21" s="53"/>
      <c r="Q21" s="7"/>
      <c r="R21" s="13"/>
    </row>
    <row r="22" spans="1:18">
      <c r="A22" s="30" t="s">
        <v>24</v>
      </c>
      <c r="B22" s="1"/>
      <c r="C22" s="1"/>
      <c r="D22" s="1"/>
      <c r="E22" s="1"/>
      <c r="F22" s="2"/>
      <c r="G22" s="31"/>
      <c r="H22" s="54"/>
      <c r="I22" s="33"/>
      <c r="J22" s="34"/>
      <c r="K22" s="34"/>
      <c r="L22" s="34"/>
      <c r="M22" s="34"/>
      <c r="N22" s="34"/>
      <c r="P22" s="45"/>
      <c r="R22" s="13"/>
    </row>
    <row r="23" spans="1:18" s="47" customFormat="1" ht="21.75" customHeight="1">
      <c r="B23" s="1" t="s">
        <v>25</v>
      </c>
      <c r="C23" s="1"/>
      <c r="D23" s="1"/>
      <c r="E23" s="1"/>
      <c r="F23" s="2"/>
      <c r="G23" s="32">
        <v>13</v>
      </c>
      <c r="H23" s="54">
        <v>84850000</v>
      </c>
      <c r="I23" s="33"/>
      <c r="J23" s="33">
        <v>79850000</v>
      </c>
      <c r="K23" s="34"/>
      <c r="L23" s="33">
        <v>78850000</v>
      </c>
      <c r="M23" s="33"/>
      <c r="N23" s="33">
        <v>78850000</v>
      </c>
      <c r="O23" s="55"/>
      <c r="P23" s="45"/>
      <c r="R23" s="13"/>
    </row>
    <row r="24" spans="1:18">
      <c r="A24" s="30"/>
      <c r="B24" s="1" t="s">
        <v>26</v>
      </c>
      <c r="C24" s="1"/>
      <c r="D24" s="1"/>
      <c r="E24" s="1"/>
      <c r="F24" s="2"/>
      <c r="G24" s="32">
        <v>14</v>
      </c>
      <c r="H24" s="54">
        <v>0</v>
      </c>
      <c r="I24" s="33"/>
      <c r="J24" s="33">
        <v>0</v>
      </c>
      <c r="K24" s="34"/>
      <c r="L24" s="33">
        <v>273310700</v>
      </c>
      <c r="M24" s="33"/>
      <c r="N24" s="33">
        <v>30000000</v>
      </c>
      <c r="O24" s="55"/>
      <c r="P24" s="45"/>
      <c r="R24" s="13"/>
    </row>
    <row r="25" spans="1:18">
      <c r="A25" s="30"/>
      <c r="B25" s="1" t="s">
        <v>27</v>
      </c>
      <c r="C25" s="1"/>
      <c r="D25" s="1"/>
      <c r="E25" s="1"/>
      <c r="F25" s="2"/>
      <c r="G25" s="32">
        <v>15</v>
      </c>
      <c r="H25" s="54">
        <v>40254936.609999999</v>
      </c>
      <c r="I25" s="33"/>
      <c r="J25" s="33">
        <v>0</v>
      </c>
      <c r="K25" s="34"/>
      <c r="L25" s="33">
        <v>0</v>
      </c>
      <c r="M25" s="33"/>
      <c r="N25" s="33">
        <v>0</v>
      </c>
      <c r="O25" s="55"/>
      <c r="P25" s="45"/>
      <c r="R25" s="13"/>
    </row>
    <row r="26" spans="1:18">
      <c r="A26" s="30"/>
      <c r="B26" s="1" t="s">
        <v>28</v>
      </c>
      <c r="C26" s="1"/>
      <c r="D26" s="1"/>
      <c r="E26" s="1"/>
      <c r="F26" s="2"/>
      <c r="G26" s="32" t="s">
        <v>15</v>
      </c>
      <c r="H26" s="54">
        <v>22969052.170000002</v>
      </c>
      <c r="I26" s="33"/>
      <c r="J26" s="33">
        <v>119906650.5</v>
      </c>
      <c r="K26" s="34"/>
      <c r="L26" s="33">
        <v>22969052.170000002</v>
      </c>
      <c r="M26" s="33"/>
      <c r="N26" s="33">
        <v>119906650.49999999</v>
      </c>
      <c r="O26" s="55"/>
      <c r="P26" s="45"/>
      <c r="R26" s="13"/>
    </row>
    <row r="27" spans="1:18">
      <c r="A27" s="30"/>
      <c r="B27" s="1" t="s">
        <v>29</v>
      </c>
      <c r="C27" s="1"/>
      <c r="D27" s="1"/>
      <c r="E27" s="1"/>
      <c r="F27" s="2"/>
      <c r="G27" s="32">
        <v>16</v>
      </c>
      <c r="H27" s="54">
        <v>89729363.079999998</v>
      </c>
      <c r="I27" s="33"/>
      <c r="J27" s="33">
        <v>0</v>
      </c>
      <c r="K27" s="34"/>
      <c r="L27" s="33">
        <v>0</v>
      </c>
      <c r="M27" s="33"/>
      <c r="N27" s="33">
        <v>0</v>
      </c>
      <c r="O27" s="55"/>
      <c r="P27" s="45"/>
      <c r="R27" s="13"/>
    </row>
    <row r="28" spans="1:18">
      <c r="B28" s="42" t="s">
        <v>30</v>
      </c>
      <c r="C28" s="43"/>
      <c r="D28" s="43"/>
      <c r="E28" s="43"/>
      <c r="F28" s="44"/>
      <c r="G28" s="32">
        <v>17</v>
      </c>
      <c r="H28" s="54">
        <v>53533578.840000004</v>
      </c>
      <c r="I28" s="33"/>
      <c r="J28" s="33">
        <v>41264911.299999997</v>
      </c>
      <c r="K28" s="34"/>
      <c r="L28" s="33">
        <v>36777830.859999985</v>
      </c>
      <c r="M28" s="33"/>
      <c r="N28" s="33">
        <v>33766239.120000005</v>
      </c>
      <c r="O28" s="55"/>
      <c r="P28" s="45"/>
      <c r="R28" s="13"/>
    </row>
    <row r="29" spans="1:18">
      <c r="B29" s="42" t="s">
        <v>31</v>
      </c>
      <c r="C29" s="43"/>
      <c r="D29" s="43"/>
      <c r="E29" s="43"/>
      <c r="F29" s="44"/>
      <c r="G29" s="32">
        <v>18</v>
      </c>
      <c r="H29" s="54">
        <v>10543944.689999999</v>
      </c>
      <c r="I29" s="33"/>
      <c r="J29" s="33">
        <v>12998996.460000001</v>
      </c>
      <c r="K29" s="34"/>
      <c r="L29" s="33">
        <v>1547555.4100000001</v>
      </c>
      <c r="M29" s="33"/>
      <c r="N29" s="33">
        <v>12697204.239999998</v>
      </c>
      <c r="O29" s="55"/>
      <c r="P29" s="45"/>
      <c r="R29" s="13"/>
    </row>
    <row r="30" spans="1:18">
      <c r="A30" s="42"/>
      <c r="B30" s="42" t="s">
        <v>32</v>
      </c>
      <c r="C30" s="41"/>
      <c r="D30" s="41"/>
      <c r="E30" s="41"/>
      <c r="F30" s="41"/>
      <c r="G30" s="32">
        <v>19</v>
      </c>
      <c r="H30" s="54">
        <v>2414101.29</v>
      </c>
      <c r="I30" s="33"/>
      <c r="J30" s="33">
        <v>2405150.58</v>
      </c>
      <c r="K30" s="34"/>
      <c r="L30" s="33">
        <v>1590097.1899999995</v>
      </c>
      <c r="M30" s="33"/>
      <c r="N30" s="33">
        <v>2062149.7199999988</v>
      </c>
      <c r="O30" s="55"/>
      <c r="P30" s="45"/>
      <c r="R30" s="13"/>
    </row>
    <row r="31" spans="1:18">
      <c r="A31" s="42"/>
      <c r="B31" s="42" t="s">
        <v>33</v>
      </c>
      <c r="C31" s="41"/>
      <c r="D31" s="41"/>
      <c r="E31" s="41"/>
      <c r="F31" s="41"/>
      <c r="G31" s="32"/>
      <c r="H31" s="54">
        <v>167803.48</v>
      </c>
      <c r="I31" s="33"/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55"/>
      <c r="P31" s="45"/>
      <c r="R31" s="13"/>
    </row>
    <row r="32" spans="1:18">
      <c r="B32" s="42" t="s">
        <v>34</v>
      </c>
      <c r="C32" s="41"/>
      <c r="D32" s="41"/>
      <c r="E32" s="41"/>
      <c r="F32" s="41"/>
      <c r="G32" s="32"/>
      <c r="H32" s="54">
        <v>6299105.7800000003</v>
      </c>
      <c r="I32" s="33"/>
      <c r="J32" s="33">
        <v>15344236.060000001</v>
      </c>
      <c r="K32" s="34"/>
      <c r="L32" s="33">
        <v>3841517.13</v>
      </c>
      <c r="M32" s="33"/>
      <c r="N32" s="33">
        <v>14291508.279999999</v>
      </c>
      <c r="O32" s="55"/>
      <c r="P32" s="45"/>
      <c r="Q32" s="47"/>
      <c r="R32" s="13"/>
    </row>
    <row r="33" spans="1:19" s="47" customFormat="1">
      <c r="B33" s="30"/>
      <c r="C33" s="30" t="s">
        <v>35</v>
      </c>
      <c r="D33" s="30"/>
      <c r="E33" s="30"/>
      <c r="F33" s="48"/>
      <c r="G33" s="49"/>
      <c r="H33" s="50">
        <f>SUM(H23:H32)</f>
        <v>310761885.94000006</v>
      </c>
      <c r="I33" s="51"/>
      <c r="J33" s="50">
        <f>SUM(J23:J32)</f>
        <v>271769944.90000004</v>
      </c>
      <c r="K33" s="52"/>
      <c r="L33" s="50">
        <f>SUM(L23:L32)</f>
        <v>418886752.75999999</v>
      </c>
      <c r="M33" s="51"/>
      <c r="N33" s="50">
        <f>SUM(N23:N32)</f>
        <v>291573751.86000001</v>
      </c>
      <c r="P33" s="53"/>
      <c r="R33" s="13"/>
    </row>
    <row r="34" spans="1:19" s="47" customFormat="1" ht="21.75" thickBot="1">
      <c r="B34" s="30"/>
      <c r="C34" s="30"/>
      <c r="D34" s="30" t="s">
        <v>36</v>
      </c>
      <c r="E34" s="30"/>
      <c r="F34" s="48"/>
      <c r="G34" s="30"/>
      <c r="H34" s="56">
        <f>H21+H33</f>
        <v>1575517663.3399999</v>
      </c>
      <c r="I34" s="51"/>
      <c r="J34" s="56">
        <f>J21+J33</f>
        <v>630255513.25</v>
      </c>
      <c r="K34" s="52"/>
      <c r="L34" s="56">
        <f>L21+L33</f>
        <v>1510493693.3500001</v>
      </c>
      <c r="M34" s="51"/>
      <c r="N34" s="56">
        <f>N21+N33</f>
        <v>616644071.87000012</v>
      </c>
      <c r="P34" s="53"/>
      <c r="R34" s="13"/>
    </row>
    <row r="35" spans="1:19" s="47" customFormat="1" ht="21.75" thickTop="1">
      <c r="B35" s="30"/>
      <c r="C35" s="30"/>
      <c r="D35" s="30"/>
      <c r="E35" s="30"/>
      <c r="F35" s="48"/>
      <c r="G35" s="30"/>
      <c r="H35" s="52"/>
      <c r="I35" s="51"/>
      <c r="J35" s="52"/>
      <c r="K35" s="52"/>
      <c r="L35" s="52"/>
      <c r="M35" s="52"/>
      <c r="N35" s="52"/>
    </row>
    <row r="36" spans="1:19" s="47" customFormat="1">
      <c r="B36" s="30"/>
      <c r="C36" s="30"/>
      <c r="D36" s="30"/>
      <c r="E36" s="30"/>
      <c r="F36" s="48"/>
      <c r="G36" s="30"/>
      <c r="H36" s="52"/>
      <c r="I36" s="51"/>
      <c r="J36" s="52"/>
      <c r="K36" s="52"/>
      <c r="L36" s="52"/>
      <c r="M36" s="52"/>
      <c r="N36" s="52"/>
    </row>
    <row r="37" spans="1:19" s="8" customFormat="1">
      <c r="A37" s="7"/>
      <c r="B37" s="1"/>
      <c r="C37" s="1"/>
      <c r="D37" s="1"/>
      <c r="E37" s="1"/>
      <c r="F37" s="2"/>
      <c r="G37" s="38"/>
      <c r="H37" s="39"/>
      <c r="I37" s="39"/>
      <c r="J37" s="39"/>
      <c r="K37" s="40"/>
      <c r="L37" s="33"/>
      <c r="M37" s="39"/>
      <c r="N37" s="39"/>
      <c r="O37" s="35"/>
      <c r="S37" s="57"/>
    </row>
    <row r="38" spans="1:19" s="47" customFormat="1">
      <c r="B38" s="30"/>
      <c r="C38" s="30"/>
      <c r="D38" s="30"/>
      <c r="E38" s="30"/>
      <c r="F38" s="48"/>
      <c r="G38" s="30"/>
      <c r="H38" s="52"/>
      <c r="I38" s="51"/>
      <c r="J38" s="52"/>
      <c r="K38" s="52"/>
      <c r="L38" s="52"/>
      <c r="M38" s="52"/>
      <c r="N38" s="52"/>
    </row>
    <row r="39" spans="1:19" s="47" customFormat="1">
      <c r="B39" s="30"/>
      <c r="C39" s="30"/>
      <c r="D39" s="30"/>
      <c r="E39" s="30"/>
      <c r="F39" s="48"/>
      <c r="G39" s="30"/>
      <c r="H39" s="52"/>
      <c r="I39" s="51"/>
      <c r="J39" s="52"/>
      <c r="K39" s="52"/>
      <c r="L39" s="52"/>
      <c r="M39" s="52"/>
      <c r="N39" s="52"/>
    </row>
    <row r="40" spans="1:19" s="47" customFormat="1">
      <c r="A40" s="217" t="s">
        <v>37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7"/>
      <c r="L40" s="217"/>
      <c r="M40" s="217"/>
      <c r="N40" s="217"/>
    </row>
    <row r="41" spans="1:19">
      <c r="A41" s="1"/>
      <c r="B41" s="1"/>
      <c r="C41" s="1"/>
      <c r="D41" s="1"/>
      <c r="E41" s="1"/>
      <c r="F41" s="2"/>
      <c r="G41" s="2"/>
      <c r="H41" s="3"/>
      <c r="I41" s="4"/>
      <c r="J41" s="5"/>
      <c r="K41" s="5"/>
      <c r="L41" s="5"/>
      <c r="M41" s="5"/>
      <c r="N41" s="6">
        <v>3</v>
      </c>
    </row>
    <row r="42" spans="1:19">
      <c r="A42" s="218" t="s">
        <v>0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19"/>
    </row>
    <row r="43" spans="1:19">
      <c r="A43" s="218" t="s">
        <v>1</v>
      </c>
      <c r="B43" s="219"/>
      <c r="C43" s="219"/>
      <c r="D43" s="219"/>
      <c r="E43" s="219"/>
      <c r="F43" s="219"/>
      <c r="G43" s="219"/>
      <c r="H43" s="219"/>
      <c r="I43" s="219"/>
      <c r="J43" s="219"/>
      <c r="K43" s="219"/>
      <c r="L43" s="219"/>
      <c r="M43" s="219"/>
      <c r="N43" s="219"/>
    </row>
    <row r="44" spans="1:19">
      <c r="A44" s="220" t="s">
        <v>2</v>
      </c>
      <c r="B44" s="220"/>
      <c r="C44" s="220"/>
      <c r="D44" s="220"/>
      <c r="E44" s="220"/>
      <c r="F44" s="220"/>
      <c r="G44" s="220"/>
      <c r="H44" s="220"/>
      <c r="I44" s="220"/>
      <c r="J44" s="220"/>
      <c r="K44" s="220"/>
      <c r="L44" s="220"/>
      <c r="M44" s="220"/>
      <c r="N44" s="220"/>
    </row>
    <row r="45" spans="1:19">
      <c r="A45" s="9"/>
      <c r="B45" s="9"/>
      <c r="C45" s="9"/>
      <c r="D45" s="9"/>
      <c r="E45" s="9"/>
      <c r="F45" s="9"/>
      <c r="G45" s="9"/>
      <c r="H45" s="10"/>
      <c r="I45" s="11"/>
      <c r="J45" s="10"/>
      <c r="K45" s="10"/>
      <c r="L45" s="10"/>
      <c r="M45" s="10"/>
      <c r="N45" s="12" t="s">
        <v>3</v>
      </c>
    </row>
    <row r="46" spans="1:19">
      <c r="A46" s="14"/>
      <c r="B46" s="14"/>
      <c r="C46" s="14"/>
      <c r="D46" s="14"/>
      <c r="E46" s="14"/>
      <c r="F46" s="14"/>
      <c r="G46" s="15"/>
      <c r="H46" s="16"/>
      <c r="I46" s="17" t="s">
        <v>4</v>
      </c>
      <c r="J46" s="18"/>
      <c r="K46" s="18"/>
      <c r="L46" s="18"/>
      <c r="M46" s="19" t="s">
        <v>5</v>
      </c>
      <c r="N46" s="18"/>
    </row>
    <row r="47" spans="1:19">
      <c r="A47" s="20"/>
      <c r="B47" s="20"/>
      <c r="C47" s="20"/>
      <c r="D47" s="20"/>
      <c r="E47" s="20"/>
      <c r="F47" s="20"/>
      <c r="G47" s="21" t="s">
        <v>6</v>
      </c>
      <c r="H47" s="22">
        <v>44834</v>
      </c>
      <c r="I47" s="23"/>
      <c r="J47" s="22">
        <v>44561</v>
      </c>
      <c r="K47" s="24"/>
      <c r="L47" s="22">
        <v>44834</v>
      </c>
      <c r="M47" s="23"/>
      <c r="N47" s="22">
        <v>44561</v>
      </c>
    </row>
    <row r="48" spans="1:19" s="8" customFormat="1">
      <c r="A48" s="25"/>
      <c r="B48" s="25"/>
      <c r="C48" s="25"/>
      <c r="D48" s="25"/>
      <c r="E48" s="25"/>
      <c r="F48" s="25"/>
      <c r="G48" s="26"/>
      <c r="H48" s="27" t="s">
        <v>7</v>
      </c>
      <c r="I48" s="28"/>
      <c r="J48" s="27" t="s">
        <v>8</v>
      </c>
      <c r="K48" s="29"/>
      <c r="L48" s="27" t="s">
        <v>7</v>
      </c>
      <c r="M48" s="28"/>
      <c r="N48" s="27" t="s">
        <v>8</v>
      </c>
      <c r="O48" s="7"/>
    </row>
    <row r="49" spans="1:18" s="8" customFormat="1">
      <c r="A49" s="25"/>
      <c r="B49" s="25"/>
      <c r="C49" s="25"/>
      <c r="D49" s="25"/>
      <c r="E49" s="25"/>
      <c r="F49" s="25"/>
      <c r="G49" s="26"/>
      <c r="H49" s="27" t="s">
        <v>9</v>
      </c>
      <c r="I49" s="28"/>
      <c r="J49" s="27"/>
      <c r="K49" s="29"/>
      <c r="L49" s="27" t="s">
        <v>9</v>
      </c>
      <c r="M49" s="28"/>
      <c r="N49" s="27"/>
      <c r="O49" s="7"/>
    </row>
    <row r="50" spans="1:18">
      <c r="B50" s="1"/>
      <c r="C50" s="30" t="s">
        <v>38</v>
      </c>
      <c r="D50" s="1"/>
      <c r="E50" s="1"/>
      <c r="F50" s="2"/>
      <c r="G50" s="1"/>
      <c r="H50" s="3"/>
      <c r="I50" s="4"/>
      <c r="J50" s="5"/>
      <c r="K50" s="5"/>
      <c r="L50" s="5"/>
      <c r="M50" s="5"/>
      <c r="N50" s="5"/>
    </row>
    <row r="51" spans="1:18">
      <c r="A51" s="30" t="s">
        <v>39</v>
      </c>
      <c r="B51" s="1"/>
      <c r="C51" s="1"/>
      <c r="D51" s="1"/>
      <c r="E51" s="1"/>
      <c r="F51" s="2"/>
      <c r="G51" s="1"/>
      <c r="H51" s="3"/>
      <c r="I51" s="4"/>
      <c r="J51" s="5"/>
      <c r="K51" s="5"/>
      <c r="L51" s="5"/>
      <c r="M51" s="5"/>
      <c r="N51" s="5"/>
    </row>
    <row r="52" spans="1:18">
      <c r="A52" s="30"/>
      <c r="B52" s="1" t="s">
        <v>40</v>
      </c>
      <c r="C52" s="1"/>
      <c r="D52" s="1"/>
      <c r="E52" s="1"/>
      <c r="F52" s="2"/>
      <c r="G52" s="31">
        <v>20</v>
      </c>
      <c r="H52" s="58">
        <v>37761598.549999997</v>
      </c>
      <c r="I52" s="58"/>
      <c r="J52" s="39">
        <v>121319376.25</v>
      </c>
      <c r="K52" s="40"/>
      <c r="L52" s="59">
        <v>37761598.549999997</v>
      </c>
      <c r="M52" s="59"/>
      <c r="N52" s="59">
        <v>120631373.51000002</v>
      </c>
      <c r="P52" s="45"/>
      <c r="Q52" s="47"/>
      <c r="R52" s="13"/>
    </row>
    <row r="53" spans="1:18">
      <c r="B53" s="42" t="s">
        <v>41</v>
      </c>
      <c r="C53" s="43"/>
      <c r="D53" s="43"/>
      <c r="E53" s="43"/>
      <c r="F53" s="44"/>
      <c r="G53" s="32">
        <v>21</v>
      </c>
      <c r="H53" s="33">
        <v>79915942.659999996</v>
      </c>
      <c r="I53" s="33"/>
      <c r="J53" s="60">
        <v>43768801.439999998</v>
      </c>
      <c r="K53" s="34"/>
      <c r="L53" s="54">
        <v>61279315.640000008</v>
      </c>
      <c r="M53" s="54"/>
      <c r="N53" s="59">
        <v>36137021.329999991</v>
      </c>
      <c r="O53" s="61"/>
      <c r="P53" s="13"/>
      <c r="Q53" s="47"/>
      <c r="R53" s="13"/>
    </row>
    <row r="54" spans="1:18">
      <c r="B54" s="42" t="s">
        <v>42</v>
      </c>
      <c r="C54" s="43"/>
      <c r="D54" s="43"/>
      <c r="E54" s="43"/>
      <c r="F54" s="44"/>
      <c r="G54" s="32">
        <v>22</v>
      </c>
      <c r="H54" s="33">
        <v>3662479.29</v>
      </c>
      <c r="I54" s="33"/>
      <c r="J54" s="33">
        <v>24756467.140000001</v>
      </c>
      <c r="K54" s="34"/>
      <c r="L54" s="54">
        <v>3635126.12</v>
      </c>
      <c r="M54" s="54"/>
      <c r="N54" s="59">
        <v>21919060.710000001</v>
      </c>
      <c r="O54" s="61"/>
      <c r="P54" s="13"/>
      <c r="Q54" s="47"/>
      <c r="R54" s="13"/>
    </row>
    <row r="55" spans="1:18">
      <c r="B55" s="42" t="s">
        <v>43</v>
      </c>
      <c r="C55" s="43"/>
      <c r="D55" s="43"/>
      <c r="E55" s="43"/>
      <c r="F55" s="44"/>
      <c r="G55" s="32"/>
      <c r="H55" s="33"/>
      <c r="I55" s="33"/>
      <c r="J55" s="33"/>
      <c r="K55" s="34"/>
      <c r="L55" s="54"/>
      <c r="M55" s="54"/>
      <c r="N55" s="54"/>
      <c r="O55" s="61"/>
      <c r="P55" s="45"/>
      <c r="Q55" s="47"/>
      <c r="R55" s="13"/>
    </row>
    <row r="56" spans="1:18">
      <c r="B56" s="42"/>
      <c r="C56" s="43" t="s">
        <v>44</v>
      </c>
      <c r="D56" s="43"/>
      <c r="E56" s="43"/>
      <c r="F56" s="44"/>
      <c r="G56" s="32">
        <v>23</v>
      </c>
      <c r="H56" s="33">
        <v>4581050.21</v>
      </c>
      <c r="I56" s="33"/>
      <c r="J56" s="39">
        <v>9067678.4000000004</v>
      </c>
      <c r="K56" s="34"/>
      <c r="L56" s="54">
        <v>1437343.75</v>
      </c>
      <c r="M56" s="54"/>
      <c r="N56" s="54">
        <v>8739114.1000000015</v>
      </c>
      <c r="O56" s="61"/>
      <c r="P56" s="45"/>
      <c r="R56" s="13"/>
    </row>
    <row r="57" spans="1:18">
      <c r="B57" s="42" t="s">
        <v>45</v>
      </c>
      <c r="C57" s="43"/>
      <c r="D57" s="43"/>
      <c r="E57" s="43"/>
      <c r="F57" s="44"/>
      <c r="G57" s="32">
        <v>24</v>
      </c>
      <c r="H57" s="33">
        <v>20000000</v>
      </c>
      <c r="I57" s="33"/>
      <c r="J57" s="39">
        <v>0</v>
      </c>
      <c r="K57" s="34"/>
      <c r="L57" s="54">
        <v>20000000</v>
      </c>
      <c r="M57" s="54"/>
      <c r="N57" s="54">
        <v>0</v>
      </c>
      <c r="O57" s="61"/>
      <c r="P57" s="45"/>
      <c r="R57" s="13"/>
    </row>
    <row r="58" spans="1:18">
      <c r="B58" s="62" t="s">
        <v>46</v>
      </c>
      <c r="C58" s="63"/>
      <c r="D58" s="63"/>
      <c r="E58" s="42"/>
      <c r="F58" s="44"/>
      <c r="G58" s="31">
        <v>25</v>
      </c>
      <c r="H58" s="33">
        <v>3648132.16</v>
      </c>
      <c r="I58" s="33"/>
      <c r="J58" s="39">
        <v>4474479.17</v>
      </c>
      <c r="K58" s="34"/>
      <c r="L58" s="54">
        <v>2666021.8800000004</v>
      </c>
      <c r="M58" s="54"/>
      <c r="N58" s="59">
        <v>3387131.53</v>
      </c>
      <c r="P58" s="45"/>
      <c r="R58" s="13"/>
    </row>
    <row r="59" spans="1:18">
      <c r="B59" s="62" t="s">
        <v>47</v>
      </c>
      <c r="C59" s="63"/>
      <c r="D59" s="63"/>
      <c r="E59" s="42"/>
      <c r="F59" s="44"/>
      <c r="G59" s="31"/>
      <c r="H59" s="33">
        <v>1596339.72</v>
      </c>
      <c r="I59" s="33"/>
      <c r="J59" s="39">
        <v>0</v>
      </c>
      <c r="K59" s="34"/>
      <c r="L59" s="39">
        <v>0</v>
      </c>
      <c r="M59" s="54"/>
      <c r="N59" s="39">
        <v>0</v>
      </c>
      <c r="P59" s="45"/>
      <c r="R59" s="13"/>
    </row>
    <row r="60" spans="1:18" s="47" customFormat="1">
      <c r="C60" s="30" t="s">
        <v>48</v>
      </c>
      <c r="D60" s="30"/>
      <c r="E60" s="30"/>
      <c r="F60" s="48"/>
      <c r="G60" s="49"/>
      <c r="H60" s="64">
        <f>SUM(H52:H59)</f>
        <v>151165542.58999997</v>
      </c>
      <c r="I60" s="51"/>
      <c r="J60" s="64">
        <f>SUM(J52:J59)</f>
        <v>203386802.39999998</v>
      </c>
      <c r="K60" s="52"/>
      <c r="L60" s="64">
        <f>SUM(L52:L59)</f>
        <v>126779405.94</v>
      </c>
      <c r="M60" s="51"/>
      <c r="N60" s="64">
        <f>SUM(N52:N59)</f>
        <v>190813701.18000001</v>
      </c>
      <c r="P60" s="53"/>
      <c r="Q60" s="7"/>
      <c r="R60" s="13"/>
    </row>
    <row r="61" spans="1:18" s="47" customFormat="1">
      <c r="A61" s="30" t="s">
        <v>49</v>
      </c>
      <c r="B61" s="30"/>
      <c r="C61" s="30"/>
      <c r="D61" s="30"/>
      <c r="E61" s="30"/>
      <c r="F61" s="48"/>
      <c r="G61" s="48"/>
      <c r="H61" s="51"/>
      <c r="I61" s="51"/>
      <c r="J61" s="52"/>
      <c r="K61" s="52"/>
      <c r="L61" s="52"/>
      <c r="M61" s="52"/>
      <c r="N61" s="52"/>
      <c r="P61" s="53"/>
      <c r="Q61" s="7"/>
      <c r="R61" s="65"/>
    </row>
    <row r="62" spans="1:18" s="47" customFormat="1">
      <c r="A62" s="7"/>
      <c r="B62" s="25" t="s">
        <v>50</v>
      </c>
      <c r="C62" s="66"/>
      <c r="D62" s="66"/>
      <c r="E62" s="66"/>
      <c r="F62" s="66"/>
      <c r="G62" s="32">
        <v>22</v>
      </c>
      <c r="H62" s="67">
        <v>2640532.4500000002</v>
      </c>
      <c r="I62" s="68"/>
      <c r="J62" s="59">
        <v>331425.90000000002</v>
      </c>
      <c r="K62" s="68"/>
      <c r="L62" s="59">
        <v>108916.86</v>
      </c>
      <c r="M62" s="59"/>
      <c r="N62" s="59">
        <v>156664.78</v>
      </c>
      <c r="O62" s="61"/>
      <c r="P62" s="53"/>
      <c r="Q62" s="7"/>
      <c r="R62" s="13"/>
    </row>
    <row r="63" spans="1:18" s="47" customFormat="1">
      <c r="A63" s="7"/>
      <c r="B63" s="7" t="s">
        <v>51</v>
      </c>
      <c r="C63" s="7"/>
      <c r="D63" s="1"/>
      <c r="E63" s="1"/>
      <c r="F63" s="2"/>
      <c r="G63" s="38">
        <v>23</v>
      </c>
      <c r="H63" s="33">
        <v>6058265.3700000001</v>
      </c>
      <c r="I63" s="33"/>
      <c r="J63" s="33">
        <v>2256458.8199999998</v>
      </c>
      <c r="K63" s="34"/>
      <c r="L63" s="33">
        <v>171961.75000000023</v>
      </c>
      <c r="M63" s="33"/>
      <c r="N63" s="33">
        <v>2256458.8200000003</v>
      </c>
      <c r="O63" s="61"/>
      <c r="P63" s="53"/>
      <c r="Q63" s="7"/>
      <c r="R63" s="13"/>
    </row>
    <row r="64" spans="1:18" s="47" customFormat="1">
      <c r="A64" s="7"/>
      <c r="B64" s="25" t="s">
        <v>52</v>
      </c>
      <c r="C64" s="66"/>
      <c r="D64" s="66"/>
      <c r="E64" s="66"/>
      <c r="F64" s="66"/>
      <c r="G64" s="31">
        <v>25</v>
      </c>
      <c r="H64" s="67">
        <v>0</v>
      </c>
      <c r="I64" s="68"/>
      <c r="J64" s="59">
        <v>232710.28</v>
      </c>
      <c r="K64" s="68"/>
      <c r="L64" s="59">
        <v>0</v>
      </c>
      <c r="M64" s="59"/>
      <c r="N64" s="59">
        <v>0</v>
      </c>
      <c r="O64" s="61"/>
      <c r="P64" s="53"/>
      <c r="Q64" s="7"/>
      <c r="R64" s="13"/>
    </row>
    <row r="65" spans="1:18" s="47" customFormat="1">
      <c r="A65" s="7"/>
      <c r="B65" s="7" t="s">
        <v>53</v>
      </c>
      <c r="C65" s="7"/>
      <c r="D65" s="1"/>
      <c r="E65" s="1"/>
      <c r="F65" s="2"/>
      <c r="G65" s="32"/>
      <c r="H65" s="33"/>
      <c r="I65" s="33"/>
      <c r="J65" s="33"/>
      <c r="K65" s="34"/>
      <c r="L65" s="33"/>
      <c r="M65" s="33"/>
      <c r="N65" s="33"/>
      <c r="O65" s="61"/>
      <c r="P65" s="53"/>
      <c r="R65" s="13"/>
    </row>
    <row r="66" spans="1:18" s="47" customFormat="1">
      <c r="A66" s="7"/>
      <c r="B66" s="7"/>
      <c r="C66" s="7" t="s">
        <v>54</v>
      </c>
      <c r="D66" s="66"/>
      <c r="E66" s="66"/>
      <c r="F66" s="66"/>
      <c r="G66" s="32">
        <v>26</v>
      </c>
      <c r="H66" s="33">
        <v>18347646.57</v>
      </c>
      <c r="I66" s="33"/>
      <c r="J66" s="33">
        <v>17356329.609999999</v>
      </c>
      <c r="K66" s="34"/>
      <c r="L66" s="33">
        <v>15989371.34</v>
      </c>
      <c r="M66" s="33"/>
      <c r="N66" s="33">
        <v>16070614.100000001</v>
      </c>
      <c r="O66" s="7"/>
      <c r="P66" s="53"/>
      <c r="Q66" s="7"/>
      <c r="R66" s="13"/>
    </row>
    <row r="67" spans="1:18" s="47" customFormat="1">
      <c r="A67" s="7"/>
      <c r="B67" s="7" t="s">
        <v>55</v>
      </c>
      <c r="C67" s="7"/>
      <c r="D67" s="1"/>
      <c r="E67" s="1"/>
      <c r="F67" s="2"/>
      <c r="G67" s="32"/>
      <c r="H67" s="33">
        <v>16836815</v>
      </c>
      <c r="I67" s="33"/>
      <c r="J67" s="33">
        <v>672209.15</v>
      </c>
      <c r="K67" s="34"/>
      <c r="L67" s="33">
        <v>0</v>
      </c>
      <c r="M67" s="33"/>
      <c r="N67" s="33">
        <v>0</v>
      </c>
      <c r="O67" s="61"/>
      <c r="P67" s="53"/>
      <c r="Q67" s="7"/>
      <c r="R67" s="13"/>
    </row>
    <row r="68" spans="1:18" s="47" customFormat="1">
      <c r="A68" s="7"/>
      <c r="B68" s="1" t="s">
        <v>56</v>
      </c>
      <c r="C68" s="66"/>
      <c r="D68" s="66"/>
      <c r="E68" s="66"/>
      <c r="F68" s="66"/>
      <c r="G68" s="32"/>
      <c r="H68" s="33">
        <v>0</v>
      </c>
      <c r="I68" s="33"/>
      <c r="J68" s="33">
        <v>3890117.5</v>
      </c>
      <c r="K68" s="34"/>
      <c r="L68" s="33">
        <v>0</v>
      </c>
      <c r="M68" s="33"/>
      <c r="N68" s="33">
        <v>3890117.5</v>
      </c>
      <c r="O68" s="61"/>
      <c r="P68" s="53"/>
      <c r="Q68" s="7"/>
      <c r="R68" s="13"/>
    </row>
    <row r="69" spans="1:18" s="47" customFormat="1">
      <c r="B69" s="30"/>
      <c r="C69" s="30" t="s">
        <v>57</v>
      </c>
      <c r="D69" s="30"/>
      <c r="E69" s="30"/>
      <c r="F69" s="48"/>
      <c r="G69" s="49"/>
      <c r="H69" s="50">
        <f>SUM(H62:H68)</f>
        <v>43883259.390000001</v>
      </c>
      <c r="I69" s="51"/>
      <c r="J69" s="50">
        <f>SUM(J62:J68)</f>
        <v>24739251.259999998</v>
      </c>
      <c r="K69" s="52"/>
      <c r="L69" s="50">
        <f>SUM(L62:L68)</f>
        <v>16270249.949999999</v>
      </c>
      <c r="M69" s="51"/>
      <c r="N69" s="50">
        <f>SUM(N62:N68)</f>
        <v>22373855.200000003</v>
      </c>
      <c r="O69" s="7"/>
      <c r="P69" s="53"/>
      <c r="Q69" s="7"/>
      <c r="R69" s="13"/>
    </row>
    <row r="70" spans="1:18" s="47" customFormat="1">
      <c r="B70" s="30"/>
      <c r="C70" s="30"/>
      <c r="D70" s="30" t="s">
        <v>58</v>
      </c>
      <c r="E70" s="30"/>
      <c r="F70" s="48"/>
      <c r="G70" s="30"/>
      <c r="H70" s="50">
        <f>H69+H60</f>
        <v>195048801.97999996</v>
      </c>
      <c r="I70" s="51"/>
      <c r="J70" s="50">
        <f>J69+J60</f>
        <v>228126053.65999997</v>
      </c>
      <c r="K70" s="52"/>
      <c r="L70" s="50">
        <f>+L69+L60</f>
        <v>143049655.88999999</v>
      </c>
      <c r="M70" s="51"/>
      <c r="N70" s="50">
        <f>+N69+N60</f>
        <v>213187556.38</v>
      </c>
      <c r="P70" s="53"/>
      <c r="Q70" s="7"/>
      <c r="R70" s="13"/>
    </row>
    <row r="71" spans="1:18" s="47" customFormat="1">
      <c r="B71" s="30"/>
      <c r="C71" s="30"/>
      <c r="D71" s="30"/>
      <c r="E71" s="30"/>
      <c r="F71" s="48"/>
      <c r="G71" s="49"/>
      <c r="H71" s="52"/>
      <c r="I71" s="51"/>
      <c r="J71" s="52"/>
      <c r="K71" s="69"/>
      <c r="L71" s="70"/>
      <c r="M71" s="69"/>
      <c r="N71" s="52"/>
      <c r="Q71" s="7"/>
      <c r="R71" s="71"/>
    </row>
    <row r="72" spans="1:18" s="47" customForma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72"/>
      <c r="M72" s="1"/>
      <c r="N72" s="1"/>
      <c r="Q72" s="7"/>
      <c r="R72" s="71"/>
    </row>
    <row r="73" spans="1:18" s="47" customForma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72"/>
      <c r="M73" s="1"/>
      <c r="N73" s="1"/>
      <c r="Q73" s="7"/>
      <c r="R73" s="71"/>
    </row>
    <row r="74" spans="1:18" s="47" customFormat="1">
      <c r="A74" s="1"/>
      <c r="B74" s="1"/>
      <c r="C74" s="1"/>
      <c r="D74" s="1"/>
      <c r="E74" s="1"/>
      <c r="F74" s="1"/>
      <c r="G74" s="1"/>
      <c r="H74" s="72"/>
      <c r="I74" s="1"/>
      <c r="J74" s="72"/>
      <c r="K74" s="1"/>
      <c r="L74" s="1"/>
      <c r="M74" s="1"/>
      <c r="N74" s="1"/>
      <c r="Q74" s="7"/>
    </row>
    <row r="75" spans="1:18" s="47" customForma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Q75" s="7"/>
    </row>
    <row r="76" spans="1:18" s="47" customForma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Q76" s="7"/>
    </row>
    <row r="77" spans="1:18" s="47" customForma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Q77" s="7"/>
    </row>
    <row r="78" spans="1:18" s="47" customForma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8" s="47" customForma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</row>
    <row r="80" spans="1:18" s="47" customFormat="1">
      <c r="A80" s="217" t="s">
        <v>37</v>
      </c>
      <c r="B80" s="217"/>
      <c r="C80" s="217"/>
      <c r="D80" s="217"/>
      <c r="E80" s="217"/>
      <c r="F80" s="217"/>
      <c r="G80" s="217"/>
      <c r="H80" s="217"/>
      <c r="I80" s="217"/>
      <c r="J80" s="217"/>
      <c r="K80" s="217"/>
      <c r="L80" s="217"/>
      <c r="M80" s="217"/>
      <c r="N80" s="217"/>
    </row>
    <row r="81" spans="1:16">
      <c r="A81" s="1"/>
      <c r="B81" s="1"/>
      <c r="C81" s="1"/>
      <c r="D81" s="1"/>
      <c r="E81" s="1"/>
      <c r="F81" s="2"/>
      <c r="G81" s="1"/>
      <c r="H81" s="3"/>
      <c r="I81" s="4"/>
      <c r="J81" s="5"/>
      <c r="K81" s="5"/>
      <c r="L81" s="5"/>
      <c r="M81" s="5"/>
      <c r="N81" s="6">
        <v>4</v>
      </c>
    </row>
    <row r="82" spans="1:16">
      <c r="A82" s="218" t="s">
        <v>0</v>
      </c>
      <c r="B82" s="219"/>
      <c r="C82" s="219"/>
      <c r="D82" s="219"/>
      <c r="E82" s="219"/>
      <c r="F82" s="219"/>
      <c r="G82" s="219"/>
      <c r="H82" s="219"/>
      <c r="I82" s="219"/>
      <c r="J82" s="219"/>
      <c r="K82" s="219"/>
      <c r="L82" s="219"/>
      <c r="M82" s="219"/>
      <c r="N82" s="219"/>
    </row>
    <row r="83" spans="1:16">
      <c r="A83" s="218" t="s">
        <v>1</v>
      </c>
      <c r="B83" s="219"/>
      <c r="C83" s="219"/>
      <c r="D83" s="219"/>
      <c r="E83" s="219"/>
      <c r="F83" s="219"/>
      <c r="G83" s="219"/>
      <c r="H83" s="219"/>
      <c r="I83" s="219"/>
      <c r="J83" s="219"/>
      <c r="K83" s="219"/>
      <c r="L83" s="219"/>
      <c r="M83" s="219"/>
      <c r="N83" s="219"/>
    </row>
    <row r="84" spans="1:16">
      <c r="A84" s="220" t="s">
        <v>2</v>
      </c>
      <c r="B84" s="220"/>
      <c r="C84" s="220"/>
      <c r="D84" s="220"/>
      <c r="E84" s="220"/>
      <c r="F84" s="220"/>
      <c r="G84" s="220"/>
      <c r="H84" s="220"/>
      <c r="I84" s="220"/>
      <c r="J84" s="220"/>
      <c r="K84" s="220"/>
      <c r="L84" s="220"/>
      <c r="M84" s="220"/>
      <c r="N84" s="220"/>
    </row>
    <row r="85" spans="1:16">
      <c r="A85" s="9"/>
      <c r="B85" s="9"/>
      <c r="C85" s="9"/>
      <c r="D85" s="9"/>
      <c r="E85" s="9"/>
      <c r="F85" s="9"/>
      <c r="G85" s="9"/>
      <c r="H85" s="10"/>
      <c r="I85" s="11"/>
      <c r="J85" s="10"/>
      <c r="K85" s="10"/>
      <c r="L85" s="10"/>
      <c r="M85" s="10"/>
      <c r="N85" s="12" t="s">
        <v>3</v>
      </c>
    </row>
    <row r="86" spans="1:16">
      <c r="A86" s="14"/>
      <c r="B86" s="14"/>
      <c r="C86" s="14"/>
      <c r="D86" s="14"/>
      <c r="E86" s="14"/>
      <c r="F86" s="14"/>
      <c r="G86" s="15"/>
      <c r="H86" s="16"/>
      <c r="I86" s="17" t="s">
        <v>4</v>
      </c>
      <c r="J86" s="18"/>
      <c r="K86" s="18"/>
      <c r="L86" s="18"/>
      <c r="M86" s="19" t="s">
        <v>5</v>
      </c>
      <c r="N86" s="18"/>
    </row>
    <row r="87" spans="1:16">
      <c r="A87" s="20"/>
      <c r="B87" s="20"/>
      <c r="C87" s="20"/>
      <c r="D87" s="20"/>
      <c r="E87" s="20"/>
      <c r="F87" s="20"/>
      <c r="G87" s="21" t="s">
        <v>6</v>
      </c>
      <c r="H87" s="22">
        <v>44834</v>
      </c>
      <c r="I87" s="23"/>
      <c r="J87" s="22">
        <v>44561</v>
      </c>
      <c r="K87" s="24"/>
      <c r="L87" s="22">
        <v>44834</v>
      </c>
      <c r="M87" s="23"/>
      <c r="N87" s="22">
        <v>44561</v>
      </c>
    </row>
    <row r="88" spans="1:16">
      <c r="A88" s="25"/>
      <c r="B88" s="25"/>
      <c r="C88" s="25"/>
      <c r="D88" s="25"/>
      <c r="E88" s="25"/>
      <c r="F88" s="25"/>
      <c r="G88" s="26"/>
      <c r="H88" s="27" t="s">
        <v>7</v>
      </c>
      <c r="I88" s="28"/>
      <c r="J88" s="27" t="s">
        <v>8</v>
      </c>
      <c r="K88" s="29"/>
      <c r="L88" s="27" t="s">
        <v>7</v>
      </c>
      <c r="M88" s="28"/>
      <c r="N88" s="27" t="s">
        <v>8</v>
      </c>
    </row>
    <row r="89" spans="1:16">
      <c r="A89" s="25"/>
      <c r="B89" s="25"/>
      <c r="C89" s="25"/>
      <c r="D89" s="25"/>
      <c r="E89" s="25"/>
      <c r="F89" s="25"/>
      <c r="G89" s="26"/>
      <c r="H89" s="27" t="s">
        <v>9</v>
      </c>
      <c r="I89" s="28"/>
      <c r="J89" s="27"/>
      <c r="K89" s="29"/>
      <c r="L89" s="27" t="s">
        <v>9</v>
      </c>
      <c r="M89" s="28"/>
      <c r="N89" s="27"/>
    </row>
    <row r="90" spans="1:16" s="47" customFormat="1">
      <c r="A90" s="30" t="s">
        <v>59</v>
      </c>
      <c r="B90" s="1"/>
      <c r="C90" s="1"/>
      <c r="D90" s="1"/>
      <c r="E90" s="1"/>
      <c r="F90" s="2"/>
      <c r="G90" s="1"/>
      <c r="H90" s="34"/>
      <c r="I90" s="73"/>
      <c r="J90" s="34"/>
      <c r="K90" s="5"/>
      <c r="L90" s="74"/>
      <c r="M90" s="74"/>
      <c r="N90" s="74"/>
    </row>
    <row r="91" spans="1:16">
      <c r="B91" s="30" t="s">
        <v>60</v>
      </c>
      <c r="C91" s="1"/>
      <c r="D91" s="1"/>
      <c r="E91" s="1"/>
      <c r="F91" s="2"/>
      <c r="G91" s="31"/>
      <c r="H91" s="34"/>
      <c r="I91" s="73"/>
      <c r="J91" s="34"/>
      <c r="K91" s="5"/>
      <c r="L91" s="74"/>
      <c r="M91" s="74"/>
      <c r="N91" s="74"/>
    </row>
    <row r="92" spans="1:16">
      <c r="B92" s="43"/>
      <c r="C92" s="42" t="s">
        <v>61</v>
      </c>
      <c r="D92" s="43"/>
      <c r="E92" s="43"/>
      <c r="F92" s="44"/>
      <c r="G92" s="75">
        <v>27</v>
      </c>
      <c r="H92" s="34"/>
      <c r="I92" s="73"/>
      <c r="J92" s="34"/>
      <c r="K92" s="5"/>
      <c r="L92" s="74"/>
      <c r="M92" s="74"/>
      <c r="N92" s="74"/>
    </row>
    <row r="93" spans="1:16">
      <c r="B93" s="43"/>
      <c r="C93" s="43"/>
      <c r="D93" s="1" t="s">
        <v>62</v>
      </c>
      <c r="E93" s="76"/>
      <c r="F93" s="76"/>
      <c r="H93" s="7"/>
      <c r="I93" s="54"/>
      <c r="J93" s="77"/>
      <c r="K93" s="54"/>
      <c r="L93" s="7"/>
      <c r="M93" s="54"/>
      <c r="N93" s="77"/>
      <c r="P93" s="78"/>
    </row>
    <row r="94" spans="1:16" ht="21.75" thickBot="1">
      <c r="B94" s="43"/>
      <c r="C94" s="43"/>
      <c r="D94" s="79" t="s">
        <v>63</v>
      </c>
      <c r="E94" s="76"/>
      <c r="F94" s="76"/>
      <c r="H94" s="80">
        <v>750000000</v>
      </c>
      <c r="I94" s="54"/>
      <c r="J94" s="77"/>
      <c r="K94" s="54"/>
      <c r="L94" s="80">
        <v>750000000</v>
      </c>
      <c r="M94" s="54"/>
      <c r="N94" s="77"/>
      <c r="P94" s="78">
        <f>3000000000*0.25-L94</f>
        <v>0</v>
      </c>
    </row>
    <row r="95" spans="1:16" ht="21.75" thickTop="1">
      <c r="B95" s="43"/>
      <c r="C95" s="43"/>
      <c r="D95" s="1" t="s">
        <v>64</v>
      </c>
      <c r="E95" s="76"/>
      <c r="F95" s="76"/>
      <c r="G95" s="75"/>
      <c r="H95" s="77"/>
      <c r="I95" s="54"/>
      <c r="J95" s="77"/>
      <c r="K95" s="54"/>
      <c r="L95" s="77"/>
      <c r="M95" s="54"/>
      <c r="N95" s="77"/>
      <c r="P95" s="35"/>
    </row>
    <row r="96" spans="1:16" ht="21.75" thickBot="1">
      <c r="B96" s="43"/>
      <c r="C96" s="43"/>
      <c r="D96" s="79" t="s">
        <v>63</v>
      </c>
      <c r="E96" s="76"/>
      <c r="F96" s="76"/>
      <c r="H96" s="7"/>
      <c r="I96" s="54"/>
      <c r="J96" s="80">
        <v>312500000</v>
      </c>
      <c r="K96" s="54"/>
      <c r="L96" s="7"/>
      <c r="M96" s="54"/>
      <c r="N96" s="80">
        <v>312500000</v>
      </c>
      <c r="P96" s="78">
        <f>1250000000*0.25-N96</f>
        <v>0</v>
      </c>
    </row>
    <row r="97" spans="2:22" ht="21.75" thickTop="1">
      <c r="B97" s="43"/>
      <c r="C97" s="42" t="s">
        <v>65</v>
      </c>
      <c r="E97" s="42"/>
      <c r="F97" s="81"/>
      <c r="G97" s="75">
        <v>27</v>
      </c>
      <c r="H97" s="34"/>
      <c r="I97" s="33"/>
      <c r="J97" s="34"/>
      <c r="K97" s="34"/>
      <c r="L97" s="34"/>
      <c r="M97" s="34"/>
      <c r="N97" s="34"/>
      <c r="R97" s="35"/>
    </row>
    <row r="98" spans="2:22">
      <c r="B98" s="42"/>
      <c r="C98" s="42"/>
      <c r="D98" s="1" t="s">
        <v>66</v>
      </c>
      <c r="E98" s="76"/>
      <c r="F98" s="76"/>
      <c r="H98" s="33"/>
      <c r="I98" s="33"/>
      <c r="J98" s="33"/>
      <c r="K98" s="3"/>
      <c r="L98" s="33"/>
      <c r="M98" s="33"/>
      <c r="N98" s="33"/>
      <c r="R98" s="35"/>
    </row>
    <row r="99" spans="2:22">
      <c r="B99" s="42"/>
      <c r="C99" s="42"/>
      <c r="D99" s="79" t="s">
        <v>63</v>
      </c>
      <c r="E99" s="76"/>
      <c r="F99" s="76"/>
      <c r="H99" s="33">
        <v>618067925.75</v>
      </c>
      <c r="I99" s="33"/>
      <c r="J99" s="13"/>
      <c r="K99" s="3"/>
      <c r="L99" s="33">
        <v>618067925.75</v>
      </c>
      <c r="M99" s="33"/>
      <c r="N99" s="13"/>
      <c r="P99" s="78">
        <f>2472271703*0.25-L99</f>
        <v>0</v>
      </c>
      <c r="R99" s="35"/>
    </row>
    <row r="100" spans="2:22">
      <c r="B100" s="42"/>
      <c r="C100" s="42"/>
      <c r="D100" s="1" t="s">
        <v>67</v>
      </c>
      <c r="E100" s="41"/>
      <c r="F100" s="41"/>
      <c r="G100" s="41"/>
      <c r="H100" s="82"/>
      <c r="I100" s="82"/>
      <c r="J100" s="82"/>
      <c r="K100" s="82"/>
      <c r="L100" s="82"/>
      <c r="M100" s="82"/>
      <c r="N100" s="82"/>
      <c r="R100" s="35"/>
    </row>
    <row r="101" spans="2:22">
      <c r="B101" s="42"/>
      <c r="C101" s="42"/>
      <c r="D101" s="79" t="s">
        <v>63</v>
      </c>
      <c r="E101" s="76"/>
      <c r="F101" s="76"/>
      <c r="H101" s="13"/>
      <c r="I101" s="33"/>
      <c r="J101" s="33">
        <v>214250000</v>
      </c>
      <c r="K101" s="3"/>
      <c r="L101" s="13"/>
      <c r="M101" s="33"/>
      <c r="N101" s="33">
        <v>214250000</v>
      </c>
      <c r="P101" s="78">
        <f>857000000*0.25-N101</f>
        <v>0</v>
      </c>
      <c r="R101" s="35"/>
    </row>
    <row r="102" spans="2:22">
      <c r="B102" s="83" t="s">
        <v>68</v>
      </c>
      <c r="C102" s="42"/>
      <c r="D102" s="42"/>
      <c r="E102" s="42"/>
      <c r="F102" s="81"/>
      <c r="G102" s="1"/>
      <c r="H102" s="84"/>
      <c r="I102" s="84"/>
      <c r="J102" s="33"/>
      <c r="K102" s="85"/>
      <c r="L102" s="84"/>
      <c r="M102" s="84"/>
      <c r="N102" s="84"/>
      <c r="Q102" s="47"/>
      <c r="R102" s="35"/>
    </row>
    <row r="103" spans="2:22">
      <c r="B103" s="1"/>
      <c r="C103" s="1" t="s">
        <v>69</v>
      </c>
      <c r="D103" s="1"/>
      <c r="E103" s="1"/>
      <c r="F103" s="2"/>
      <c r="G103" s="31">
        <v>27</v>
      </c>
      <c r="H103" s="33">
        <v>724228384.11000001</v>
      </c>
      <c r="I103" s="33"/>
      <c r="J103" s="84">
        <v>319821962.93000001</v>
      </c>
      <c r="K103" s="40"/>
      <c r="L103" s="33">
        <v>724228384.1099999</v>
      </c>
      <c r="M103" s="33"/>
      <c r="N103" s="33">
        <v>319821962.93000001</v>
      </c>
      <c r="Q103" s="47"/>
      <c r="R103" s="35"/>
    </row>
    <row r="104" spans="2:22">
      <c r="B104" s="1"/>
      <c r="C104" s="1" t="s">
        <v>70</v>
      </c>
      <c r="D104" s="1"/>
      <c r="E104" s="1"/>
      <c r="F104" s="2"/>
      <c r="G104" s="31"/>
      <c r="H104" s="33">
        <v>3063936.73</v>
      </c>
      <c r="I104" s="33"/>
      <c r="J104" s="84">
        <v>3063936.73</v>
      </c>
      <c r="K104" s="40"/>
      <c r="L104" s="33">
        <v>3063936.73</v>
      </c>
      <c r="M104" s="33"/>
      <c r="N104" s="33">
        <v>3063936.73</v>
      </c>
      <c r="Q104" s="47"/>
      <c r="R104" s="35"/>
    </row>
    <row r="105" spans="2:22" s="47" customFormat="1">
      <c r="B105" s="83" t="s">
        <v>71</v>
      </c>
      <c r="C105" s="42"/>
      <c r="D105" s="42"/>
      <c r="E105" s="42"/>
      <c r="F105" s="81"/>
      <c r="G105" s="31"/>
      <c r="H105" s="33"/>
      <c r="I105" s="33"/>
      <c r="J105" s="33"/>
      <c r="K105" s="34"/>
      <c r="L105" s="33"/>
      <c r="M105" s="33"/>
      <c r="N105" s="33"/>
      <c r="R105" s="35"/>
    </row>
    <row r="106" spans="2:22" s="47" customFormat="1">
      <c r="B106" s="42"/>
      <c r="C106" s="42" t="s">
        <v>72</v>
      </c>
      <c r="D106" s="42"/>
      <c r="E106" s="42"/>
      <c r="F106" s="81"/>
      <c r="G106" s="31"/>
      <c r="H106" s="33"/>
      <c r="I106" s="33"/>
      <c r="J106" s="86"/>
      <c r="K106" s="34"/>
      <c r="L106" s="33"/>
      <c r="M106" s="33"/>
      <c r="N106" s="86"/>
      <c r="R106" s="35"/>
    </row>
    <row r="107" spans="2:22">
      <c r="B107" s="42"/>
      <c r="C107" s="42"/>
      <c r="D107" s="42" t="s">
        <v>73</v>
      </c>
      <c r="E107" s="42"/>
      <c r="F107" s="81"/>
      <c r="G107" s="31">
        <v>27</v>
      </c>
      <c r="H107" s="33">
        <v>0</v>
      </c>
      <c r="I107" s="33"/>
      <c r="J107" s="33">
        <v>8256778.8499999996</v>
      </c>
      <c r="K107" s="34"/>
      <c r="L107" s="33">
        <v>0</v>
      </c>
      <c r="M107" s="33"/>
      <c r="N107" s="33">
        <v>8256778.8499999996</v>
      </c>
      <c r="Q107" s="47"/>
      <c r="R107" s="35"/>
    </row>
    <row r="108" spans="2:22">
      <c r="B108" s="42"/>
      <c r="C108" s="42" t="s">
        <v>74</v>
      </c>
      <c r="D108" s="42"/>
      <c r="E108" s="42"/>
      <c r="F108" s="81"/>
      <c r="G108" s="31"/>
      <c r="H108" s="87">
        <v>32683746.870000001</v>
      </c>
      <c r="I108" s="88"/>
      <c r="J108" s="87">
        <v>-143263218.91999999</v>
      </c>
      <c r="K108" s="34"/>
      <c r="L108" s="87">
        <v>22083790.87000002</v>
      </c>
      <c r="M108" s="88"/>
      <c r="N108" s="87">
        <v>-141936163.02000001</v>
      </c>
      <c r="O108" s="46"/>
      <c r="Q108" s="47"/>
      <c r="R108" s="35"/>
    </row>
    <row r="109" spans="2:22">
      <c r="B109" s="1"/>
      <c r="C109" s="30" t="s">
        <v>75</v>
      </c>
      <c r="D109" s="1"/>
      <c r="E109" s="1"/>
      <c r="F109" s="2"/>
      <c r="G109" s="1"/>
      <c r="H109" s="89">
        <f>SUM(H99:H108)</f>
        <v>1378043993.46</v>
      </c>
      <c r="I109" s="33"/>
      <c r="J109" s="89">
        <f>SUM(J99:J108)</f>
        <v>402129459.59000003</v>
      </c>
      <c r="K109" s="90"/>
      <c r="L109" s="89">
        <f>SUM(L99:L108)</f>
        <v>1367444037.46</v>
      </c>
      <c r="M109" s="73"/>
      <c r="N109" s="89">
        <f>SUM(N99:N108)</f>
        <v>403456515.49000001</v>
      </c>
    </row>
    <row r="110" spans="2:22">
      <c r="B110" s="1"/>
      <c r="C110" s="1" t="s">
        <v>76</v>
      </c>
      <c r="D110" s="1"/>
      <c r="E110" s="1"/>
      <c r="F110" s="2"/>
      <c r="G110" s="1"/>
      <c r="H110" s="84">
        <v>2424867.9</v>
      </c>
      <c r="I110" s="33"/>
      <c r="J110" s="85">
        <v>0</v>
      </c>
      <c r="L110" s="74">
        <v>0</v>
      </c>
      <c r="M110" s="74"/>
      <c r="N110" s="74">
        <v>0</v>
      </c>
    </row>
    <row r="111" spans="2:22" s="47" customFormat="1">
      <c r="B111" s="83"/>
      <c r="C111" s="83" t="s">
        <v>77</v>
      </c>
      <c r="D111" s="83"/>
      <c r="E111" s="83"/>
      <c r="F111" s="92"/>
      <c r="G111" s="30"/>
      <c r="H111" s="50">
        <f>SUM(H109:H110)</f>
        <v>1380468861.3600001</v>
      </c>
      <c r="I111" s="51"/>
      <c r="J111" s="50">
        <f>SUM(J109:J110)</f>
        <v>402129459.59000003</v>
      </c>
      <c r="K111" s="51">
        <v>0</v>
      </c>
      <c r="L111" s="50">
        <f>SUM(L109:L110)</f>
        <v>1367444037.46</v>
      </c>
      <c r="M111" s="51">
        <v>0</v>
      </c>
      <c r="N111" s="50">
        <f>SUM(N109:N110)</f>
        <v>403456515.49000001</v>
      </c>
      <c r="R111" s="35"/>
    </row>
    <row r="112" spans="2:22" s="47" customFormat="1" ht="21.75" thickBot="1">
      <c r="B112" s="30"/>
      <c r="C112" s="30"/>
      <c r="D112" s="30" t="s">
        <v>78</v>
      </c>
      <c r="E112" s="30"/>
      <c r="F112" s="48"/>
      <c r="G112" s="30"/>
      <c r="H112" s="93">
        <f>H70+H111</f>
        <v>1575517663.3400002</v>
      </c>
      <c r="I112" s="51"/>
      <c r="J112" s="93">
        <f>J70+J111</f>
        <v>630255513.25</v>
      </c>
      <c r="K112" s="52"/>
      <c r="L112" s="93">
        <f>L70+L111</f>
        <v>1510493693.3499999</v>
      </c>
      <c r="M112" s="51"/>
      <c r="N112" s="93">
        <f>N70+N111</f>
        <v>616644071.87</v>
      </c>
      <c r="P112" s="71"/>
      <c r="R112" s="71"/>
      <c r="T112" s="65"/>
      <c r="V112" s="65"/>
    </row>
    <row r="113" spans="1:14" ht="21.75" thickTop="1">
      <c r="A113" s="1"/>
      <c r="B113" s="1"/>
      <c r="D113" s="1"/>
      <c r="E113" s="1"/>
      <c r="F113" s="2"/>
      <c r="G113" s="32"/>
      <c r="H113" s="34"/>
      <c r="I113" s="33"/>
      <c r="J113" s="34"/>
      <c r="K113" s="34"/>
      <c r="L113" s="34"/>
      <c r="M113" s="34"/>
      <c r="N113" s="34"/>
    </row>
    <row r="114" spans="1:14">
      <c r="B114" s="1"/>
      <c r="C114" s="1"/>
      <c r="D114" s="1"/>
      <c r="E114" s="1"/>
      <c r="F114" s="2"/>
      <c r="G114" s="1"/>
      <c r="H114" s="85"/>
      <c r="I114" s="33"/>
      <c r="J114" s="85"/>
      <c r="L114" s="85"/>
      <c r="M114" s="74"/>
      <c r="N114" s="85"/>
    </row>
    <row r="115" spans="1:14">
      <c r="B115" s="1"/>
      <c r="C115" s="1"/>
      <c r="D115" s="1"/>
      <c r="E115" s="1"/>
      <c r="F115" s="2"/>
      <c r="G115" s="1"/>
      <c r="H115" s="85"/>
      <c r="I115" s="33"/>
      <c r="J115" s="85"/>
      <c r="L115" s="74"/>
      <c r="M115" s="74"/>
      <c r="N115" s="74"/>
    </row>
    <row r="116" spans="1:14">
      <c r="B116" s="1"/>
      <c r="C116" s="1"/>
      <c r="D116" s="1"/>
      <c r="E116" s="1"/>
      <c r="F116" s="2"/>
      <c r="G116" s="1"/>
      <c r="H116" s="85"/>
      <c r="I116" s="33"/>
      <c r="J116" s="85"/>
      <c r="L116" s="74"/>
      <c r="M116" s="74"/>
      <c r="N116" s="74"/>
    </row>
    <row r="117" spans="1:14">
      <c r="B117" s="1"/>
      <c r="C117" s="1"/>
      <c r="D117" s="1"/>
      <c r="E117" s="1"/>
      <c r="F117" s="2"/>
      <c r="G117" s="1"/>
      <c r="H117" s="85"/>
      <c r="I117" s="33"/>
      <c r="J117" s="85"/>
      <c r="L117" s="74"/>
      <c r="M117" s="74"/>
      <c r="N117" s="74"/>
    </row>
    <row r="118" spans="1:14">
      <c r="B118" s="1"/>
      <c r="C118" s="1"/>
      <c r="D118" s="1"/>
      <c r="E118" s="1"/>
      <c r="F118" s="2"/>
      <c r="G118" s="1"/>
      <c r="H118" s="85"/>
      <c r="I118" s="33"/>
      <c r="J118" s="85"/>
      <c r="L118" s="74"/>
      <c r="M118" s="74"/>
      <c r="N118" s="74"/>
    </row>
    <row r="119" spans="1:14">
      <c r="B119" s="1"/>
      <c r="C119" s="1"/>
      <c r="D119" s="1"/>
      <c r="E119" s="1"/>
      <c r="F119" s="2"/>
      <c r="G119" s="1"/>
      <c r="H119" s="85"/>
      <c r="I119" s="33"/>
      <c r="J119" s="85"/>
      <c r="L119" s="74"/>
      <c r="M119" s="74"/>
      <c r="N119" s="74"/>
    </row>
    <row r="120" spans="1:14">
      <c r="A120" s="217" t="s">
        <v>37</v>
      </c>
      <c r="B120" s="217"/>
      <c r="C120" s="217"/>
      <c r="D120" s="217"/>
      <c r="E120" s="217"/>
      <c r="F120" s="217"/>
      <c r="G120" s="217"/>
      <c r="H120" s="217"/>
      <c r="I120" s="217"/>
      <c r="J120" s="217"/>
      <c r="K120" s="217"/>
      <c r="L120" s="217"/>
      <c r="M120" s="217"/>
      <c r="N120" s="217"/>
    </row>
  </sheetData>
  <mergeCells count="12">
    <mergeCell ref="A120:N120"/>
    <mergeCell ref="A2:N2"/>
    <mergeCell ref="A3:N3"/>
    <mergeCell ref="A4:N4"/>
    <mergeCell ref="A40:N40"/>
    <mergeCell ref="A42:N42"/>
    <mergeCell ref="A43:N43"/>
    <mergeCell ref="A44:N44"/>
    <mergeCell ref="A80:N80"/>
    <mergeCell ref="A82:N82"/>
    <mergeCell ref="A83:N83"/>
    <mergeCell ref="A84:N84"/>
  </mergeCells>
  <printOptions horizontalCentered="1"/>
  <pageMargins left="0.59055118110236227" right="0.19685039370078741" top="0.59055118110236227" bottom="0.39370078740157483" header="0" footer="0"/>
  <pageSetup paperSize="9" scale="9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R41"/>
  <sheetViews>
    <sheetView tabSelected="1" view="pageBreakPreview" topLeftCell="A28" zoomScaleNormal="100" zoomScaleSheetLayoutView="100" workbookViewId="0">
      <selection activeCell="N38" sqref="N38"/>
    </sheetView>
  </sheetViews>
  <sheetFormatPr defaultColWidth="13.375" defaultRowHeight="21"/>
  <cols>
    <col min="1" max="1" width="2.125" style="7" customWidth="1"/>
    <col min="2" max="2" width="2.75" style="7" customWidth="1"/>
    <col min="3" max="4" width="3.75" style="7" customWidth="1"/>
    <col min="5" max="5" width="10.375" style="7" customWidth="1"/>
    <col min="6" max="7" width="8.75" style="7" customWidth="1"/>
    <col min="8" max="8" width="14" style="40" customWidth="1"/>
    <col min="9" max="9" width="1.25" style="90" customWidth="1"/>
    <col min="10" max="10" width="14" style="91" customWidth="1"/>
    <col min="11" max="11" width="1.25" style="91" customWidth="1"/>
    <col min="12" max="12" width="14" style="91" customWidth="1"/>
    <col min="13" max="13" width="1.25" style="91" customWidth="1"/>
    <col min="14" max="14" width="14" style="91" customWidth="1"/>
    <col min="15" max="15" width="1.25" style="7" customWidth="1"/>
    <col min="16" max="16" width="14" style="7" customWidth="1"/>
    <col min="17" max="17" width="1.25" style="7" customWidth="1"/>
    <col min="18" max="18" width="14" style="7" customWidth="1"/>
    <col min="19" max="19" width="1.25" style="7" customWidth="1"/>
    <col min="20" max="20" width="14" style="7" customWidth="1"/>
    <col min="21" max="21" width="1.25" style="7" customWidth="1"/>
    <col min="22" max="16384" width="13.375" style="7"/>
  </cols>
  <sheetData>
    <row r="1" spans="1:18">
      <c r="A1" s="31"/>
      <c r="B1" s="31"/>
      <c r="C1" s="31"/>
      <c r="D1" s="31"/>
      <c r="E1" s="31"/>
      <c r="F1" s="31"/>
      <c r="G1" s="31"/>
      <c r="H1" s="94"/>
      <c r="I1" s="31"/>
      <c r="J1" s="31"/>
      <c r="K1" s="31"/>
      <c r="L1" s="31"/>
      <c r="M1" s="31"/>
      <c r="N1" s="95">
        <v>5</v>
      </c>
    </row>
    <row r="2" spans="1:18">
      <c r="A2" s="1"/>
      <c r="B2" s="1"/>
      <c r="C2" s="1"/>
      <c r="D2" s="1"/>
      <c r="E2" s="1"/>
      <c r="F2" s="2"/>
      <c r="G2" s="2"/>
      <c r="H2" s="3"/>
      <c r="I2" s="4"/>
      <c r="J2" s="5"/>
      <c r="K2" s="5"/>
      <c r="L2" s="5"/>
      <c r="M2" s="5"/>
      <c r="N2" s="96" t="s">
        <v>79</v>
      </c>
    </row>
    <row r="3" spans="1:18">
      <c r="A3" s="218" t="s">
        <v>0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</row>
    <row r="4" spans="1:18">
      <c r="A4" s="218" t="s">
        <v>80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</row>
    <row r="5" spans="1:18">
      <c r="A5" s="220" t="s">
        <v>81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</row>
    <row r="6" spans="1:18">
      <c r="A6" s="9"/>
      <c r="B6" s="9"/>
      <c r="C6" s="9"/>
      <c r="D6" s="9"/>
      <c r="E6" s="9"/>
      <c r="F6" s="9"/>
      <c r="G6" s="9"/>
      <c r="H6" s="10"/>
      <c r="I6" s="11"/>
      <c r="J6" s="10"/>
      <c r="K6" s="10"/>
      <c r="L6" s="10"/>
      <c r="M6" s="10"/>
      <c r="N6" s="12" t="s">
        <v>3</v>
      </c>
    </row>
    <row r="7" spans="1:18">
      <c r="A7" s="14"/>
      <c r="B7" s="14"/>
      <c r="C7" s="14"/>
      <c r="D7" s="14"/>
      <c r="E7" s="14"/>
      <c r="F7" s="14"/>
      <c r="G7" s="15"/>
      <c r="H7" s="16"/>
      <c r="I7" s="17" t="s">
        <v>4</v>
      </c>
      <c r="J7" s="18"/>
      <c r="K7" s="18"/>
      <c r="L7" s="18"/>
      <c r="M7" s="19" t="s">
        <v>5</v>
      </c>
      <c r="N7" s="18"/>
    </row>
    <row r="8" spans="1:18">
      <c r="A8" s="20"/>
      <c r="B8" s="20"/>
      <c r="C8" s="20"/>
      <c r="D8" s="20"/>
      <c r="E8" s="20"/>
      <c r="F8" s="20"/>
      <c r="G8" s="21" t="s">
        <v>6</v>
      </c>
      <c r="H8" s="22">
        <v>44834</v>
      </c>
      <c r="I8" s="23"/>
      <c r="J8" s="22">
        <v>44469</v>
      </c>
      <c r="K8" s="24"/>
      <c r="L8" s="22">
        <v>44834</v>
      </c>
      <c r="M8" s="23"/>
      <c r="N8" s="22">
        <v>44469</v>
      </c>
    </row>
    <row r="9" spans="1:18">
      <c r="A9" s="25"/>
      <c r="B9" s="25"/>
      <c r="C9" s="25"/>
      <c r="D9" s="25"/>
      <c r="E9" s="25"/>
      <c r="F9" s="25"/>
      <c r="G9" s="49"/>
      <c r="H9" s="97"/>
      <c r="I9" s="11"/>
      <c r="J9" s="10"/>
      <c r="K9" s="10"/>
      <c r="L9" s="97"/>
      <c r="M9" s="10"/>
      <c r="N9" s="10"/>
    </row>
    <row r="10" spans="1:18">
      <c r="A10" s="98" t="s">
        <v>82</v>
      </c>
      <c r="B10" s="25"/>
      <c r="C10" s="25"/>
      <c r="D10" s="25"/>
      <c r="E10" s="25"/>
      <c r="F10" s="25"/>
      <c r="G10" s="49"/>
      <c r="H10" s="97"/>
      <c r="I10" s="11"/>
      <c r="J10" s="10"/>
      <c r="K10" s="10"/>
      <c r="L10" s="97"/>
      <c r="M10" s="10"/>
      <c r="N10" s="10"/>
    </row>
    <row r="11" spans="1:18">
      <c r="B11" s="7" t="s">
        <v>83</v>
      </c>
      <c r="G11" s="99"/>
      <c r="H11" s="39">
        <v>60830145.539999992</v>
      </c>
      <c r="I11" s="39"/>
      <c r="J11" s="39">
        <v>81175965.390000001</v>
      </c>
      <c r="K11" s="40"/>
      <c r="L11" s="39">
        <v>57724614.609999999</v>
      </c>
      <c r="M11" s="39"/>
      <c r="N11" s="39">
        <v>78632716.090000004</v>
      </c>
      <c r="O11" s="8"/>
      <c r="P11" s="55"/>
      <c r="R11" s="78"/>
    </row>
    <row r="12" spans="1:18">
      <c r="B12" s="7" t="s">
        <v>84</v>
      </c>
      <c r="G12" s="38"/>
      <c r="H12" s="39">
        <v>50279613.709999993</v>
      </c>
      <c r="I12" s="39"/>
      <c r="J12" s="39">
        <v>15177578.790000014</v>
      </c>
      <c r="K12" s="40"/>
      <c r="L12" s="39">
        <v>14889739.319999998</v>
      </c>
      <c r="M12" s="39"/>
      <c r="N12" s="39">
        <v>7070690.0799999991</v>
      </c>
      <c r="O12" s="8"/>
      <c r="P12" s="55"/>
      <c r="R12" s="78"/>
    </row>
    <row r="13" spans="1:18">
      <c r="B13" s="7" t="s">
        <v>85</v>
      </c>
      <c r="G13" s="38">
        <v>35</v>
      </c>
      <c r="H13" s="39">
        <v>12460395.189999998</v>
      </c>
      <c r="I13" s="39"/>
      <c r="J13" s="39">
        <v>1100328.3399999999</v>
      </c>
      <c r="K13" s="40"/>
      <c r="L13" s="39">
        <v>11497258.369999997</v>
      </c>
      <c r="M13" s="39"/>
      <c r="N13" s="39">
        <v>1098898.83</v>
      </c>
      <c r="O13" s="8"/>
      <c r="P13" s="55"/>
      <c r="R13" s="78"/>
    </row>
    <row r="14" spans="1:18">
      <c r="B14" s="7" t="s">
        <v>86</v>
      </c>
      <c r="G14" s="38" t="s">
        <v>109</v>
      </c>
      <c r="H14" s="39">
        <v>2988752.3399999994</v>
      </c>
      <c r="I14" s="39"/>
      <c r="J14" s="39">
        <v>17849710.050000001</v>
      </c>
      <c r="K14" s="40"/>
      <c r="L14" s="39">
        <v>3153728.5599999996</v>
      </c>
      <c r="M14" s="39"/>
      <c r="N14" s="39">
        <v>17234126.559999999</v>
      </c>
      <c r="O14" s="8"/>
      <c r="R14" s="78"/>
    </row>
    <row r="15" spans="1:18">
      <c r="B15" s="100"/>
      <c r="C15" s="101" t="s">
        <v>87</v>
      </c>
      <c r="H15" s="64">
        <f>SUM(H11:H14)</f>
        <v>126558906.77999999</v>
      </c>
      <c r="I15" s="39"/>
      <c r="J15" s="64">
        <f>SUM(J11:J14)</f>
        <v>115303582.57000001</v>
      </c>
      <c r="K15" s="40"/>
      <c r="L15" s="64">
        <f>SUM(L11:L14)</f>
        <v>87265340.859999985</v>
      </c>
      <c r="M15" s="39"/>
      <c r="N15" s="64">
        <f>SUM(N11:N14)</f>
        <v>104036431.56</v>
      </c>
      <c r="O15" s="8"/>
      <c r="R15" s="78"/>
    </row>
    <row r="16" spans="1:18">
      <c r="A16" s="101" t="s">
        <v>88</v>
      </c>
      <c r="B16" s="100"/>
      <c r="C16" s="101"/>
      <c r="I16" s="39"/>
      <c r="J16" s="40"/>
      <c r="K16" s="40"/>
      <c r="L16" s="39"/>
      <c r="M16" s="39"/>
      <c r="N16" s="39"/>
      <c r="O16" s="8"/>
      <c r="P16" s="78"/>
      <c r="R16" s="78"/>
    </row>
    <row r="17" spans="1:18">
      <c r="B17" s="7" t="s">
        <v>89</v>
      </c>
      <c r="H17" s="102">
        <v>52743723.199999988</v>
      </c>
      <c r="I17" s="103"/>
      <c r="J17" s="102">
        <v>66128599.43</v>
      </c>
      <c r="K17" s="103"/>
      <c r="L17" s="33">
        <v>49890450.159999996</v>
      </c>
      <c r="M17" s="33"/>
      <c r="N17" s="59">
        <v>64819093.449999973</v>
      </c>
      <c r="O17" s="8"/>
      <c r="P17" s="55"/>
      <c r="R17" s="78"/>
    </row>
    <row r="18" spans="1:18">
      <c r="B18" s="7" t="s">
        <v>90</v>
      </c>
      <c r="H18" s="102">
        <v>38259954.670000009</v>
      </c>
      <c r="I18" s="103"/>
      <c r="J18" s="102">
        <v>8672675.7300000004</v>
      </c>
      <c r="K18" s="103"/>
      <c r="L18" s="33">
        <v>8415467.4600000009</v>
      </c>
      <c r="M18" s="33"/>
      <c r="N18" s="59">
        <v>2627796.9600000004</v>
      </c>
      <c r="O18" s="8"/>
      <c r="P18" s="55"/>
      <c r="R18" s="78"/>
    </row>
    <row r="19" spans="1:18">
      <c r="B19" s="7" t="s">
        <v>91</v>
      </c>
      <c r="H19" s="102">
        <v>15416590.819999997</v>
      </c>
      <c r="I19" s="103"/>
      <c r="J19" s="102">
        <v>14950214.459999993</v>
      </c>
      <c r="K19" s="103"/>
      <c r="L19" s="33">
        <v>12472654.789999999</v>
      </c>
      <c r="M19" s="33"/>
      <c r="N19" s="59">
        <v>13344013.920000004</v>
      </c>
      <c r="O19" s="8"/>
      <c r="P19" s="78"/>
      <c r="R19" s="78"/>
    </row>
    <row r="20" spans="1:18">
      <c r="B20" s="7" t="s">
        <v>92</v>
      </c>
      <c r="H20" s="102">
        <v>17843308.609999999</v>
      </c>
      <c r="I20" s="103"/>
      <c r="J20" s="102">
        <v>24407243.890000001</v>
      </c>
      <c r="K20" s="103"/>
      <c r="L20" s="33">
        <v>8372618.4399999995</v>
      </c>
      <c r="M20" s="33"/>
      <c r="N20" s="59">
        <v>23343344.489999998</v>
      </c>
      <c r="O20" s="8"/>
      <c r="P20" s="78"/>
      <c r="R20" s="78"/>
    </row>
    <row r="21" spans="1:18">
      <c r="A21" s="100"/>
      <c r="B21" s="100" t="s">
        <v>93</v>
      </c>
      <c r="H21" s="102">
        <v>1752656.72</v>
      </c>
      <c r="I21" s="103"/>
      <c r="J21" s="104">
        <v>5210628.3400000017</v>
      </c>
      <c r="K21" s="103"/>
      <c r="L21" s="33">
        <v>1757481.6100000003</v>
      </c>
      <c r="M21" s="33"/>
      <c r="N21" s="59">
        <v>5210628.34</v>
      </c>
      <c r="O21" s="8"/>
      <c r="P21" s="78"/>
      <c r="R21" s="78"/>
    </row>
    <row r="22" spans="1:18">
      <c r="B22" s="100"/>
      <c r="C22" s="105" t="s">
        <v>94</v>
      </c>
      <c r="H22" s="64">
        <f>SUM(H17:H21)</f>
        <v>126016234.02</v>
      </c>
      <c r="I22" s="39"/>
      <c r="J22" s="64">
        <f>SUM(J17:J21)</f>
        <v>119369361.84999999</v>
      </c>
      <c r="K22" s="40"/>
      <c r="L22" s="64">
        <f>SUM(L17:L21)</f>
        <v>80908672.459999993</v>
      </c>
      <c r="M22" s="39"/>
      <c r="N22" s="64">
        <f>SUM(N17:N21)</f>
        <v>109344877.15999997</v>
      </c>
      <c r="O22" s="8"/>
      <c r="P22" s="78"/>
      <c r="R22" s="78"/>
    </row>
    <row r="23" spans="1:18">
      <c r="A23" s="47" t="s">
        <v>95</v>
      </c>
      <c r="B23" s="47"/>
      <c r="C23" s="106"/>
      <c r="D23" s="106"/>
      <c r="E23" s="106"/>
      <c r="F23" s="106"/>
      <c r="G23" s="106"/>
      <c r="H23" s="107">
        <f>H15-H22</f>
        <v>542672.75999999046</v>
      </c>
      <c r="I23" s="107"/>
      <c r="J23" s="107">
        <f>J15-J22</f>
        <v>-4065779.2799999863</v>
      </c>
      <c r="K23" s="107"/>
      <c r="L23" s="107">
        <f>L15-L22</f>
        <v>6356668.3999999911</v>
      </c>
      <c r="M23" s="107"/>
      <c r="N23" s="107">
        <f>N15-N22</f>
        <v>-5308445.5999999642</v>
      </c>
      <c r="O23" s="8"/>
      <c r="P23" s="55"/>
      <c r="R23" s="78"/>
    </row>
    <row r="24" spans="1:18">
      <c r="A24" s="7" t="s">
        <v>96</v>
      </c>
      <c r="B24" s="100"/>
      <c r="C24" s="106"/>
      <c r="D24" s="106"/>
      <c r="E24" s="106"/>
      <c r="F24" s="106"/>
      <c r="G24" s="108">
        <v>15.3</v>
      </c>
      <c r="H24" s="87">
        <v>7447241.6200000001</v>
      </c>
      <c r="I24" s="88"/>
      <c r="J24" s="87">
        <v>0</v>
      </c>
      <c r="K24" s="88"/>
      <c r="L24" s="87">
        <v>0</v>
      </c>
      <c r="M24" s="88"/>
      <c r="N24" s="87">
        <v>0</v>
      </c>
      <c r="O24" s="8"/>
      <c r="P24" s="55"/>
      <c r="R24" s="78"/>
    </row>
    <row r="25" spans="1:18">
      <c r="A25" s="47" t="s">
        <v>97</v>
      </c>
      <c r="B25" s="47"/>
      <c r="C25" s="106"/>
      <c r="D25" s="106"/>
      <c r="E25" s="106"/>
      <c r="F25" s="106"/>
      <c r="G25" s="106"/>
      <c r="H25" s="107">
        <f>SUM(H23:H24)</f>
        <v>7989914.3799999906</v>
      </c>
      <c r="I25" s="107"/>
      <c r="J25" s="107">
        <f>SUM(J23:J24)</f>
        <v>-4065779.2799999863</v>
      </c>
      <c r="K25" s="107"/>
      <c r="L25" s="107">
        <f>SUM(L23:L24)</f>
        <v>6356668.3999999911</v>
      </c>
      <c r="M25" s="107"/>
      <c r="N25" s="107">
        <f>SUM(N23:N24)</f>
        <v>-5308445.5999999642</v>
      </c>
      <c r="O25" s="8"/>
      <c r="P25" s="55"/>
      <c r="R25" s="78"/>
    </row>
    <row r="26" spans="1:18">
      <c r="A26" s="7" t="s">
        <v>98</v>
      </c>
      <c r="H26" s="109">
        <v>1480534</v>
      </c>
      <c r="I26" s="110"/>
      <c r="J26" s="111">
        <v>1747198.4900000002</v>
      </c>
      <c r="K26" s="110"/>
      <c r="L26" s="112">
        <v>1387121.6799999997</v>
      </c>
      <c r="M26" s="113"/>
      <c r="N26" s="112">
        <v>1807864.3500000003</v>
      </c>
      <c r="O26" s="8"/>
      <c r="P26" s="78"/>
      <c r="R26" s="78"/>
    </row>
    <row r="27" spans="1:18">
      <c r="A27" s="47" t="s">
        <v>99</v>
      </c>
      <c r="C27" s="106"/>
      <c r="D27" s="106"/>
      <c r="E27" s="106"/>
      <c r="F27" s="106"/>
      <c r="G27" s="106"/>
      <c r="H27" s="107">
        <f>H25-H26</f>
        <v>6509380.3799999906</v>
      </c>
      <c r="I27" s="107"/>
      <c r="J27" s="107">
        <f>J25-J26</f>
        <v>-5812977.7699999865</v>
      </c>
      <c r="K27" s="107"/>
      <c r="L27" s="107">
        <f>L25-L26</f>
        <v>4969546.7199999914</v>
      </c>
      <c r="M27" s="107"/>
      <c r="N27" s="107">
        <f>N25-N26</f>
        <v>-7116309.9499999648</v>
      </c>
      <c r="O27" s="8"/>
      <c r="P27" s="78"/>
      <c r="R27" s="78"/>
    </row>
    <row r="28" spans="1:18">
      <c r="A28" s="114" t="s">
        <v>100</v>
      </c>
      <c r="C28" s="108"/>
      <c r="D28" s="108"/>
      <c r="E28" s="108"/>
      <c r="F28" s="108"/>
      <c r="G28" s="115">
        <v>29</v>
      </c>
      <c r="H28" s="116">
        <v>-1278899.83</v>
      </c>
      <c r="I28" s="103"/>
      <c r="J28" s="117">
        <v>47833.849999999991</v>
      </c>
      <c r="K28" s="103"/>
      <c r="L28" s="118">
        <v>0</v>
      </c>
      <c r="M28" s="33"/>
      <c r="N28" s="118">
        <v>0</v>
      </c>
      <c r="O28" s="8"/>
      <c r="R28" s="78"/>
    </row>
    <row r="29" spans="1:18" ht="21.75" thickBot="1">
      <c r="A29" s="98" t="s">
        <v>101</v>
      </c>
      <c r="B29" s="47"/>
      <c r="C29" s="106"/>
      <c r="D29" s="106"/>
      <c r="E29" s="106"/>
      <c r="F29" s="106"/>
      <c r="G29" s="106"/>
      <c r="H29" s="119">
        <f>H27-H28</f>
        <v>7788280.2099999906</v>
      </c>
      <c r="I29" s="107"/>
      <c r="J29" s="119">
        <f>J27-J28</f>
        <v>-5860811.6199999861</v>
      </c>
      <c r="K29" s="107"/>
      <c r="L29" s="119">
        <f>L27-L28</f>
        <v>4969546.7199999914</v>
      </c>
      <c r="M29" s="107"/>
      <c r="N29" s="119">
        <f>N27-N28</f>
        <v>-7116309.9499999648</v>
      </c>
      <c r="P29" s="78"/>
      <c r="R29" s="78"/>
    </row>
    <row r="30" spans="1:18" ht="21.75" thickTop="1">
      <c r="A30" s="98"/>
      <c r="B30" s="47"/>
      <c r="C30" s="106"/>
      <c r="D30" s="106"/>
      <c r="E30" s="106"/>
      <c r="F30" s="106"/>
      <c r="G30" s="106"/>
      <c r="H30" s="120"/>
      <c r="I30" s="107"/>
      <c r="J30" s="120"/>
      <c r="K30" s="107"/>
      <c r="L30" s="120"/>
      <c r="M30" s="107"/>
      <c r="N30" s="120"/>
      <c r="P30" s="78"/>
      <c r="R30" s="78"/>
    </row>
    <row r="31" spans="1:18">
      <c r="A31" s="47" t="s">
        <v>102</v>
      </c>
      <c r="C31" s="106"/>
      <c r="D31" s="106"/>
      <c r="E31" s="106"/>
      <c r="F31" s="106"/>
      <c r="G31" s="115"/>
      <c r="H31" s="39"/>
      <c r="I31" s="121"/>
      <c r="J31" s="39"/>
      <c r="K31" s="121"/>
      <c r="L31" s="40"/>
      <c r="M31" s="122"/>
      <c r="N31" s="39"/>
    </row>
    <row r="32" spans="1:18">
      <c r="A32" s="47"/>
      <c r="B32" s="7" t="s">
        <v>103</v>
      </c>
      <c r="C32" s="106"/>
      <c r="D32" s="106"/>
      <c r="E32" s="106"/>
      <c r="F32" s="106"/>
      <c r="G32" s="115"/>
      <c r="H32" s="39">
        <v>7813412.3099999996</v>
      </c>
      <c r="I32" s="121"/>
      <c r="J32" s="123">
        <v>-5860811.6200000001</v>
      </c>
      <c r="K32" s="124"/>
      <c r="L32" s="123">
        <v>4969546.72</v>
      </c>
      <c r="M32" s="125"/>
      <c r="N32" s="123">
        <v>-7116309.9500000002</v>
      </c>
    </row>
    <row r="33" spans="1:18">
      <c r="A33" s="47"/>
      <c r="B33" s="7" t="s">
        <v>104</v>
      </c>
      <c r="C33" s="106"/>
      <c r="D33" s="106"/>
      <c r="E33" s="106"/>
      <c r="F33" s="106"/>
      <c r="G33" s="115"/>
      <c r="H33" s="123">
        <v>-25132.1</v>
      </c>
      <c r="I33" s="121"/>
      <c r="J33" s="126">
        <v>0</v>
      </c>
      <c r="K33" s="124"/>
      <c r="L33" s="126">
        <v>0</v>
      </c>
      <c r="M33" s="125"/>
      <c r="N33" s="126">
        <v>0</v>
      </c>
    </row>
    <row r="34" spans="1:18" ht="21.75" thickBot="1">
      <c r="A34" s="47"/>
      <c r="C34" s="127" t="s">
        <v>105</v>
      </c>
      <c r="D34" s="106"/>
      <c r="E34" s="106"/>
      <c r="F34" s="106"/>
      <c r="G34" s="115"/>
      <c r="H34" s="128">
        <f>SUM(H32:H33)</f>
        <v>7788280.21</v>
      </c>
      <c r="I34" s="121"/>
      <c r="J34" s="128">
        <f>SUM(J32:J33)</f>
        <v>-5860811.6200000001</v>
      </c>
      <c r="K34" s="121"/>
      <c r="L34" s="128">
        <f>SUM(L32:L33)</f>
        <v>4969546.72</v>
      </c>
      <c r="M34" s="122"/>
      <c r="N34" s="128">
        <f>SUM(N32:N33)</f>
        <v>-7116309.9500000002</v>
      </c>
    </row>
    <row r="35" spans="1:18" ht="21.75" thickTop="1">
      <c r="B35" s="47"/>
      <c r="C35" s="108"/>
      <c r="D35" s="106"/>
      <c r="E35" s="106"/>
      <c r="F35" s="106"/>
      <c r="G35" s="106"/>
      <c r="H35" s="129"/>
      <c r="I35" s="130"/>
      <c r="J35" s="129"/>
      <c r="K35" s="130"/>
      <c r="L35" s="129"/>
      <c r="M35" s="130"/>
      <c r="N35" s="129"/>
      <c r="O35" s="35"/>
      <c r="R35" s="78"/>
    </row>
    <row r="36" spans="1:18">
      <c r="A36" s="131" t="s">
        <v>106</v>
      </c>
      <c r="B36" s="47"/>
      <c r="C36" s="106"/>
      <c r="D36" s="106"/>
      <c r="E36" s="106"/>
      <c r="F36" s="106"/>
      <c r="G36" s="106"/>
      <c r="H36" s="129"/>
      <c r="I36" s="130"/>
      <c r="J36" s="129"/>
      <c r="K36" s="130"/>
      <c r="L36" s="129"/>
      <c r="M36" s="130"/>
      <c r="N36" s="129"/>
      <c r="O36" s="35"/>
      <c r="R36" s="78"/>
    </row>
    <row r="37" spans="1:18">
      <c r="B37" s="7" t="s">
        <v>107</v>
      </c>
      <c r="C37" s="106"/>
      <c r="D37" s="106"/>
      <c r="E37" s="108"/>
      <c r="F37" s="106"/>
      <c r="G37" s="115">
        <v>30</v>
      </c>
      <c r="H37" s="132">
        <v>3.0000000000000001E-3</v>
      </c>
      <c r="I37" s="132">
        <v>0</v>
      </c>
      <c r="J37" s="132">
        <v>-8.0000000000000002E-3</v>
      </c>
      <c r="K37" s="132">
        <v>0</v>
      </c>
      <c r="L37" s="132">
        <v>2E-3</v>
      </c>
      <c r="M37" s="132"/>
      <c r="N37" s="132">
        <v>-0.01</v>
      </c>
    </row>
    <row r="38" spans="1:18">
      <c r="C38" s="106"/>
      <c r="D38" s="106"/>
      <c r="E38" s="108"/>
      <c r="F38" s="106"/>
      <c r="G38" s="115"/>
      <c r="H38" s="132"/>
      <c r="I38" s="132"/>
      <c r="J38" s="132"/>
      <c r="K38" s="132"/>
      <c r="L38" s="132"/>
      <c r="M38" s="132"/>
      <c r="N38" s="132"/>
    </row>
    <row r="39" spans="1:18">
      <c r="A39" s="217" t="s">
        <v>37</v>
      </c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</row>
    <row r="41" spans="1:18">
      <c r="J41" s="40"/>
      <c r="L41" s="40"/>
      <c r="N41" s="40"/>
    </row>
  </sheetData>
  <mergeCells count="4">
    <mergeCell ref="A3:N3"/>
    <mergeCell ref="A4:N4"/>
    <mergeCell ref="A5:N5"/>
    <mergeCell ref="A39:N39"/>
  </mergeCells>
  <printOptions horizontalCentered="1"/>
  <pageMargins left="0.59055118110236227" right="0.19685039370078741" top="0.59055118110236227" bottom="0.39370078740157483" header="0" footer="0"/>
  <pageSetup paperSize="9" scale="8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X42"/>
  <sheetViews>
    <sheetView view="pageBreakPreview" zoomScaleNormal="100" zoomScaleSheetLayoutView="100" workbookViewId="0">
      <selection activeCell="P10" sqref="P10"/>
    </sheetView>
  </sheetViews>
  <sheetFormatPr defaultColWidth="13.375" defaultRowHeight="21"/>
  <cols>
    <col min="1" max="1" width="2.125" style="7" customWidth="1"/>
    <col min="2" max="2" width="2.75" style="7" customWidth="1"/>
    <col min="3" max="4" width="3.75" style="7" customWidth="1"/>
    <col min="5" max="5" width="10.375" style="7" customWidth="1"/>
    <col min="6" max="6" width="10.75" style="7" customWidth="1"/>
    <col min="7" max="7" width="8.75" style="7" customWidth="1"/>
    <col min="8" max="8" width="14.625" style="40" customWidth="1"/>
    <col min="9" max="9" width="1.25" style="90" customWidth="1"/>
    <col min="10" max="10" width="14.625" style="91" customWidth="1"/>
    <col min="11" max="11" width="1.25" style="91" customWidth="1"/>
    <col min="12" max="12" width="14.625" style="91" customWidth="1"/>
    <col min="13" max="13" width="1.25" style="91" customWidth="1"/>
    <col min="14" max="14" width="14.625" style="91" customWidth="1"/>
    <col min="15" max="15" width="1.25" style="7" customWidth="1"/>
    <col min="16" max="16" width="14" style="7" customWidth="1"/>
    <col min="17" max="17" width="1.25" style="7" customWidth="1"/>
    <col min="18" max="18" width="14" style="7" customWidth="1"/>
    <col min="19" max="19" width="1.25" style="7" customWidth="1"/>
    <col min="20" max="20" width="14" style="7" customWidth="1"/>
    <col min="21" max="21" width="1.25" style="7" customWidth="1"/>
    <col min="22" max="16384" width="13.375" style="7"/>
  </cols>
  <sheetData>
    <row r="1" spans="1:20">
      <c r="A1" s="31"/>
      <c r="B1" s="31"/>
      <c r="C1" s="31"/>
      <c r="D1" s="31"/>
      <c r="E1" s="31"/>
      <c r="F1" s="31"/>
      <c r="G1" s="31"/>
      <c r="H1" s="94"/>
      <c r="I1" s="31"/>
      <c r="J1" s="31"/>
      <c r="K1" s="31"/>
      <c r="L1" s="31"/>
      <c r="M1" s="31"/>
      <c r="N1" s="95">
        <v>6</v>
      </c>
    </row>
    <row r="2" spans="1:20">
      <c r="A2" s="1"/>
      <c r="B2" s="1"/>
      <c r="C2" s="1"/>
      <c r="D2" s="1"/>
      <c r="E2" s="1"/>
      <c r="F2" s="2"/>
      <c r="G2" s="2"/>
      <c r="H2" s="3"/>
      <c r="I2" s="4"/>
      <c r="J2" s="5"/>
      <c r="K2" s="5"/>
      <c r="L2" s="5"/>
      <c r="M2" s="5"/>
      <c r="N2" s="96" t="s">
        <v>79</v>
      </c>
    </row>
    <row r="3" spans="1:20">
      <c r="A3" s="218" t="s">
        <v>0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</row>
    <row r="4" spans="1:20">
      <c r="A4" s="218" t="s">
        <v>80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</row>
    <row r="5" spans="1:20">
      <c r="A5" s="220" t="s">
        <v>108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</row>
    <row r="6" spans="1:20">
      <c r="A6" s="9"/>
      <c r="B6" s="9"/>
      <c r="C6" s="9"/>
      <c r="D6" s="9"/>
      <c r="E6" s="9"/>
      <c r="F6" s="9"/>
      <c r="G6" s="9"/>
      <c r="H6" s="10"/>
      <c r="I6" s="11"/>
      <c r="J6" s="10"/>
      <c r="K6" s="10"/>
      <c r="L6" s="10"/>
      <c r="M6" s="10"/>
      <c r="N6" s="12" t="s">
        <v>3</v>
      </c>
    </row>
    <row r="7" spans="1:20">
      <c r="A7" s="14"/>
      <c r="B7" s="14"/>
      <c r="C7" s="14"/>
      <c r="D7" s="14"/>
      <c r="E7" s="14"/>
      <c r="F7" s="14"/>
      <c r="G7" s="15"/>
      <c r="H7" s="16"/>
      <c r="I7" s="17" t="s">
        <v>4</v>
      </c>
      <c r="J7" s="18"/>
      <c r="K7" s="18"/>
      <c r="L7" s="18"/>
      <c r="M7" s="19" t="s">
        <v>5</v>
      </c>
      <c r="N7" s="18"/>
    </row>
    <row r="8" spans="1:20">
      <c r="A8" s="20"/>
      <c r="B8" s="20"/>
      <c r="C8" s="20"/>
      <c r="D8" s="20"/>
      <c r="E8" s="20"/>
      <c r="F8" s="20"/>
      <c r="G8" s="21" t="s">
        <v>6</v>
      </c>
      <c r="H8" s="22">
        <v>44834</v>
      </c>
      <c r="I8" s="23"/>
      <c r="J8" s="22">
        <v>44469</v>
      </c>
      <c r="K8" s="24"/>
      <c r="L8" s="22">
        <v>44834</v>
      </c>
      <c r="M8" s="23"/>
      <c r="N8" s="22">
        <v>44469</v>
      </c>
    </row>
    <row r="9" spans="1:20">
      <c r="A9" s="25"/>
      <c r="B9" s="25"/>
      <c r="C9" s="25"/>
      <c r="D9" s="25"/>
      <c r="E9" s="25"/>
      <c r="F9" s="25"/>
      <c r="G9" s="49"/>
      <c r="H9" s="97"/>
      <c r="I9" s="11"/>
      <c r="J9" s="10"/>
      <c r="K9" s="10"/>
      <c r="L9" s="97"/>
      <c r="M9" s="10"/>
      <c r="N9" s="10"/>
    </row>
    <row r="10" spans="1:20">
      <c r="A10" s="98" t="s">
        <v>82</v>
      </c>
      <c r="B10" s="25"/>
      <c r="C10" s="25"/>
      <c r="D10" s="25"/>
      <c r="E10" s="25"/>
      <c r="F10" s="25"/>
      <c r="G10" s="49"/>
      <c r="H10" s="97"/>
      <c r="I10" s="11"/>
      <c r="J10" s="10"/>
      <c r="K10" s="10"/>
      <c r="L10" s="97"/>
      <c r="M10" s="10"/>
      <c r="N10" s="10"/>
    </row>
    <row r="11" spans="1:20">
      <c r="B11" s="7" t="s">
        <v>83</v>
      </c>
      <c r="G11" s="99"/>
      <c r="H11" s="39">
        <v>315308807.25</v>
      </c>
      <c r="I11" s="39"/>
      <c r="J11" s="39">
        <v>415149843.57999998</v>
      </c>
      <c r="K11" s="40"/>
      <c r="L11" s="39">
        <v>299527640.48000002</v>
      </c>
      <c r="M11" s="39"/>
      <c r="N11" s="39">
        <v>404724280.12</v>
      </c>
      <c r="O11" s="8"/>
      <c r="P11" s="55"/>
      <c r="R11" s="78"/>
      <c r="T11" s="133"/>
    </row>
    <row r="12" spans="1:20">
      <c r="B12" s="7" t="s">
        <v>84</v>
      </c>
      <c r="G12" s="38"/>
      <c r="H12" s="39">
        <v>133329759.52</v>
      </c>
      <c r="I12" s="39"/>
      <c r="J12" s="39">
        <v>44612922.470000006</v>
      </c>
      <c r="K12" s="40"/>
      <c r="L12" s="39">
        <v>47536693.810000002</v>
      </c>
      <c r="M12" s="39"/>
      <c r="N12" s="39">
        <v>20476574.789999999</v>
      </c>
      <c r="O12" s="8"/>
      <c r="P12" s="55"/>
      <c r="R12" s="78"/>
    </row>
    <row r="13" spans="1:20">
      <c r="B13" s="7" t="s">
        <v>85</v>
      </c>
      <c r="G13" s="38">
        <v>35</v>
      </c>
      <c r="H13" s="39">
        <v>34707960.979999997</v>
      </c>
      <c r="I13" s="39"/>
      <c r="J13" s="39">
        <v>1355178.91</v>
      </c>
      <c r="K13" s="40"/>
      <c r="L13" s="39">
        <v>33052942.289999999</v>
      </c>
      <c r="M13" s="39"/>
      <c r="N13" s="39">
        <v>1352544.62</v>
      </c>
      <c r="O13" s="8"/>
      <c r="P13" s="55"/>
      <c r="R13" s="78"/>
    </row>
    <row r="14" spans="1:20">
      <c r="B14" s="7" t="s">
        <v>86</v>
      </c>
      <c r="G14" s="31" t="s">
        <v>109</v>
      </c>
      <c r="H14" s="39">
        <v>4241704.54</v>
      </c>
      <c r="I14" s="39"/>
      <c r="J14" s="39">
        <v>18004468.23</v>
      </c>
      <c r="K14" s="40"/>
      <c r="L14" s="39">
        <v>5820886.04</v>
      </c>
      <c r="M14" s="39"/>
      <c r="N14" s="39">
        <v>19382590.34</v>
      </c>
      <c r="O14" s="8"/>
      <c r="P14" s="13"/>
      <c r="R14" s="78"/>
    </row>
    <row r="15" spans="1:20">
      <c r="B15" s="100"/>
      <c r="C15" s="101" t="s">
        <v>87</v>
      </c>
      <c r="H15" s="64">
        <f>SUM(H11:H14)</f>
        <v>487588232.29000002</v>
      </c>
      <c r="I15" s="39"/>
      <c r="J15" s="64">
        <f>SUM(J11:J14)</f>
        <v>479122413.19000006</v>
      </c>
      <c r="K15" s="40"/>
      <c r="L15" s="64">
        <f>SUM(L11:L14)</f>
        <v>385938162.62000006</v>
      </c>
      <c r="M15" s="39"/>
      <c r="N15" s="64">
        <f>SUM(N11:N14)</f>
        <v>445935989.87</v>
      </c>
      <c r="O15" s="8"/>
      <c r="P15" s="78"/>
      <c r="R15" s="78"/>
    </row>
    <row r="16" spans="1:20">
      <c r="A16" s="101" t="s">
        <v>88</v>
      </c>
      <c r="B16" s="100"/>
      <c r="C16" s="101"/>
      <c r="I16" s="39"/>
      <c r="J16" s="40"/>
      <c r="K16" s="40"/>
      <c r="L16" s="39"/>
      <c r="M16" s="39"/>
      <c r="N16" s="39"/>
      <c r="O16" s="8"/>
      <c r="P16" s="78"/>
      <c r="R16" s="78"/>
    </row>
    <row r="17" spans="1:24">
      <c r="B17" s="7" t="s">
        <v>89</v>
      </c>
      <c r="G17" s="38"/>
      <c r="H17" s="102">
        <v>262785156.25999999</v>
      </c>
      <c r="I17" s="103"/>
      <c r="J17" s="102">
        <v>335532671.60000002</v>
      </c>
      <c r="K17" s="103"/>
      <c r="L17" s="33">
        <v>252919089.29999995</v>
      </c>
      <c r="M17" s="33"/>
      <c r="N17" s="59">
        <v>330364908.29999995</v>
      </c>
      <c r="O17" s="8"/>
      <c r="P17" s="55"/>
      <c r="R17" s="78"/>
    </row>
    <row r="18" spans="1:24">
      <c r="B18" s="7" t="s">
        <v>90</v>
      </c>
      <c r="H18" s="102">
        <v>97551124.480000004</v>
      </c>
      <c r="I18" s="103"/>
      <c r="J18" s="102">
        <v>26444516.719999999</v>
      </c>
      <c r="K18" s="103"/>
      <c r="L18" s="33">
        <v>30535249.369999997</v>
      </c>
      <c r="M18" s="33"/>
      <c r="N18" s="59">
        <v>6869532.2200000007</v>
      </c>
      <c r="O18" s="8"/>
      <c r="P18" s="55"/>
      <c r="R18" s="78"/>
    </row>
    <row r="19" spans="1:24">
      <c r="B19" s="7" t="s">
        <v>91</v>
      </c>
      <c r="H19" s="102">
        <v>47024897.509999998</v>
      </c>
      <c r="I19" s="103"/>
      <c r="J19" s="102">
        <v>55582823.989999995</v>
      </c>
      <c r="K19" s="103"/>
      <c r="L19" s="33">
        <v>39946877.139999993</v>
      </c>
      <c r="M19" s="33"/>
      <c r="N19" s="59">
        <v>50886065.239999995</v>
      </c>
      <c r="O19" s="8"/>
      <c r="P19" s="78"/>
      <c r="R19" s="78"/>
    </row>
    <row r="20" spans="1:24">
      <c r="B20" s="7" t="s">
        <v>92</v>
      </c>
      <c r="G20" s="38"/>
      <c r="H20" s="102">
        <v>45500898.649999999</v>
      </c>
      <c r="I20" s="103"/>
      <c r="J20" s="102">
        <v>57985613.090000004</v>
      </c>
      <c r="K20" s="103"/>
      <c r="L20" s="33">
        <v>30869148.780000001</v>
      </c>
      <c r="M20" s="33"/>
      <c r="N20" s="59">
        <v>54474391.700000003</v>
      </c>
      <c r="O20" s="8"/>
      <c r="P20" s="78"/>
      <c r="R20" s="117"/>
    </row>
    <row r="21" spans="1:24">
      <c r="A21" s="100"/>
      <c r="B21" s="100" t="s">
        <v>93</v>
      </c>
      <c r="H21" s="102">
        <v>4469116.8099999996</v>
      </c>
      <c r="I21" s="103"/>
      <c r="J21" s="102">
        <v>9760781.5099999998</v>
      </c>
      <c r="K21" s="103"/>
      <c r="L21" s="33">
        <v>4469116.8100000005</v>
      </c>
      <c r="M21" s="33"/>
      <c r="N21" s="59">
        <v>9760781.5099999998</v>
      </c>
      <c r="O21" s="8"/>
      <c r="P21" s="78"/>
      <c r="R21" s="78"/>
    </row>
    <row r="22" spans="1:24">
      <c r="B22" s="100"/>
      <c r="C22" s="105" t="s">
        <v>94</v>
      </c>
      <c r="H22" s="64">
        <f>SUM(H17:H21)</f>
        <v>457331193.70999998</v>
      </c>
      <c r="I22" s="39"/>
      <c r="J22" s="64">
        <f>SUM(J17:J21)</f>
        <v>485306406.91000009</v>
      </c>
      <c r="K22" s="40"/>
      <c r="L22" s="64">
        <f>SUM(L17:L21)</f>
        <v>358739481.39999992</v>
      </c>
      <c r="M22" s="39"/>
      <c r="N22" s="64">
        <f>SUM(N17:N21)</f>
        <v>452355678.96999997</v>
      </c>
      <c r="O22" s="8"/>
      <c r="R22" s="78"/>
    </row>
    <row r="23" spans="1:24">
      <c r="A23" s="47" t="s">
        <v>95</v>
      </c>
      <c r="B23" s="100"/>
      <c r="C23" s="105"/>
      <c r="H23" s="107">
        <f>H15-H22</f>
        <v>30257038.580000043</v>
      </c>
      <c r="I23" s="107"/>
      <c r="J23" s="107">
        <f>J15-J22</f>
        <v>-6183993.7200000286</v>
      </c>
      <c r="K23" s="107"/>
      <c r="L23" s="107">
        <f>L15-L22</f>
        <v>27198681.220000148</v>
      </c>
      <c r="M23" s="107"/>
      <c r="N23" s="107">
        <f>N15-N22</f>
        <v>-6419689.0999999642</v>
      </c>
      <c r="O23" s="8"/>
      <c r="R23" s="78"/>
    </row>
    <row r="24" spans="1:24">
      <c r="A24" s="7" t="s">
        <v>96</v>
      </c>
      <c r="B24" s="100"/>
      <c r="C24" s="105"/>
      <c r="G24" s="38">
        <v>15.3</v>
      </c>
      <c r="H24" s="134">
        <v>8712875.5099999998</v>
      </c>
      <c r="I24" s="39"/>
      <c r="J24" s="135">
        <v>0</v>
      </c>
      <c r="K24" s="136"/>
      <c r="L24" s="135">
        <v>0</v>
      </c>
      <c r="M24" s="136"/>
      <c r="N24" s="135">
        <v>0</v>
      </c>
      <c r="O24" s="8"/>
      <c r="R24" s="78"/>
    </row>
    <row r="25" spans="1:24">
      <c r="A25" s="7" t="s">
        <v>110</v>
      </c>
      <c r="B25" s="100"/>
      <c r="C25" s="105"/>
      <c r="G25" s="38">
        <v>14.2</v>
      </c>
      <c r="H25" s="137">
        <v>175524.31999999998</v>
      </c>
      <c r="I25" s="39"/>
      <c r="J25" s="138">
        <v>0</v>
      </c>
      <c r="K25" s="136"/>
      <c r="L25" s="138">
        <v>0</v>
      </c>
      <c r="M25" s="136"/>
      <c r="N25" s="138">
        <v>0</v>
      </c>
      <c r="O25" s="8"/>
      <c r="R25" s="78"/>
    </row>
    <row r="26" spans="1:24">
      <c r="A26" s="47" t="s">
        <v>97</v>
      </c>
      <c r="B26" s="47"/>
      <c r="C26" s="106"/>
      <c r="D26" s="106"/>
      <c r="E26" s="106"/>
      <c r="F26" s="106"/>
      <c r="G26" s="106"/>
      <c r="H26" s="107">
        <f>SUM(H23:H25)</f>
        <v>39145438.410000041</v>
      </c>
      <c r="I26" s="107"/>
      <c r="J26" s="107">
        <f>SUM(J23:J25)</f>
        <v>-6183993.7200000286</v>
      </c>
      <c r="K26" s="107"/>
      <c r="L26" s="107">
        <f>SUM(L23:L25)</f>
        <v>27198681.220000148</v>
      </c>
      <c r="M26" s="107"/>
      <c r="N26" s="107">
        <f>SUM(N23:N25)</f>
        <v>-6419689.0999999642</v>
      </c>
      <c r="O26" s="8"/>
      <c r="P26" s="55"/>
      <c r="R26" s="78"/>
    </row>
    <row r="27" spans="1:24">
      <c r="A27" s="7" t="s">
        <v>98</v>
      </c>
      <c r="H27" s="109">
        <v>5256649.24</v>
      </c>
      <c r="I27" s="103"/>
      <c r="J27" s="111">
        <v>6904729.3100000005</v>
      </c>
      <c r="K27" s="103"/>
      <c r="L27" s="112">
        <v>5114890.3499999996</v>
      </c>
      <c r="M27" s="33"/>
      <c r="N27" s="112">
        <v>7081987.2500000009</v>
      </c>
      <c r="O27" s="8"/>
      <c r="P27" s="78"/>
      <c r="R27" s="78"/>
      <c r="S27" s="78"/>
      <c r="T27" s="78"/>
      <c r="U27" s="78"/>
      <c r="V27" s="78"/>
      <c r="W27" s="78"/>
      <c r="X27" s="78"/>
    </row>
    <row r="28" spans="1:24">
      <c r="A28" s="47" t="s">
        <v>99</v>
      </c>
      <c r="C28" s="106"/>
      <c r="D28" s="106"/>
      <c r="E28" s="106"/>
      <c r="F28" s="106"/>
      <c r="G28" s="106"/>
      <c r="H28" s="107">
        <f>H26-H27</f>
        <v>33888789.170000039</v>
      </c>
      <c r="I28" s="107"/>
      <c r="J28" s="107">
        <f>J26-J27</f>
        <v>-13088723.030000029</v>
      </c>
      <c r="K28" s="107"/>
      <c r="L28" s="107">
        <f>L26-L27</f>
        <v>22083790.870000146</v>
      </c>
      <c r="M28" s="107"/>
      <c r="N28" s="107">
        <f>N26-N27</f>
        <v>-13501676.349999964</v>
      </c>
      <c r="O28" s="8"/>
      <c r="P28" s="78"/>
      <c r="R28" s="78"/>
    </row>
    <row r="29" spans="1:24">
      <c r="A29" s="114" t="s">
        <v>100</v>
      </c>
      <c r="C29" s="108"/>
      <c r="D29" s="108"/>
      <c r="E29" s="108"/>
      <c r="F29" s="108"/>
      <c r="G29" s="115">
        <v>29</v>
      </c>
      <c r="H29" s="116">
        <v>-96881.5</v>
      </c>
      <c r="I29" s="103"/>
      <c r="J29" s="117">
        <v>89316.76999999999</v>
      </c>
      <c r="K29" s="103"/>
      <c r="L29" s="118">
        <v>0</v>
      </c>
      <c r="M29" s="33"/>
      <c r="N29" s="118">
        <v>0</v>
      </c>
      <c r="O29" s="8"/>
      <c r="R29" s="78"/>
    </row>
    <row r="30" spans="1:24" ht="21.75" thickBot="1">
      <c r="A30" s="98" t="s">
        <v>101</v>
      </c>
      <c r="B30" s="47"/>
      <c r="C30" s="106"/>
      <c r="D30" s="106"/>
      <c r="E30" s="106"/>
      <c r="F30" s="106"/>
      <c r="G30" s="106"/>
      <c r="H30" s="119">
        <f>H28-H29</f>
        <v>33985670.670000039</v>
      </c>
      <c r="I30" s="107"/>
      <c r="J30" s="119">
        <f>J28-J29</f>
        <v>-13178039.800000029</v>
      </c>
      <c r="K30" s="107"/>
      <c r="L30" s="119">
        <f>L28-L29</f>
        <v>22083790.870000146</v>
      </c>
      <c r="M30" s="107"/>
      <c r="N30" s="119">
        <f>N28-N29</f>
        <v>-13501676.349999964</v>
      </c>
      <c r="P30" s="139"/>
      <c r="Q30" s="139"/>
      <c r="R30" s="139"/>
    </row>
    <row r="31" spans="1:24" ht="21.75" thickTop="1">
      <c r="A31" s="98"/>
      <c r="B31" s="47"/>
      <c r="C31" s="106"/>
      <c r="D31" s="106"/>
      <c r="E31" s="106"/>
      <c r="F31" s="106"/>
      <c r="G31" s="106"/>
      <c r="H31" s="120"/>
      <c r="I31" s="107"/>
      <c r="J31" s="120"/>
      <c r="K31" s="107"/>
      <c r="L31" s="120"/>
      <c r="M31" s="107"/>
      <c r="N31" s="120"/>
      <c r="P31" s="139"/>
      <c r="Q31" s="139"/>
      <c r="R31" s="139"/>
    </row>
    <row r="32" spans="1:24">
      <c r="A32" s="47" t="s">
        <v>102</v>
      </c>
      <c r="C32" s="106"/>
      <c r="D32" s="106"/>
      <c r="E32" s="106"/>
      <c r="F32" s="106"/>
      <c r="G32" s="115"/>
      <c r="H32" s="39"/>
      <c r="I32" s="121"/>
      <c r="J32" s="39"/>
      <c r="K32" s="121"/>
      <c r="L32" s="40"/>
      <c r="M32" s="122"/>
      <c r="N32" s="39"/>
    </row>
    <row r="33" spans="1:18">
      <c r="A33" s="47"/>
      <c r="B33" s="7" t="s">
        <v>103</v>
      </c>
      <c r="C33" s="106"/>
      <c r="D33" s="106"/>
      <c r="E33" s="106"/>
      <c r="F33" s="106"/>
      <c r="G33" s="115"/>
      <c r="H33" s="39">
        <v>34010802.770000041</v>
      </c>
      <c r="I33" s="121"/>
      <c r="J33" s="123">
        <v>-13178039.800000029</v>
      </c>
      <c r="K33" s="124"/>
      <c r="L33" s="123">
        <v>22083790.870000001</v>
      </c>
      <c r="M33" s="125"/>
      <c r="N33" s="123">
        <v>-13501676.349999964</v>
      </c>
    </row>
    <row r="34" spans="1:18">
      <c r="A34" s="47"/>
      <c r="B34" s="7" t="s">
        <v>104</v>
      </c>
      <c r="C34" s="106"/>
      <c r="D34" s="106"/>
      <c r="E34" s="106"/>
      <c r="F34" s="106"/>
      <c r="G34" s="115"/>
      <c r="H34" s="123">
        <v>-25132.1</v>
      </c>
      <c r="I34" s="121"/>
      <c r="J34" s="126">
        <v>0</v>
      </c>
      <c r="K34" s="124"/>
      <c r="L34" s="126">
        <v>0</v>
      </c>
      <c r="M34" s="125"/>
      <c r="N34" s="126">
        <v>0</v>
      </c>
    </row>
    <row r="35" spans="1:18" ht="21.75" thickBot="1">
      <c r="A35" s="47"/>
      <c r="C35" s="127" t="s">
        <v>105</v>
      </c>
      <c r="D35" s="106"/>
      <c r="E35" s="106"/>
      <c r="F35" s="106"/>
      <c r="G35" s="115"/>
      <c r="H35" s="128">
        <f>SUM(H33:H34)</f>
        <v>33985670.670000039</v>
      </c>
      <c r="I35" s="121"/>
      <c r="J35" s="128">
        <f>SUM(J33:J34)</f>
        <v>-13178039.800000029</v>
      </c>
      <c r="K35" s="121"/>
      <c r="L35" s="128">
        <f>SUM(L33:L34)</f>
        <v>22083790.870000001</v>
      </c>
      <c r="M35" s="122"/>
      <c r="N35" s="128">
        <f>SUM(N33:N34)</f>
        <v>-13501676.349999964</v>
      </c>
    </row>
    <row r="36" spans="1:18" ht="21.75" thickTop="1">
      <c r="A36" s="47"/>
      <c r="C36" s="127"/>
      <c r="D36" s="106"/>
      <c r="E36" s="106"/>
      <c r="F36" s="106"/>
      <c r="G36" s="115"/>
      <c r="H36" s="140"/>
      <c r="I36" s="121"/>
      <c r="J36" s="140"/>
      <c r="K36" s="121"/>
      <c r="L36" s="140"/>
      <c r="M36" s="122"/>
      <c r="N36" s="140"/>
    </row>
    <row r="37" spans="1:18">
      <c r="A37" s="131" t="s">
        <v>106</v>
      </c>
      <c r="B37" s="47"/>
      <c r="C37" s="106"/>
      <c r="D37" s="106"/>
      <c r="E37" s="106"/>
      <c r="F37" s="106"/>
      <c r="G37" s="106"/>
      <c r="H37" s="129"/>
      <c r="I37" s="129"/>
      <c r="J37" s="129"/>
      <c r="K37" s="129"/>
      <c r="L37" s="129"/>
      <c r="M37" s="129"/>
      <c r="N37" s="129"/>
      <c r="O37" s="35"/>
      <c r="R37" s="78"/>
    </row>
    <row r="38" spans="1:18">
      <c r="B38" s="7" t="s">
        <v>107</v>
      </c>
      <c r="C38" s="106"/>
      <c r="D38" s="106"/>
      <c r="E38" s="106"/>
      <c r="F38" s="106"/>
      <c r="G38" s="115">
        <v>30</v>
      </c>
      <c r="H38" s="132">
        <v>0.02</v>
      </c>
      <c r="I38" s="132">
        <v>0</v>
      </c>
      <c r="J38" s="132">
        <v>-2.3E-2</v>
      </c>
      <c r="K38" s="132">
        <v>0</v>
      </c>
      <c r="L38" s="132">
        <v>1.2999999999999999E-2</v>
      </c>
      <c r="M38" s="132"/>
      <c r="N38" s="132">
        <v>-2.3E-2</v>
      </c>
    </row>
    <row r="39" spans="1:18">
      <c r="C39" s="106"/>
      <c r="D39" s="106"/>
      <c r="E39" s="106"/>
      <c r="F39" s="106"/>
      <c r="G39" s="115"/>
      <c r="H39" s="132"/>
      <c r="I39" s="132"/>
      <c r="J39" s="132"/>
      <c r="K39" s="132"/>
      <c r="L39" s="132"/>
      <c r="M39" s="132"/>
      <c r="N39" s="132"/>
    </row>
    <row r="40" spans="1:18">
      <c r="A40" s="217" t="s">
        <v>37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7"/>
      <c r="L40" s="217"/>
      <c r="M40" s="217"/>
      <c r="N40" s="217"/>
    </row>
    <row r="42" spans="1:18">
      <c r="H42" s="141"/>
      <c r="J42" s="136"/>
      <c r="L42" s="136"/>
      <c r="N42" s="136"/>
    </row>
  </sheetData>
  <mergeCells count="4">
    <mergeCell ref="A3:N3"/>
    <mergeCell ref="A4:N4"/>
    <mergeCell ref="A5:N5"/>
    <mergeCell ref="A40:N40"/>
  </mergeCells>
  <printOptions horizontalCentered="1"/>
  <pageMargins left="0.59055118110236227" right="0.19685039370078741" top="0.59055118110236227" bottom="0.39370078740157483" header="0" footer="0"/>
  <pageSetup paperSize="9" scale="8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W30"/>
  <sheetViews>
    <sheetView view="pageBreakPreview" topLeftCell="A4" zoomScale="85" zoomScaleNormal="100" zoomScaleSheetLayoutView="85" workbookViewId="0">
      <selection activeCell="R25" sqref="R25"/>
    </sheetView>
  </sheetViews>
  <sheetFormatPr defaultColWidth="9.875" defaultRowHeight="21"/>
  <cols>
    <col min="1" max="1" width="29.125" style="1" customWidth="1"/>
    <col min="2" max="2" width="9.875" style="5" customWidth="1"/>
    <col min="3" max="3" width="1.25" style="5" customWidth="1"/>
    <col min="4" max="4" width="15" style="5" customWidth="1"/>
    <col min="5" max="5" width="1.25" style="5" customWidth="1"/>
    <col min="6" max="6" width="15" style="5" customWidth="1"/>
    <col min="7" max="7" width="1.25" style="5" customWidth="1"/>
    <col min="8" max="8" width="15" style="5" customWidth="1"/>
    <col min="9" max="9" width="1.25" style="5" customWidth="1"/>
    <col min="10" max="10" width="15" style="5" customWidth="1"/>
    <col min="11" max="11" width="1.25" style="5" customWidth="1"/>
    <col min="12" max="12" width="15" style="5" customWidth="1"/>
    <col min="13" max="13" width="1.25" style="5" customWidth="1"/>
    <col min="14" max="14" width="15" style="5" customWidth="1"/>
    <col min="15" max="15" width="1.25" style="5" customWidth="1"/>
    <col min="16" max="16" width="15" style="5" customWidth="1"/>
    <col min="17" max="17" width="1.25" style="5" customWidth="1"/>
    <col min="18" max="18" width="15" style="5" customWidth="1"/>
    <col min="19" max="19" width="1.75" style="1" customWidth="1"/>
    <col min="20" max="20" width="9.875" style="1"/>
    <col min="21" max="21" width="11.125" style="1" customWidth="1"/>
    <col min="22" max="250" width="9.875" style="1"/>
    <col min="251" max="251" width="38.25" style="1" customWidth="1"/>
    <col min="252" max="252" width="7.875" style="1" customWidth="1"/>
    <col min="253" max="253" width="0.5" style="1" customWidth="1"/>
    <col min="254" max="254" width="9.875" style="1" customWidth="1"/>
    <col min="255" max="255" width="1.125" style="1" customWidth="1"/>
    <col min="256" max="256" width="9.875" style="1" customWidth="1"/>
    <col min="257" max="257" width="1.125" style="1" customWidth="1"/>
    <col min="258" max="258" width="9.875" style="1" customWidth="1"/>
    <col min="259" max="259" width="1.125" style="1" customWidth="1"/>
    <col min="260" max="260" width="11.125" style="1" customWidth="1"/>
    <col min="261" max="261" width="1.125" style="1" customWidth="1"/>
    <col min="262" max="262" width="9.875" style="1" customWidth="1"/>
    <col min="263" max="263" width="1.125" style="1" customWidth="1"/>
    <col min="264" max="264" width="11.125" style="1" customWidth="1"/>
    <col min="265" max="265" width="1.125" style="1" customWidth="1"/>
    <col min="266" max="266" width="9.875" style="1" customWidth="1"/>
    <col min="267" max="267" width="1.25" style="1" customWidth="1"/>
    <col min="268" max="268" width="9.875" style="1" customWidth="1"/>
    <col min="269" max="269" width="1.125" style="1" customWidth="1"/>
    <col min="270" max="270" width="9.875" style="1" customWidth="1"/>
    <col min="271" max="271" width="1.125" style="1" customWidth="1"/>
    <col min="272" max="272" width="9" style="1" customWidth="1"/>
    <col min="273" max="273" width="1.125" style="1" customWidth="1"/>
    <col min="274" max="274" width="10.125" style="1" customWidth="1"/>
    <col min="275" max="506" width="9.875" style="1"/>
    <col min="507" max="507" width="38.25" style="1" customWidth="1"/>
    <col min="508" max="508" width="7.875" style="1" customWidth="1"/>
    <col min="509" max="509" width="0.5" style="1" customWidth="1"/>
    <col min="510" max="510" width="9.875" style="1" customWidth="1"/>
    <col min="511" max="511" width="1.125" style="1" customWidth="1"/>
    <col min="512" max="512" width="9.875" style="1" customWidth="1"/>
    <col min="513" max="513" width="1.125" style="1" customWidth="1"/>
    <col min="514" max="514" width="9.875" style="1" customWidth="1"/>
    <col min="515" max="515" width="1.125" style="1" customWidth="1"/>
    <col min="516" max="516" width="11.125" style="1" customWidth="1"/>
    <col min="517" max="517" width="1.125" style="1" customWidth="1"/>
    <col min="518" max="518" width="9.875" style="1" customWidth="1"/>
    <col min="519" max="519" width="1.125" style="1" customWidth="1"/>
    <col min="520" max="520" width="11.125" style="1" customWidth="1"/>
    <col min="521" max="521" width="1.125" style="1" customWidth="1"/>
    <col min="522" max="522" width="9.875" style="1" customWidth="1"/>
    <col min="523" max="523" width="1.25" style="1" customWidth="1"/>
    <col min="524" max="524" width="9.875" style="1" customWidth="1"/>
    <col min="525" max="525" width="1.125" style="1" customWidth="1"/>
    <col min="526" max="526" width="9.875" style="1" customWidth="1"/>
    <col min="527" max="527" width="1.125" style="1" customWidth="1"/>
    <col min="528" max="528" width="9" style="1" customWidth="1"/>
    <col min="529" max="529" width="1.125" style="1" customWidth="1"/>
    <col min="530" max="530" width="10.125" style="1" customWidth="1"/>
    <col min="531" max="762" width="9.875" style="1"/>
    <col min="763" max="763" width="38.25" style="1" customWidth="1"/>
    <col min="764" max="764" width="7.875" style="1" customWidth="1"/>
    <col min="765" max="765" width="0.5" style="1" customWidth="1"/>
    <col min="766" max="766" width="9.875" style="1" customWidth="1"/>
    <col min="767" max="767" width="1.125" style="1" customWidth="1"/>
    <col min="768" max="768" width="9.875" style="1" customWidth="1"/>
    <col min="769" max="769" width="1.125" style="1" customWidth="1"/>
    <col min="770" max="770" width="9.875" style="1" customWidth="1"/>
    <col min="771" max="771" width="1.125" style="1" customWidth="1"/>
    <col min="772" max="772" width="11.125" style="1" customWidth="1"/>
    <col min="773" max="773" width="1.125" style="1" customWidth="1"/>
    <col min="774" max="774" width="9.875" style="1" customWidth="1"/>
    <col min="775" max="775" width="1.125" style="1" customWidth="1"/>
    <col min="776" max="776" width="11.125" style="1" customWidth="1"/>
    <col min="777" max="777" width="1.125" style="1" customWidth="1"/>
    <col min="778" max="778" width="9.875" style="1" customWidth="1"/>
    <col min="779" max="779" width="1.25" style="1" customWidth="1"/>
    <col min="780" max="780" width="9.875" style="1" customWidth="1"/>
    <col min="781" max="781" width="1.125" style="1" customWidth="1"/>
    <col min="782" max="782" width="9.875" style="1" customWidth="1"/>
    <col min="783" max="783" width="1.125" style="1" customWidth="1"/>
    <col min="784" max="784" width="9" style="1" customWidth="1"/>
    <col min="785" max="785" width="1.125" style="1" customWidth="1"/>
    <col min="786" max="786" width="10.125" style="1" customWidth="1"/>
    <col min="787" max="1018" width="9.875" style="1"/>
    <col min="1019" max="1019" width="38.25" style="1" customWidth="1"/>
    <col min="1020" max="1020" width="7.875" style="1" customWidth="1"/>
    <col min="1021" max="1021" width="0.5" style="1" customWidth="1"/>
    <col min="1022" max="1022" width="9.875" style="1" customWidth="1"/>
    <col min="1023" max="1023" width="1.125" style="1" customWidth="1"/>
    <col min="1024" max="1024" width="9.875" style="1" customWidth="1"/>
    <col min="1025" max="1025" width="1.125" style="1" customWidth="1"/>
    <col min="1026" max="1026" width="9.875" style="1" customWidth="1"/>
    <col min="1027" max="1027" width="1.125" style="1" customWidth="1"/>
    <col min="1028" max="1028" width="11.125" style="1" customWidth="1"/>
    <col min="1029" max="1029" width="1.125" style="1" customWidth="1"/>
    <col min="1030" max="1030" width="9.875" style="1" customWidth="1"/>
    <col min="1031" max="1031" width="1.125" style="1" customWidth="1"/>
    <col min="1032" max="1032" width="11.125" style="1" customWidth="1"/>
    <col min="1033" max="1033" width="1.125" style="1" customWidth="1"/>
    <col min="1034" max="1034" width="9.875" style="1" customWidth="1"/>
    <col min="1035" max="1035" width="1.25" style="1" customWidth="1"/>
    <col min="1036" max="1036" width="9.875" style="1" customWidth="1"/>
    <col min="1037" max="1037" width="1.125" style="1" customWidth="1"/>
    <col min="1038" max="1038" width="9.875" style="1" customWidth="1"/>
    <col min="1039" max="1039" width="1.125" style="1" customWidth="1"/>
    <col min="1040" max="1040" width="9" style="1" customWidth="1"/>
    <col min="1041" max="1041" width="1.125" style="1" customWidth="1"/>
    <col min="1042" max="1042" width="10.125" style="1" customWidth="1"/>
    <col min="1043" max="1274" width="9.875" style="1"/>
    <col min="1275" max="1275" width="38.25" style="1" customWidth="1"/>
    <col min="1276" max="1276" width="7.875" style="1" customWidth="1"/>
    <col min="1277" max="1277" width="0.5" style="1" customWidth="1"/>
    <col min="1278" max="1278" width="9.875" style="1" customWidth="1"/>
    <col min="1279" max="1279" width="1.125" style="1" customWidth="1"/>
    <col min="1280" max="1280" width="9.875" style="1" customWidth="1"/>
    <col min="1281" max="1281" width="1.125" style="1" customWidth="1"/>
    <col min="1282" max="1282" width="9.875" style="1" customWidth="1"/>
    <col min="1283" max="1283" width="1.125" style="1" customWidth="1"/>
    <col min="1284" max="1284" width="11.125" style="1" customWidth="1"/>
    <col min="1285" max="1285" width="1.125" style="1" customWidth="1"/>
    <col min="1286" max="1286" width="9.875" style="1" customWidth="1"/>
    <col min="1287" max="1287" width="1.125" style="1" customWidth="1"/>
    <col min="1288" max="1288" width="11.125" style="1" customWidth="1"/>
    <col min="1289" max="1289" width="1.125" style="1" customWidth="1"/>
    <col min="1290" max="1290" width="9.875" style="1" customWidth="1"/>
    <col min="1291" max="1291" width="1.25" style="1" customWidth="1"/>
    <col min="1292" max="1292" width="9.875" style="1" customWidth="1"/>
    <col min="1293" max="1293" width="1.125" style="1" customWidth="1"/>
    <col min="1294" max="1294" width="9.875" style="1" customWidth="1"/>
    <col min="1295" max="1295" width="1.125" style="1" customWidth="1"/>
    <col min="1296" max="1296" width="9" style="1" customWidth="1"/>
    <col min="1297" max="1297" width="1.125" style="1" customWidth="1"/>
    <col min="1298" max="1298" width="10.125" style="1" customWidth="1"/>
    <col min="1299" max="1530" width="9.875" style="1"/>
    <col min="1531" max="1531" width="38.25" style="1" customWidth="1"/>
    <col min="1532" max="1532" width="7.875" style="1" customWidth="1"/>
    <col min="1533" max="1533" width="0.5" style="1" customWidth="1"/>
    <col min="1534" max="1534" width="9.875" style="1" customWidth="1"/>
    <col min="1535" max="1535" width="1.125" style="1" customWidth="1"/>
    <col min="1536" max="1536" width="9.875" style="1" customWidth="1"/>
    <col min="1537" max="1537" width="1.125" style="1" customWidth="1"/>
    <col min="1538" max="1538" width="9.875" style="1" customWidth="1"/>
    <col min="1539" max="1539" width="1.125" style="1" customWidth="1"/>
    <col min="1540" max="1540" width="11.125" style="1" customWidth="1"/>
    <col min="1541" max="1541" width="1.125" style="1" customWidth="1"/>
    <col min="1542" max="1542" width="9.875" style="1" customWidth="1"/>
    <col min="1543" max="1543" width="1.125" style="1" customWidth="1"/>
    <col min="1544" max="1544" width="11.125" style="1" customWidth="1"/>
    <col min="1545" max="1545" width="1.125" style="1" customWidth="1"/>
    <col min="1546" max="1546" width="9.875" style="1" customWidth="1"/>
    <col min="1547" max="1547" width="1.25" style="1" customWidth="1"/>
    <col min="1548" max="1548" width="9.875" style="1" customWidth="1"/>
    <col min="1549" max="1549" width="1.125" style="1" customWidth="1"/>
    <col min="1550" max="1550" width="9.875" style="1" customWidth="1"/>
    <col min="1551" max="1551" width="1.125" style="1" customWidth="1"/>
    <col min="1552" max="1552" width="9" style="1" customWidth="1"/>
    <col min="1553" max="1553" width="1.125" style="1" customWidth="1"/>
    <col min="1554" max="1554" width="10.125" style="1" customWidth="1"/>
    <col min="1555" max="1786" width="9.875" style="1"/>
    <col min="1787" max="1787" width="38.25" style="1" customWidth="1"/>
    <col min="1788" max="1788" width="7.875" style="1" customWidth="1"/>
    <col min="1789" max="1789" width="0.5" style="1" customWidth="1"/>
    <col min="1790" max="1790" width="9.875" style="1" customWidth="1"/>
    <col min="1791" max="1791" width="1.125" style="1" customWidth="1"/>
    <col min="1792" max="1792" width="9.875" style="1" customWidth="1"/>
    <col min="1793" max="1793" width="1.125" style="1" customWidth="1"/>
    <col min="1794" max="1794" width="9.875" style="1" customWidth="1"/>
    <col min="1795" max="1795" width="1.125" style="1" customWidth="1"/>
    <col min="1796" max="1796" width="11.125" style="1" customWidth="1"/>
    <col min="1797" max="1797" width="1.125" style="1" customWidth="1"/>
    <col min="1798" max="1798" width="9.875" style="1" customWidth="1"/>
    <col min="1799" max="1799" width="1.125" style="1" customWidth="1"/>
    <col min="1800" max="1800" width="11.125" style="1" customWidth="1"/>
    <col min="1801" max="1801" width="1.125" style="1" customWidth="1"/>
    <col min="1802" max="1802" width="9.875" style="1" customWidth="1"/>
    <col min="1803" max="1803" width="1.25" style="1" customWidth="1"/>
    <col min="1804" max="1804" width="9.875" style="1" customWidth="1"/>
    <col min="1805" max="1805" width="1.125" style="1" customWidth="1"/>
    <col min="1806" max="1806" width="9.875" style="1" customWidth="1"/>
    <col min="1807" max="1807" width="1.125" style="1" customWidth="1"/>
    <col min="1808" max="1808" width="9" style="1" customWidth="1"/>
    <col min="1809" max="1809" width="1.125" style="1" customWidth="1"/>
    <col min="1810" max="1810" width="10.125" style="1" customWidth="1"/>
    <col min="1811" max="2042" width="9.875" style="1"/>
    <col min="2043" max="2043" width="38.25" style="1" customWidth="1"/>
    <col min="2044" max="2044" width="7.875" style="1" customWidth="1"/>
    <col min="2045" max="2045" width="0.5" style="1" customWidth="1"/>
    <col min="2046" max="2046" width="9.875" style="1" customWidth="1"/>
    <col min="2047" max="2047" width="1.125" style="1" customWidth="1"/>
    <col min="2048" max="2048" width="9.875" style="1" customWidth="1"/>
    <col min="2049" max="2049" width="1.125" style="1" customWidth="1"/>
    <col min="2050" max="2050" width="9.875" style="1" customWidth="1"/>
    <col min="2051" max="2051" width="1.125" style="1" customWidth="1"/>
    <col min="2052" max="2052" width="11.125" style="1" customWidth="1"/>
    <col min="2053" max="2053" width="1.125" style="1" customWidth="1"/>
    <col min="2054" max="2054" width="9.875" style="1" customWidth="1"/>
    <col min="2055" max="2055" width="1.125" style="1" customWidth="1"/>
    <col min="2056" max="2056" width="11.125" style="1" customWidth="1"/>
    <col min="2057" max="2057" width="1.125" style="1" customWidth="1"/>
    <col min="2058" max="2058" width="9.875" style="1" customWidth="1"/>
    <col min="2059" max="2059" width="1.25" style="1" customWidth="1"/>
    <col min="2060" max="2060" width="9.875" style="1" customWidth="1"/>
    <col min="2061" max="2061" width="1.125" style="1" customWidth="1"/>
    <col min="2062" max="2062" width="9.875" style="1" customWidth="1"/>
    <col min="2063" max="2063" width="1.125" style="1" customWidth="1"/>
    <col min="2064" max="2064" width="9" style="1" customWidth="1"/>
    <col min="2065" max="2065" width="1.125" style="1" customWidth="1"/>
    <col min="2066" max="2066" width="10.125" style="1" customWidth="1"/>
    <col min="2067" max="2298" width="9.875" style="1"/>
    <col min="2299" max="2299" width="38.25" style="1" customWidth="1"/>
    <col min="2300" max="2300" width="7.875" style="1" customWidth="1"/>
    <col min="2301" max="2301" width="0.5" style="1" customWidth="1"/>
    <col min="2302" max="2302" width="9.875" style="1" customWidth="1"/>
    <col min="2303" max="2303" width="1.125" style="1" customWidth="1"/>
    <col min="2304" max="2304" width="9.875" style="1" customWidth="1"/>
    <col min="2305" max="2305" width="1.125" style="1" customWidth="1"/>
    <col min="2306" max="2306" width="9.875" style="1" customWidth="1"/>
    <col min="2307" max="2307" width="1.125" style="1" customWidth="1"/>
    <col min="2308" max="2308" width="11.125" style="1" customWidth="1"/>
    <col min="2309" max="2309" width="1.125" style="1" customWidth="1"/>
    <col min="2310" max="2310" width="9.875" style="1" customWidth="1"/>
    <col min="2311" max="2311" width="1.125" style="1" customWidth="1"/>
    <col min="2312" max="2312" width="11.125" style="1" customWidth="1"/>
    <col min="2313" max="2313" width="1.125" style="1" customWidth="1"/>
    <col min="2314" max="2314" width="9.875" style="1" customWidth="1"/>
    <col min="2315" max="2315" width="1.25" style="1" customWidth="1"/>
    <col min="2316" max="2316" width="9.875" style="1" customWidth="1"/>
    <col min="2317" max="2317" width="1.125" style="1" customWidth="1"/>
    <col min="2318" max="2318" width="9.875" style="1" customWidth="1"/>
    <col min="2319" max="2319" width="1.125" style="1" customWidth="1"/>
    <col min="2320" max="2320" width="9" style="1" customWidth="1"/>
    <col min="2321" max="2321" width="1.125" style="1" customWidth="1"/>
    <col min="2322" max="2322" width="10.125" style="1" customWidth="1"/>
    <col min="2323" max="2554" width="9.875" style="1"/>
    <col min="2555" max="2555" width="38.25" style="1" customWidth="1"/>
    <col min="2556" max="2556" width="7.875" style="1" customWidth="1"/>
    <col min="2557" max="2557" width="0.5" style="1" customWidth="1"/>
    <col min="2558" max="2558" width="9.875" style="1" customWidth="1"/>
    <col min="2559" max="2559" width="1.125" style="1" customWidth="1"/>
    <col min="2560" max="2560" width="9.875" style="1" customWidth="1"/>
    <col min="2561" max="2561" width="1.125" style="1" customWidth="1"/>
    <col min="2562" max="2562" width="9.875" style="1" customWidth="1"/>
    <col min="2563" max="2563" width="1.125" style="1" customWidth="1"/>
    <col min="2564" max="2564" width="11.125" style="1" customWidth="1"/>
    <col min="2565" max="2565" width="1.125" style="1" customWidth="1"/>
    <col min="2566" max="2566" width="9.875" style="1" customWidth="1"/>
    <col min="2567" max="2567" width="1.125" style="1" customWidth="1"/>
    <col min="2568" max="2568" width="11.125" style="1" customWidth="1"/>
    <col min="2569" max="2569" width="1.125" style="1" customWidth="1"/>
    <col min="2570" max="2570" width="9.875" style="1" customWidth="1"/>
    <col min="2571" max="2571" width="1.25" style="1" customWidth="1"/>
    <col min="2572" max="2572" width="9.875" style="1" customWidth="1"/>
    <col min="2573" max="2573" width="1.125" style="1" customWidth="1"/>
    <col min="2574" max="2574" width="9.875" style="1" customWidth="1"/>
    <col min="2575" max="2575" width="1.125" style="1" customWidth="1"/>
    <col min="2576" max="2576" width="9" style="1" customWidth="1"/>
    <col min="2577" max="2577" width="1.125" style="1" customWidth="1"/>
    <col min="2578" max="2578" width="10.125" style="1" customWidth="1"/>
    <col min="2579" max="2810" width="9.875" style="1"/>
    <col min="2811" max="2811" width="38.25" style="1" customWidth="1"/>
    <col min="2812" max="2812" width="7.875" style="1" customWidth="1"/>
    <col min="2813" max="2813" width="0.5" style="1" customWidth="1"/>
    <col min="2814" max="2814" width="9.875" style="1" customWidth="1"/>
    <col min="2815" max="2815" width="1.125" style="1" customWidth="1"/>
    <col min="2816" max="2816" width="9.875" style="1" customWidth="1"/>
    <col min="2817" max="2817" width="1.125" style="1" customWidth="1"/>
    <col min="2818" max="2818" width="9.875" style="1" customWidth="1"/>
    <col min="2819" max="2819" width="1.125" style="1" customWidth="1"/>
    <col min="2820" max="2820" width="11.125" style="1" customWidth="1"/>
    <col min="2821" max="2821" width="1.125" style="1" customWidth="1"/>
    <col min="2822" max="2822" width="9.875" style="1" customWidth="1"/>
    <col min="2823" max="2823" width="1.125" style="1" customWidth="1"/>
    <col min="2824" max="2824" width="11.125" style="1" customWidth="1"/>
    <col min="2825" max="2825" width="1.125" style="1" customWidth="1"/>
    <col min="2826" max="2826" width="9.875" style="1" customWidth="1"/>
    <col min="2827" max="2827" width="1.25" style="1" customWidth="1"/>
    <col min="2828" max="2828" width="9.875" style="1" customWidth="1"/>
    <col min="2829" max="2829" width="1.125" style="1" customWidth="1"/>
    <col min="2830" max="2830" width="9.875" style="1" customWidth="1"/>
    <col min="2831" max="2831" width="1.125" style="1" customWidth="1"/>
    <col min="2832" max="2832" width="9" style="1" customWidth="1"/>
    <col min="2833" max="2833" width="1.125" style="1" customWidth="1"/>
    <col min="2834" max="2834" width="10.125" style="1" customWidth="1"/>
    <col min="2835" max="3066" width="9.875" style="1"/>
    <col min="3067" max="3067" width="38.25" style="1" customWidth="1"/>
    <col min="3068" max="3068" width="7.875" style="1" customWidth="1"/>
    <col min="3069" max="3069" width="0.5" style="1" customWidth="1"/>
    <col min="3070" max="3070" width="9.875" style="1" customWidth="1"/>
    <col min="3071" max="3071" width="1.125" style="1" customWidth="1"/>
    <col min="3072" max="3072" width="9.875" style="1" customWidth="1"/>
    <col min="3073" max="3073" width="1.125" style="1" customWidth="1"/>
    <col min="3074" max="3074" width="9.875" style="1" customWidth="1"/>
    <col min="3075" max="3075" width="1.125" style="1" customWidth="1"/>
    <col min="3076" max="3076" width="11.125" style="1" customWidth="1"/>
    <col min="3077" max="3077" width="1.125" style="1" customWidth="1"/>
    <col min="3078" max="3078" width="9.875" style="1" customWidth="1"/>
    <col min="3079" max="3079" width="1.125" style="1" customWidth="1"/>
    <col min="3080" max="3080" width="11.125" style="1" customWidth="1"/>
    <col min="3081" max="3081" width="1.125" style="1" customWidth="1"/>
    <col min="3082" max="3082" width="9.875" style="1" customWidth="1"/>
    <col min="3083" max="3083" width="1.25" style="1" customWidth="1"/>
    <col min="3084" max="3084" width="9.875" style="1" customWidth="1"/>
    <col min="3085" max="3085" width="1.125" style="1" customWidth="1"/>
    <col min="3086" max="3086" width="9.875" style="1" customWidth="1"/>
    <col min="3087" max="3087" width="1.125" style="1" customWidth="1"/>
    <col min="3088" max="3088" width="9" style="1" customWidth="1"/>
    <col min="3089" max="3089" width="1.125" style="1" customWidth="1"/>
    <col min="3090" max="3090" width="10.125" style="1" customWidth="1"/>
    <col min="3091" max="3322" width="9.875" style="1"/>
    <col min="3323" max="3323" width="38.25" style="1" customWidth="1"/>
    <col min="3324" max="3324" width="7.875" style="1" customWidth="1"/>
    <col min="3325" max="3325" width="0.5" style="1" customWidth="1"/>
    <col min="3326" max="3326" width="9.875" style="1" customWidth="1"/>
    <col min="3327" max="3327" width="1.125" style="1" customWidth="1"/>
    <col min="3328" max="3328" width="9.875" style="1" customWidth="1"/>
    <col min="3329" max="3329" width="1.125" style="1" customWidth="1"/>
    <col min="3330" max="3330" width="9.875" style="1" customWidth="1"/>
    <col min="3331" max="3331" width="1.125" style="1" customWidth="1"/>
    <col min="3332" max="3332" width="11.125" style="1" customWidth="1"/>
    <col min="3333" max="3333" width="1.125" style="1" customWidth="1"/>
    <col min="3334" max="3334" width="9.875" style="1" customWidth="1"/>
    <col min="3335" max="3335" width="1.125" style="1" customWidth="1"/>
    <col min="3336" max="3336" width="11.125" style="1" customWidth="1"/>
    <col min="3337" max="3337" width="1.125" style="1" customWidth="1"/>
    <col min="3338" max="3338" width="9.875" style="1" customWidth="1"/>
    <col min="3339" max="3339" width="1.25" style="1" customWidth="1"/>
    <col min="3340" max="3340" width="9.875" style="1" customWidth="1"/>
    <col min="3341" max="3341" width="1.125" style="1" customWidth="1"/>
    <col min="3342" max="3342" width="9.875" style="1" customWidth="1"/>
    <col min="3343" max="3343" width="1.125" style="1" customWidth="1"/>
    <col min="3344" max="3344" width="9" style="1" customWidth="1"/>
    <col min="3345" max="3345" width="1.125" style="1" customWidth="1"/>
    <col min="3346" max="3346" width="10.125" style="1" customWidth="1"/>
    <col min="3347" max="3578" width="9.875" style="1"/>
    <col min="3579" max="3579" width="38.25" style="1" customWidth="1"/>
    <col min="3580" max="3580" width="7.875" style="1" customWidth="1"/>
    <col min="3581" max="3581" width="0.5" style="1" customWidth="1"/>
    <col min="3582" max="3582" width="9.875" style="1" customWidth="1"/>
    <col min="3583" max="3583" width="1.125" style="1" customWidth="1"/>
    <col min="3584" max="3584" width="9.875" style="1" customWidth="1"/>
    <col min="3585" max="3585" width="1.125" style="1" customWidth="1"/>
    <col min="3586" max="3586" width="9.875" style="1" customWidth="1"/>
    <col min="3587" max="3587" width="1.125" style="1" customWidth="1"/>
    <col min="3588" max="3588" width="11.125" style="1" customWidth="1"/>
    <col min="3589" max="3589" width="1.125" style="1" customWidth="1"/>
    <col min="3590" max="3590" width="9.875" style="1" customWidth="1"/>
    <col min="3591" max="3591" width="1.125" style="1" customWidth="1"/>
    <col min="3592" max="3592" width="11.125" style="1" customWidth="1"/>
    <col min="3593" max="3593" width="1.125" style="1" customWidth="1"/>
    <col min="3594" max="3594" width="9.875" style="1" customWidth="1"/>
    <col min="3595" max="3595" width="1.25" style="1" customWidth="1"/>
    <col min="3596" max="3596" width="9.875" style="1" customWidth="1"/>
    <col min="3597" max="3597" width="1.125" style="1" customWidth="1"/>
    <col min="3598" max="3598" width="9.875" style="1" customWidth="1"/>
    <col min="3599" max="3599" width="1.125" style="1" customWidth="1"/>
    <col min="3600" max="3600" width="9" style="1" customWidth="1"/>
    <col min="3601" max="3601" width="1.125" style="1" customWidth="1"/>
    <col min="3602" max="3602" width="10.125" style="1" customWidth="1"/>
    <col min="3603" max="3834" width="9.875" style="1"/>
    <col min="3835" max="3835" width="38.25" style="1" customWidth="1"/>
    <col min="3836" max="3836" width="7.875" style="1" customWidth="1"/>
    <col min="3837" max="3837" width="0.5" style="1" customWidth="1"/>
    <col min="3838" max="3838" width="9.875" style="1" customWidth="1"/>
    <col min="3839" max="3839" width="1.125" style="1" customWidth="1"/>
    <col min="3840" max="3840" width="9.875" style="1" customWidth="1"/>
    <col min="3841" max="3841" width="1.125" style="1" customWidth="1"/>
    <col min="3842" max="3842" width="9.875" style="1" customWidth="1"/>
    <col min="3843" max="3843" width="1.125" style="1" customWidth="1"/>
    <col min="3844" max="3844" width="11.125" style="1" customWidth="1"/>
    <col min="3845" max="3845" width="1.125" style="1" customWidth="1"/>
    <col min="3846" max="3846" width="9.875" style="1" customWidth="1"/>
    <col min="3847" max="3847" width="1.125" style="1" customWidth="1"/>
    <col min="3848" max="3848" width="11.125" style="1" customWidth="1"/>
    <col min="3849" max="3849" width="1.125" style="1" customWidth="1"/>
    <col min="3850" max="3850" width="9.875" style="1" customWidth="1"/>
    <col min="3851" max="3851" width="1.25" style="1" customWidth="1"/>
    <col min="3852" max="3852" width="9.875" style="1" customWidth="1"/>
    <col min="3853" max="3853" width="1.125" style="1" customWidth="1"/>
    <col min="3854" max="3854" width="9.875" style="1" customWidth="1"/>
    <col min="3855" max="3855" width="1.125" style="1" customWidth="1"/>
    <col min="3856" max="3856" width="9" style="1" customWidth="1"/>
    <col min="3857" max="3857" width="1.125" style="1" customWidth="1"/>
    <col min="3858" max="3858" width="10.125" style="1" customWidth="1"/>
    <col min="3859" max="4090" width="9.875" style="1"/>
    <col min="4091" max="4091" width="38.25" style="1" customWidth="1"/>
    <col min="4092" max="4092" width="7.875" style="1" customWidth="1"/>
    <col min="4093" max="4093" width="0.5" style="1" customWidth="1"/>
    <col min="4094" max="4094" width="9.875" style="1" customWidth="1"/>
    <col min="4095" max="4095" width="1.125" style="1" customWidth="1"/>
    <col min="4096" max="4096" width="9.875" style="1" customWidth="1"/>
    <col min="4097" max="4097" width="1.125" style="1" customWidth="1"/>
    <col min="4098" max="4098" width="9.875" style="1" customWidth="1"/>
    <col min="4099" max="4099" width="1.125" style="1" customWidth="1"/>
    <col min="4100" max="4100" width="11.125" style="1" customWidth="1"/>
    <col min="4101" max="4101" width="1.125" style="1" customWidth="1"/>
    <col min="4102" max="4102" width="9.875" style="1" customWidth="1"/>
    <col min="4103" max="4103" width="1.125" style="1" customWidth="1"/>
    <col min="4104" max="4104" width="11.125" style="1" customWidth="1"/>
    <col min="4105" max="4105" width="1.125" style="1" customWidth="1"/>
    <col min="4106" max="4106" width="9.875" style="1" customWidth="1"/>
    <col min="4107" max="4107" width="1.25" style="1" customWidth="1"/>
    <col min="4108" max="4108" width="9.875" style="1" customWidth="1"/>
    <col min="4109" max="4109" width="1.125" style="1" customWidth="1"/>
    <col min="4110" max="4110" width="9.875" style="1" customWidth="1"/>
    <col min="4111" max="4111" width="1.125" style="1" customWidth="1"/>
    <col min="4112" max="4112" width="9" style="1" customWidth="1"/>
    <col min="4113" max="4113" width="1.125" style="1" customWidth="1"/>
    <col min="4114" max="4114" width="10.125" style="1" customWidth="1"/>
    <col min="4115" max="4346" width="9.875" style="1"/>
    <col min="4347" max="4347" width="38.25" style="1" customWidth="1"/>
    <col min="4348" max="4348" width="7.875" style="1" customWidth="1"/>
    <col min="4349" max="4349" width="0.5" style="1" customWidth="1"/>
    <col min="4350" max="4350" width="9.875" style="1" customWidth="1"/>
    <col min="4351" max="4351" width="1.125" style="1" customWidth="1"/>
    <col min="4352" max="4352" width="9.875" style="1" customWidth="1"/>
    <col min="4353" max="4353" width="1.125" style="1" customWidth="1"/>
    <col min="4354" max="4354" width="9.875" style="1" customWidth="1"/>
    <col min="4355" max="4355" width="1.125" style="1" customWidth="1"/>
    <col min="4356" max="4356" width="11.125" style="1" customWidth="1"/>
    <col min="4357" max="4357" width="1.125" style="1" customWidth="1"/>
    <col min="4358" max="4358" width="9.875" style="1" customWidth="1"/>
    <col min="4359" max="4359" width="1.125" style="1" customWidth="1"/>
    <col min="4360" max="4360" width="11.125" style="1" customWidth="1"/>
    <col min="4361" max="4361" width="1.125" style="1" customWidth="1"/>
    <col min="4362" max="4362" width="9.875" style="1" customWidth="1"/>
    <col min="4363" max="4363" width="1.25" style="1" customWidth="1"/>
    <col min="4364" max="4364" width="9.875" style="1" customWidth="1"/>
    <col min="4365" max="4365" width="1.125" style="1" customWidth="1"/>
    <col min="4366" max="4366" width="9.875" style="1" customWidth="1"/>
    <col min="4367" max="4367" width="1.125" style="1" customWidth="1"/>
    <col min="4368" max="4368" width="9" style="1" customWidth="1"/>
    <col min="4369" max="4369" width="1.125" style="1" customWidth="1"/>
    <col min="4370" max="4370" width="10.125" style="1" customWidth="1"/>
    <col min="4371" max="4602" width="9.875" style="1"/>
    <col min="4603" max="4603" width="38.25" style="1" customWidth="1"/>
    <col min="4604" max="4604" width="7.875" style="1" customWidth="1"/>
    <col min="4605" max="4605" width="0.5" style="1" customWidth="1"/>
    <col min="4606" max="4606" width="9.875" style="1" customWidth="1"/>
    <col min="4607" max="4607" width="1.125" style="1" customWidth="1"/>
    <col min="4608" max="4608" width="9.875" style="1" customWidth="1"/>
    <col min="4609" max="4609" width="1.125" style="1" customWidth="1"/>
    <col min="4610" max="4610" width="9.875" style="1" customWidth="1"/>
    <col min="4611" max="4611" width="1.125" style="1" customWidth="1"/>
    <col min="4612" max="4612" width="11.125" style="1" customWidth="1"/>
    <col min="4613" max="4613" width="1.125" style="1" customWidth="1"/>
    <col min="4614" max="4614" width="9.875" style="1" customWidth="1"/>
    <col min="4615" max="4615" width="1.125" style="1" customWidth="1"/>
    <col min="4616" max="4616" width="11.125" style="1" customWidth="1"/>
    <col min="4617" max="4617" width="1.125" style="1" customWidth="1"/>
    <col min="4618" max="4618" width="9.875" style="1" customWidth="1"/>
    <col min="4619" max="4619" width="1.25" style="1" customWidth="1"/>
    <col min="4620" max="4620" width="9.875" style="1" customWidth="1"/>
    <col min="4621" max="4621" width="1.125" style="1" customWidth="1"/>
    <col min="4622" max="4622" width="9.875" style="1" customWidth="1"/>
    <col min="4623" max="4623" width="1.125" style="1" customWidth="1"/>
    <col min="4624" max="4624" width="9" style="1" customWidth="1"/>
    <col min="4625" max="4625" width="1.125" style="1" customWidth="1"/>
    <col min="4626" max="4626" width="10.125" style="1" customWidth="1"/>
    <col min="4627" max="4858" width="9.875" style="1"/>
    <col min="4859" max="4859" width="38.25" style="1" customWidth="1"/>
    <col min="4860" max="4860" width="7.875" style="1" customWidth="1"/>
    <col min="4861" max="4861" width="0.5" style="1" customWidth="1"/>
    <col min="4862" max="4862" width="9.875" style="1" customWidth="1"/>
    <col min="4863" max="4863" width="1.125" style="1" customWidth="1"/>
    <col min="4864" max="4864" width="9.875" style="1" customWidth="1"/>
    <col min="4865" max="4865" width="1.125" style="1" customWidth="1"/>
    <col min="4866" max="4866" width="9.875" style="1" customWidth="1"/>
    <col min="4867" max="4867" width="1.125" style="1" customWidth="1"/>
    <col min="4868" max="4868" width="11.125" style="1" customWidth="1"/>
    <col min="4869" max="4869" width="1.125" style="1" customWidth="1"/>
    <col min="4870" max="4870" width="9.875" style="1" customWidth="1"/>
    <col min="4871" max="4871" width="1.125" style="1" customWidth="1"/>
    <col min="4872" max="4872" width="11.125" style="1" customWidth="1"/>
    <col min="4873" max="4873" width="1.125" style="1" customWidth="1"/>
    <col min="4874" max="4874" width="9.875" style="1" customWidth="1"/>
    <col min="4875" max="4875" width="1.25" style="1" customWidth="1"/>
    <col min="4876" max="4876" width="9.875" style="1" customWidth="1"/>
    <col min="4877" max="4877" width="1.125" style="1" customWidth="1"/>
    <col min="4878" max="4878" width="9.875" style="1" customWidth="1"/>
    <col min="4879" max="4879" width="1.125" style="1" customWidth="1"/>
    <col min="4880" max="4880" width="9" style="1" customWidth="1"/>
    <col min="4881" max="4881" width="1.125" style="1" customWidth="1"/>
    <col min="4882" max="4882" width="10.125" style="1" customWidth="1"/>
    <col min="4883" max="5114" width="9.875" style="1"/>
    <col min="5115" max="5115" width="38.25" style="1" customWidth="1"/>
    <col min="5116" max="5116" width="7.875" style="1" customWidth="1"/>
    <col min="5117" max="5117" width="0.5" style="1" customWidth="1"/>
    <col min="5118" max="5118" width="9.875" style="1" customWidth="1"/>
    <col min="5119" max="5119" width="1.125" style="1" customWidth="1"/>
    <col min="5120" max="5120" width="9.875" style="1" customWidth="1"/>
    <col min="5121" max="5121" width="1.125" style="1" customWidth="1"/>
    <col min="5122" max="5122" width="9.875" style="1" customWidth="1"/>
    <col min="5123" max="5123" width="1.125" style="1" customWidth="1"/>
    <col min="5124" max="5124" width="11.125" style="1" customWidth="1"/>
    <col min="5125" max="5125" width="1.125" style="1" customWidth="1"/>
    <col min="5126" max="5126" width="9.875" style="1" customWidth="1"/>
    <col min="5127" max="5127" width="1.125" style="1" customWidth="1"/>
    <col min="5128" max="5128" width="11.125" style="1" customWidth="1"/>
    <col min="5129" max="5129" width="1.125" style="1" customWidth="1"/>
    <col min="5130" max="5130" width="9.875" style="1" customWidth="1"/>
    <col min="5131" max="5131" width="1.25" style="1" customWidth="1"/>
    <col min="5132" max="5132" width="9.875" style="1" customWidth="1"/>
    <col min="5133" max="5133" width="1.125" style="1" customWidth="1"/>
    <col min="5134" max="5134" width="9.875" style="1" customWidth="1"/>
    <col min="5135" max="5135" width="1.125" style="1" customWidth="1"/>
    <col min="5136" max="5136" width="9" style="1" customWidth="1"/>
    <col min="5137" max="5137" width="1.125" style="1" customWidth="1"/>
    <col min="5138" max="5138" width="10.125" style="1" customWidth="1"/>
    <col min="5139" max="5370" width="9.875" style="1"/>
    <col min="5371" max="5371" width="38.25" style="1" customWidth="1"/>
    <col min="5372" max="5372" width="7.875" style="1" customWidth="1"/>
    <col min="5373" max="5373" width="0.5" style="1" customWidth="1"/>
    <col min="5374" max="5374" width="9.875" style="1" customWidth="1"/>
    <col min="5375" max="5375" width="1.125" style="1" customWidth="1"/>
    <col min="5376" max="5376" width="9.875" style="1" customWidth="1"/>
    <col min="5377" max="5377" width="1.125" style="1" customWidth="1"/>
    <col min="5378" max="5378" width="9.875" style="1" customWidth="1"/>
    <col min="5379" max="5379" width="1.125" style="1" customWidth="1"/>
    <col min="5380" max="5380" width="11.125" style="1" customWidth="1"/>
    <col min="5381" max="5381" width="1.125" style="1" customWidth="1"/>
    <col min="5382" max="5382" width="9.875" style="1" customWidth="1"/>
    <col min="5383" max="5383" width="1.125" style="1" customWidth="1"/>
    <col min="5384" max="5384" width="11.125" style="1" customWidth="1"/>
    <col min="5385" max="5385" width="1.125" style="1" customWidth="1"/>
    <col min="5386" max="5386" width="9.875" style="1" customWidth="1"/>
    <col min="5387" max="5387" width="1.25" style="1" customWidth="1"/>
    <col min="5388" max="5388" width="9.875" style="1" customWidth="1"/>
    <col min="5389" max="5389" width="1.125" style="1" customWidth="1"/>
    <col min="5390" max="5390" width="9.875" style="1" customWidth="1"/>
    <col min="5391" max="5391" width="1.125" style="1" customWidth="1"/>
    <col min="5392" max="5392" width="9" style="1" customWidth="1"/>
    <col min="5393" max="5393" width="1.125" style="1" customWidth="1"/>
    <col min="5394" max="5394" width="10.125" style="1" customWidth="1"/>
    <col min="5395" max="5626" width="9.875" style="1"/>
    <col min="5627" max="5627" width="38.25" style="1" customWidth="1"/>
    <col min="5628" max="5628" width="7.875" style="1" customWidth="1"/>
    <col min="5629" max="5629" width="0.5" style="1" customWidth="1"/>
    <col min="5630" max="5630" width="9.875" style="1" customWidth="1"/>
    <col min="5631" max="5631" width="1.125" style="1" customWidth="1"/>
    <col min="5632" max="5632" width="9.875" style="1" customWidth="1"/>
    <col min="5633" max="5633" width="1.125" style="1" customWidth="1"/>
    <col min="5634" max="5634" width="9.875" style="1" customWidth="1"/>
    <col min="5635" max="5635" width="1.125" style="1" customWidth="1"/>
    <col min="5636" max="5636" width="11.125" style="1" customWidth="1"/>
    <col min="5637" max="5637" width="1.125" style="1" customWidth="1"/>
    <col min="5638" max="5638" width="9.875" style="1" customWidth="1"/>
    <col min="5639" max="5639" width="1.125" style="1" customWidth="1"/>
    <col min="5640" max="5640" width="11.125" style="1" customWidth="1"/>
    <col min="5641" max="5641" width="1.125" style="1" customWidth="1"/>
    <col min="5642" max="5642" width="9.875" style="1" customWidth="1"/>
    <col min="5643" max="5643" width="1.25" style="1" customWidth="1"/>
    <col min="5644" max="5644" width="9.875" style="1" customWidth="1"/>
    <col min="5645" max="5645" width="1.125" style="1" customWidth="1"/>
    <col min="5646" max="5646" width="9.875" style="1" customWidth="1"/>
    <col min="5647" max="5647" width="1.125" style="1" customWidth="1"/>
    <col min="5648" max="5648" width="9" style="1" customWidth="1"/>
    <col min="5649" max="5649" width="1.125" style="1" customWidth="1"/>
    <col min="5650" max="5650" width="10.125" style="1" customWidth="1"/>
    <col min="5651" max="5882" width="9.875" style="1"/>
    <col min="5883" max="5883" width="38.25" style="1" customWidth="1"/>
    <col min="5884" max="5884" width="7.875" style="1" customWidth="1"/>
    <col min="5885" max="5885" width="0.5" style="1" customWidth="1"/>
    <col min="5886" max="5886" width="9.875" style="1" customWidth="1"/>
    <col min="5887" max="5887" width="1.125" style="1" customWidth="1"/>
    <col min="5888" max="5888" width="9.875" style="1" customWidth="1"/>
    <col min="5889" max="5889" width="1.125" style="1" customWidth="1"/>
    <col min="5890" max="5890" width="9.875" style="1" customWidth="1"/>
    <col min="5891" max="5891" width="1.125" style="1" customWidth="1"/>
    <col min="5892" max="5892" width="11.125" style="1" customWidth="1"/>
    <col min="5893" max="5893" width="1.125" style="1" customWidth="1"/>
    <col min="5894" max="5894" width="9.875" style="1" customWidth="1"/>
    <col min="5895" max="5895" width="1.125" style="1" customWidth="1"/>
    <col min="5896" max="5896" width="11.125" style="1" customWidth="1"/>
    <col min="5897" max="5897" width="1.125" style="1" customWidth="1"/>
    <col min="5898" max="5898" width="9.875" style="1" customWidth="1"/>
    <col min="5899" max="5899" width="1.25" style="1" customWidth="1"/>
    <col min="5900" max="5900" width="9.875" style="1" customWidth="1"/>
    <col min="5901" max="5901" width="1.125" style="1" customWidth="1"/>
    <col min="5902" max="5902" width="9.875" style="1" customWidth="1"/>
    <col min="5903" max="5903" width="1.125" style="1" customWidth="1"/>
    <col min="5904" max="5904" width="9" style="1" customWidth="1"/>
    <col min="5905" max="5905" width="1.125" style="1" customWidth="1"/>
    <col min="5906" max="5906" width="10.125" style="1" customWidth="1"/>
    <col min="5907" max="6138" width="9.875" style="1"/>
    <col min="6139" max="6139" width="38.25" style="1" customWidth="1"/>
    <col min="6140" max="6140" width="7.875" style="1" customWidth="1"/>
    <col min="6141" max="6141" width="0.5" style="1" customWidth="1"/>
    <col min="6142" max="6142" width="9.875" style="1" customWidth="1"/>
    <col min="6143" max="6143" width="1.125" style="1" customWidth="1"/>
    <col min="6144" max="6144" width="9.875" style="1" customWidth="1"/>
    <col min="6145" max="6145" width="1.125" style="1" customWidth="1"/>
    <col min="6146" max="6146" width="9.875" style="1" customWidth="1"/>
    <col min="6147" max="6147" width="1.125" style="1" customWidth="1"/>
    <col min="6148" max="6148" width="11.125" style="1" customWidth="1"/>
    <col min="6149" max="6149" width="1.125" style="1" customWidth="1"/>
    <col min="6150" max="6150" width="9.875" style="1" customWidth="1"/>
    <col min="6151" max="6151" width="1.125" style="1" customWidth="1"/>
    <col min="6152" max="6152" width="11.125" style="1" customWidth="1"/>
    <col min="6153" max="6153" width="1.125" style="1" customWidth="1"/>
    <col min="6154" max="6154" width="9.875" style="1" customWidth="1"/>
    <col min="6155" max="6155" width="1.25" style="1" customWidth="1"/>
    <col min="6156" max="6156" width="9.875" style="1" customWidth="1"/>
    <col min="6157" max="6157" width="1.125" style="1" customWidth="1"/>
    <col min="6158" max="6158" width="9.875" style="1" customWidth="1"/>
    <col min="6159" max="6159" width="1.125" style="1" customWidth="1"/>
    <col min="6160" max="6160" width="9" style="1" customWidth="1"/>
    <col min="6161" max="6161" width="1.125" style="1" customWidth="1"/>
    <col min="6162" max="6162" width="10.125" style="1" customWidth="1"/>
    <col min="6163" max="6394" width="9.875" style="1"/>
    <col min="6395" max="6395" width="38.25" style="1" customWidth="1"/>
    <col min="6396" max="6396" width="7.875" style="1" customWidth="1"/>
    <col min="6397" max="6397" width="0.5" style="1" customWidth="1"/>
    <col min="6398" max="6398" width="9.875" style="1" customWidth="1"/>
    <col min="6399" max="6399" width="1.125" style="1" customWidth="1"/>
    <col min="6400" max="6400" width="9.875" style="1" customWidth="1"/>
    <col min="6401" max="6401" width="1.125" style="1" customWidth="1"/>
    <col min="6402" max="6402" width="9.875" style="1" customWidth="1"/>
    <col min="6403" max="6403" width="1.125" style="1" customWidth="1"/>
    <col min="6404" max="6404" width="11.125" style="1" customWidth="1"/>
    <col min="6405" max="6405" width="1.125" style="1" customWidth="1"/>
    <col min="6406" max="6406" width="9.875" style="1" customWidth="1"/>
    <col min="6407" max="6407" width="1.125" style="1" customWidth="1"/>
    <col min="6408" max="6408" width="11.125" style="1" customWidth="1"/>
    <col min="6409" max="6409" width="1.125" style="1" customWidth="1"/>
    <col min="6410" max="6410" width="9.875" style="1" customWidth="1"/>
    <col min="6411" max="6411" width="1.25" style="1" customWidth="1"/>
    <col min="6412" max="6412" width="9.875" style="1" customWidth="1"/>
    <col min="6413" max="6413" width="1.125" style="1" customWidth="1"/>
    <col min="6414" max="6414" width="9.875" style="1" customWidth="1"/>
    <col min="6415" max="6415" width="1.125" style="1" customWidth="1"/>
    <col min="6416" max="6416" width="9" style="1" customWidth="1"/>
    <col min="6417" max="6417" width="1.125" style="1" customWidth="1"/>
    <col min="6418" max="6418" width="10.125" style="1" customWidth="1"/>
    <col min="6419" max="6650" width="9.875" style="1"/>
    <col min="6651" max="6651" width="38.25" style="1" customWidth="1"/>
    <col min="6652" max="6652" width="7.875" style="1" customWidth="1"/>
    <col min="6653" max="6653" width="0.5" style="1" customWidth="1"/>
    <col min="6654" max="6654" width="9.875" style="1" customWidth="1"/>
    <col min="6655" max="6655" width="1.125" style="1" customWidth="1"/>
    <col min="6656" max="6656" width="9.875" style="1" customWidth="1"/>
    <col min="6657" max="6657" width="1.125" style="1" customWidth="1"/>
    <col min="6658" max="6658" width="9.875" style="1" customWidth="1"/>
    <col min="6659" max="6659" width="1.125" style="1" customWidth="1"/>
    <col min="6660" max="6660" width="11.125" style="1" customWidth="1"/>
    <col min="6661" max="6661" width="1.125" style="1" customWidth="1"/>
    <col min="6662" max="6662" width="9.875" style="1" customWidth="1"/>
    <col min="6663" max="6663" width="1.125" style="1" customWidth="1"/>
    <col min="6664" max="6664" width="11.125" style="1" customWidth="1"/>
    <col min="6665" max="6665" width="1.125" style="1" customWidth="1"/>
    <col min="6666" max="6666" width="9.875" style="1" customWidth="1"/>
    <col min="6667" max="6667" width="1.25" style="1" customWidth="1"/>
    <col min="6668" max="6668" width="9.875" style="1" customWidth="1"/>
    <col min="6669" max="6669" width="1.125" style="1" customWidth="1"/>
    <col min="6670" max="6670" width="9.875" style="1" customWidth="1"/>
    <col min="6671" max="6671" width="1.125" style="1" customWidth="1"/>
    <col min="6672" max="6672" width="9" style="1" customWidth="1"/>
    <col min="6673" max="6673" width="1.125" style="1" customWidth="1"/>
    <col min="6674" max="6674" width="10.125" style="1" customWidth="1"/>
    <col min="6675" max="6906" width="9.875" style="1"/>
    <col min="6907" max="6907" width="38.25" style="1" customWidth="1"/>
    <col min="6908" max="6908" width="7.875" style="1" customWidth="1"/>
    <col min="6909" max="6909" width="0.5" style="1" customWidth="1"/>
    <col min="6910" max="6910" width="9.875" style="1" customWidth="1"/>
    <col min="6911" max="6911" width="1.125" style="1" customWidth="1"/>
    <col min="6912" max="6912" width="9.875" style="1" customWidth="1"/>
    <col min="6913" max="6913" width="1.125" style="1" customWidth="1"/>
    <col min="6914" max="6914" width="9.875" style="1" customWidth="1"/>
    <col min="6915" max="6915" width="1.125" style="1" customWidth="1"/>
    <col min="6916" max="6916" width="11.125" style="1" customWidth="1"/>
    <col min="6917" max="6917" width="1.125" style="1" customWidth="1"/>
    <col min="6918" max="6918" width="9.875" style="1" customWidth="1"/>
    <col min="6919" max="6919" width="1.125" style="1" customWidth="1"/>
    <col min="6920" max="6920" width="11.125" style="1" customWidth="1"/>
    <col min="6921" max="6921" width="1.125" style="1" customWidth="1"/>
    <col min="6922" max="6922" width="9.875" style="1" customWidth="1"/>
    <col min="6923" max="6923" width="1.25" style="1" customWidth="1"/>
    <col min="6924" max="6924" width="9.875" style="1" customWidth="1"/>
    <col min="6925" max="6925" width="1.125" style="1" customWidth="1"/>
    <col min="6926" max="6926" width="9.875" style="1" customWidth="1"/>
    <col min="6927" max="6927" width="1.125" style="1" customWidth="1"/>
    <col min="6928" max="6928" width="9" style="1" customWidth="1"/>
    <col min="6929" max="6929" width="1.125" style="1" customWidth="1"/>
    <col min="6930" max="6930" width="10.125" style="1" customWidth="1"/>
    <col min="6931" max="7162" width="9.875" style="1"/>
    <col min="7163" max="7163" width="38.25" style="1" customWidth="1"/>
    <col min="7164" max="7164" width="7.875" style="1" customWidth="1"/>
    <col min="7165" max="7165" width="0.5" style="1" customWidth="1"/>
    <col min="7166" max="7166" width="9.875" style="1" customWidth="1"/>
    <col min="7167" max="7167" width="1.125" style="1" customWidth="1"/>
    <col min="7168" max="7168" width="9.875" style="1" customWidth="1"/>
    <col min="7169" max="7169" width="1.125" style="1" customWidth="1"/>
    <col min="7170" max="7170" width="9.875" style="1" customWidth="1"/>
    <col min="7171" max="7171" width="1.125" style="1" customWidth="1"/>
    <col min="7172" max="7172" width="11.125" style="1" customWidth="1"/>
    <col min="7173" max="7173" width="1.125" style="1" customWidth="1"/>
    <col min="7174" max="7174" width="9.875" style="1" customWidth="1"/>
    <col min="7175" max="7175" width="1.125" style="1" customWidth="1"/>
    <col min="7176" max="7176" width="11.125" style="1" customWidth="1"/>
    <col min="7177" max="7177" width="1.125" style="1" customWidth="1"/>
    <col min="7178" max="7178" width="9.875" style="1" customWidth="1"/>
    <col min="7179" max="7179" width="1.25" style="1" customWidth="1"/>
    <col min="7180" max="7180" width="9.875" style="1" customWidth="1"/>
    <col min="7181" max="7181" width="1.125" style="1" customWidth="1"/>
    <col min="7182" max="7182" width="9.875" style="1" customWidth="1"/>
    <col min="7183" max="7183" width="1.125" style="1" customWidth="1"/>
    <col min="7184" max="7184" width="9" style="1" customWidth="1"/>
    <col min="7185" max="7185" width="1.125" style="1" customWidth="1"/>
    <col min="7186" max="7186" width="10.125" style="1" customWidth="1"/>
    <col min="7187" max="7418" width="9.875" style="1"/>
    <col min="7419" max="7419" width="38.25" style="1" customWidth="1"/>
    <col min="7420" max="7420" width="7.875" style="1" customWidth="1"/>
    <col min="7421" max="7421" width="0.5" style="1" customWidth="1"/>
    <col min="7422" max="7422" width="9.875" style="1" customWidth="1"/>
    <col min="7423" max="7423" width="1.125" style="1" customWidth="1"/>
    <col min="7424" max="7424" width="9.875" style="1" customWidth="1"/>
    <col min="7425" max="7425" width="1.125" style="1" customWidth="1"/>
    <col min="7426" max="7426" width="9.875" style="1" customWidth="1"/>
    <col min="7427" max="7427" width="1.125" style="1" customWidth="1"/>
    <col min="7428" max="7428" width="11.125" style="1" customWidth="1"/>
    <col min="7429" max="7429" width="1.125" style="1" customWidth="1"/>
    <col min="7430" max="7430" width="9.875" style="1" customWidth="1"/>
    <col min="7431" max="7431" width="1.125" style="1" customWidth="1"/>
    <col min="7432" max="7432" width="11.125" style="1" customWidth="1"/>
    <col min="7433" max="7433" width="1.125" style="1" customWidth="1"/>
    <col min="7434" max="7434" width="9.875" style="1" customWidth="1"/>
    <col min="7435" max="7435" width="1.25" style="1" customWidth="1"/>
    <col min="7436" max="7436" width="9.875" style="1" customWidth="1"/>
    <col min="7437" max="7437" width="1.125" style="1" customWidth="1"/>
    <col min="7438" max="7438" width="9.875" style="1" customWidth="1"/>
    <col min="7439" max="7439" width="1.125" style="1" customWidth="1"/>
    <col min="7440" max="7440" width="9" style="1" customWidth="1"/>
    <col min="7441" max="7441" width="1.125" style="1" customWidth="1"/>
    <col min="7442" max="7442" width="10.125" style="1" customWidth="1"/>
    <col min="7443" max="7674" width="9.875" style="1"/>
    <col min="7675" max="7675" width="38.25" style="1" customWidth="1"/>
    <col min="7676" max="7676" width="7.875" style="1" customWidth="1"/>
    <col min="7677" max="7677" width="0.5" style="1" customWidth="1"/>
    <col min="7678" max="7678" width="9.875" style="1" customWidth="1"/>
    <col min="7679" max="7679" width="1.125" style="1" customWidth="1"/>
    <col min="7680" max="7680" width="9.875" style="1" customWidth="1"/>
    <col min="7681" max="7681" width="1.125" style="1" customWidth="1"/>
    <col min="7682" max="7682" width="9.875" style="1" customWidth="1"/>
    <col min="7683" max="7683" width="1.125" style="1" customWidth="1"/>
    <col min="7684" max="7684" width="11.125" style="1" customWidth="1"/>
    <col min="7685" max="7685" width="1.125" style="1" customWidth="1"/>
    <col min="7686" max="7686" width="9.875" style="1" customWidth="1"/>
    <col min="7687" max="7687" width="1.125" style="1" customWidth="1"/>
    <col min="7688" max="7688" width="11.125" style="1" customWidth="1"/>
    <col min="7689" max="7689" width="1.125" style="1" customWidth="1"/>
    <col min="7690" max="7690" width="9.875" style="1" customWidth="1"/>
    <col min="7691" max="7691" width="1.25" style="1" customWidth="1"/>
    <col min="7692" max="7692" width="9.875" style="1" customWidth="1"/>
    <col min="7693" max="7693" width="1.125" style="1" customWidth="1"/>
    <col min="7694" max="7694" width="9.875" style="1" customWidth="1"/>
    <col min="7695" max="7695" width="1.125" style="1" customWidth="1"/>
    <col min="7696" max="7696" width="9" style="1" customWidth="1"/>
    <col min="7697" max="7697" width="1.125" style="1" customWidth="1"/>
    <col min="7698" max="7698" width="10.125" style="1" customWidth="1"/>
    <col min="7699" max="7930" width="9.875" style="1"/>
    <col min="7931" max="7931" width="38.25" style="1" customWidth="1"/>
    <col min="7932" max="7932" width="7.875" style="1" customWidth="1"/>
    <col min="7933" max="7933" width="0.5" style="1" customWidth="1"/>
    <col min="7934" max="7934" width="9.875" style="1" customWidth="1"/>
    <col min="7935" max="7935" width="1.125" style="1" customWidth="1"/>
    <col min="7936" max="7936" width="9.875" style="1" customWidth="1"/>
    <col min="7937" max="7937" width="1.125" style="1" customWidth="1"/>
    <col min="7938" max="7938" width="9.875" style="1" customWidth="1"/>
    <col min="7939" max="7939" width="1.125" style="1" customWidth="1"/>
    <col min="7940" max="7940" width="11.125" style="1" customWidth="1"/>
    <col min="7941" max="7941" width="1.125" style="1" customWidth="1"/>
    <col min="7942" max="7942" width="9.875" style="1" customWidth="1"/>
    <col min="7943" max="7943" width="1.125" style="1" customWidth="1"/>
    <col min="7944" max="7944" width="11.125" style="1" customWidth="1"/>
    <col min="7945" max="7945" width="1.125" style="1" customWidth="1"/>
    <col min="7946" max="7946" width="9.875" style="1" customWidth="1"/>
    <col min="7947" max="7947" width="1.25" style="1" customWidth="1"/>
    <col min="7948" max="7948" width="9.875" style="1" customWidth="1"/>
    <col min="7949" max="7949" width="1.125" style="1" customWidth="1"/>
    <col min="7950" max="7950" width="9.875" style="1" customWidth="1"/>
    <col min="7951" max="7951" width="1.125" style="1" customWidth="1"/>
    <col min="7952" max="7952" width="9" style="1" customWidth="1"/>
    <col min="7953" max="7953" width="1.125" style="1" customWidth="1"/>
    <col min="7954" max="7954" width="10.125" style="1" customWidth="1"/>
    <col min="7955" max="8186" width="9.875" style="1"/>
    <col min="8187" max="8187" width="38.25" style="1" customWidth="1"/>
    <col min="8188" max="8188" width="7.875" style="1" customWidth="1"/>
    <col min="8189" max="8189" width="0.5" style="1" customWidth="1"/>
    <col min="8190" max="8190" width="9.875" style="1" customWidth="1"/>
    <col min="8191" max="8191" width="1.125" style="1" customWidth="1"/>
    <col min="8192" max="8192" width="9.875" style="1" customWidth="1"/>
    <col min="8193" max="8193" width="1.125" style="1" customWidth="1"/>
    <col min="8194" max="8194" width="9.875" style="1" customWidth="1"/>
    <col min="8195" max="8195" width="1.125" style="1" customWidth="1"/>
    <col min="8196" max="8196" width="11.125" style="1" customWidth="1"/>
    <col min="8197" max="8197" width="1.125" style="1" customWidth="1"/>
    <col min="8198" max="8198" width="9.875" style="1" customWidth="1"/>
    <col min="8199" max="8199" width="1.125" style="1" customWidth="1"/>
    <col min="8200" max="8200" width="11.125" style="1" customWidth="1"/>
    <col min="8201" max="8201" width="1.125" style="1" customWidth="1"/>
    <col min="8202" max="8202" width="9.875" style="1" customWidth="1"/>
    <col min="8203" max="8203" width="1.25" style="1" customWidth="1"/>
    <col min="8204" max="8204" width="9.875" style="1" customWidth="1"/>
    <col min="8205" max="8205" width="1.125" style="1" customWidth="1"/>
    <col min="8206" max="8206" width="9.875" style="1" customWidth="1"/>
    <col min="8207" max="8207" width="1.125" style="1" customWidth="1"/>
    <col min="8208" max="8208" width="9" style="1" customWidth="1"/>
    <col min="8209" max="8209" width="1.125" style="1" customWidth="1"/>
    <col min="8210" max="8210" width="10.125" style="1" customWidth="1"/>
    <col min="8211" max="8442" width="9.875" style="1"/>
    <col min="8443" max="8443" width="38.25" style="1" customWidth="1"/>
    <col min="8444" max="8444" width="7.875" style="1" customWidth="1"/>
    <col min="8445" max="8445" width="0.5" style="1" customWidth="1"/>
    <col min="8446" max="8446" width="9.875" style="1" customWidth="1"/>
    <col min="8447" max="8447" width="1.125" style="1" customWidth="1"/>
    <col min="8448" max="8448" width="9.875" style="1" customWidth="1"/>
    <col min="8449" max="8449" width="1.125" style="1" customWidth="1"/>
    <col min="8450" max="8450" width="9.875" style="1" customWidth="1"/>
    <col min="8451" max="8451" width="1.125" style="1" customWidth="1"/>
    <col min="8452" max="8452" width="11.125" style="1" customWidth="1"/>
    <col min="8453" max="8453" width="1.125" style="1" customWidth="1"/>
    <col min="8454" max="8454" width="9.875" style="1" customWidth="1"/>
    <col min="8455" max="8455" width="1.125" style="1" customWidth="1"/>
    <col min="8456" max="8456" width="11.125" style="1" customWidth="1"/>
    <col min="8457" max="8457" width="1.125" style="1" customWidth="1"/>
    <col min="8458" max="8458" width="9.875" style="1" customWidth="1"/>
    <col min="8459" max="8459" width="1.25" style="1" customWidth="1"/>
    <col min="8460" max="8460" width="9.875" style="1" customWidth="1"/>
    <col min="8461" max="8461" width="1.125" style="1" customWidth="1"/>
    <col min="8462" max="8462" width="9.875" style="1" customWidth="1"/>
    <col min="8463" max="8463" width="1.125" style="1" customWidth="1"/>
    <col min="8464" max="8464" width="9" style="1" customWidth="1"/>
    <col min="8465" max="8465" width="1.125" style="1" customWidth="1"/>
    <col min="8466" max="8466" width="10.125" style="1" customWidth="1"/>
    <col min="8467" max="8698" width="9.875" style="1"/>
    <col min="8699" max="8699" width="38.25" style="1" customWidth="1"/>
    <col min="8700" max="8700" width="7.875" style="1" customWidth="1"/>
    <col min="8701" max="8701" width="0.5" style="1" customWidth="1"/>
    <col min="8702" max="8702" width="9.875" style="1" customWidth="1"/>
    <col min="8703" max="8703" width="1.125" style="1" customWidth="1"/>
    <col min="8704" max="8704" width="9.875" style="1" customWidth="1"/>
    <col min="8705" max="8705" width="1.125" style="1" customWidth="1"/>
    <col min="8706" max="8706" width="9.875" style="1" customWidth="1"/>
    <col min="8707" max="8707" width="1.125" style="1" customWidth="1"/>
    <col min="8708" max="8708" width="11.125" style="1" customWidth="1"/>
    <col min="8709" max="8709" width="1.125" style="1" customWidth="1"/>
    <col min="8710" max="8710" width="9.875" style="1" customWidth="1"/>
    <col min="8711" max="8711" width="1.125" style="1" customWidth="1"/>
    <col min="8712" max="8712" width="11.125" style="1" customWidth="1"/>
    <col min="8713" max="8713" width="1.125" style="1" customWidth="1"/>
    <col min="8714" max="8714" width="9.875" style="1" customWidth="1"/>
    <col min="8715" max="8715" width="1.25" style="1" customWidth="1"/>
    <col min="8716" max="8716" width="9.875" style="1" customWidth="1"/>
    <col min="8717" max="8717" width="1.125" style="1" customWidth="1"/>
    <col min="8718" max="8718" width="9.875" style="1" customWidth="1"/>
    <col min="8719" max="8719" width="1.125" style="1" customWidth="1"/>
    <col min="8720" max="8720" width="9" style="1" customWidth="1"/>
    <col min="8721" max="8721" width="1.125" style="1" customWidth="1"/>
    <col min="8722" max="8722" width="10.125" style="1" customWidth="1"/>
    <col min="8723" max="8954" width="9.875" style="1"/>
    <col min="8955" max="8955" width="38.25" style="1" customWidth="1"/>
    <col min="8956" max="8956" width="7.875" style="1" customWidth="1"/>
    <col min="8957" max="8957" width="0.5" style="1" customWidth="1"/>
    <col min="8958" max="8958" width="9.875" style="1" customWidth="1"/>
    <col min="8959" max="8959" width="1.125" style="1" customWidth="1"/>
    <col min="8960" max="8960" width="9.875" style="1" customWidth="1"/>
    <col min="8961" max="8961" width="1.125" style="1" customWidth="1"/>
    <col min="8962" max="8962" width="9.875" style="1" customWidth="1"/>
    <col min="8963" max="8963" width="1.125" style="1" customWidth="1"/>
    <col min="8964" max="8964" width="11.125" style="1" customWidth="1"/>
    <col min="8965" max="8965" width="1.125" style="1" customWidth="1"/>
    <col min="8966" max="8966" width="9.875" style="1" customWidth="1"/>
    <col min="8967" max="8967" width="1.125" style="1" customWidth="1"/>
    <col min="8968" max="8968" width="11.125" style="1" customWidth="1"/>
    <col min="8969" max="8969" width="1.125" style="1" customWidth="1"/>
    <col min="8970" max="8970" width="9.875" style="1" customWidth="1"/>
    <col min="8971" max="8971" width="1.25" style="1" customWidth="1"/>
    <col min="8972" max="8972" width="9.875" style="1" customWidth="1"/>
    <col min="8973" max="8973" width="1.125" style="1" customWidth="1"/>
    <col min="8974" max="8974" width="9.875" style="1" customWidth="1"/>
    <col min="8975" max="8975" width="1.125" style="1" customWidth="1"/>
    <col min="8976" max="8976" width="9" style="1" customWidth="1"/>
    <col min="8977" max="8977" width="1.125" style="1" customWidth="1"/>
    <col min="8978" max="8978" width="10.125" style="1" customWidth="1"/>
    <col min="8979" max="9210" width="9.875" style="1"/>
    <col min="9211" max="9211" width="38.25" style="1" customWidth="1"/>
    <col min="9212" max="9212" width="7.875" style="1" customWidth="1"/>
    <col min="9213" max="9213" width="0.5" style="1" customWidth="1"/>
    <col min="9214" max="9214" width="9.875" style="1" customWidth="1"/>
    <col min="9215" max="9215" width="1.125" style="1" customWidth="1"/>
    <col min="9216" max="9216" width="9.875" style="1" customWidth="1"/>
    <col min="9217" max="9217" width="1.125" style="1" customWidth="1"/>
    <col min="9218" max="9218" width="9.875" style="1" customWidth="1"/>
    <col min="9219" max="9219" width="1.125" style="1" customWidth="1"/>
    <col min="9220" max="9220" width="11.125" style="1" customWidth="1"/>
    <col min="9221" max="9221" width="1.125" style="1" customWidth="1"/>
    <col min="9222" max="9222" width="9.875" style="1" customWidth="1"/>
    <col min="9223" max="9223" width="1.125" style="1" customWidth="1"/>
    <col min="9224" max="9224" width="11.125" style="1" customWidth="1"/>
    <col min="9225" max="9225" width="1.125" style="1" customWidth="1"/>
    <col min="9226" max="9226" width="9.875" style="1" customWidth="1"/>
    <col min="9227" max="9227" width="1.25" style="1" customWidth="1"/>
    <col min="9228" max="9228" width="9.875" style="1" customWidth="1"/>
    <col min="9229" max="9229" width="1.125" style="1" customWidth="1"/>
    <col min="9230" max="9230" width="9.875" style="1" customWidth="1"/>
    <col min="9231" max="9231" width="1.125" style="1" customWidth="1"/>
    <col min="9232" max="9232" width="9" style="1" customWidth="1"/>
    <col min="9233" max="9233" width="1.125" style="1" customWidth="1"/>
    <col min="9234" max="9234" width="10.125" style="1" customWidth="1"/>
    <col min="9235" max="9466" width="9.875" style="1"/>
    <col min="9467" max="9467" width="38.25" style="1" customWidth="1"/>
    <col min="9468" max="9468" width="7.875" style="1" customWidth="1"/>
    <col min="9469" max="9469" width="0.5" style="1" customWidth="1"/>
    <col min="9470" max="9470" width="9.875" style="1" customWidth="1"/>
    <col min="9471" max="9471" width="1.125" style="1" customWidth="1"/>
    <col min="9472" max="9472" width="9.875" style="1" customWidth="1"/>
    <col min="9473" max="9473" width="1.125" style="1" customWidth="1"/>
    <col min="9474" max="9474" width="9.875" style="1" customWidth="1"/>
    <col min="9475" max="9475" width="1.125" style="1" customWidth="1"/>
    <col min="9476" max="9476" width="11.125" style="1" customWidth="1"/>
    <col min="9477" max="9477" width="1.125" style="1" customWidth="1"/>
    <col min="9478" max="9478" width="9.875" style="1" customWidth="1"/>
    <col min="9479" max="9479" width="1.125" style="1" customWidth="1"/>
    <col min="9480" max="9480" width="11.125" style="1" customWidth="1"/>
    <col min="9481" max="9481" width="1.125" style="1" customWidth="1"/>
    <col min="9482" max="9482" width="9.875" style="1" customWidth="1"/>
    <col min="9483" max="9483" width="1.25" style="1" customWidth="1"/>
    <col min="9484" max="9484" width="9.875" style="1" customWidth="1"/>
    <col min="9485" max="9485" width="1.125" style="1" customWidth="1"/>
    <col min="9486" max="9486" width="9.875" style="1" customWidth="1"/>
    <col min="9487" max="9487" width="1.125" style="1" customWidth="1"/>
    <col min="9488" max="9488" width="9" style="1" customWidth="1"/>
    <col min="9489" max="9489" width="1.125" style="1" customWidth="1"/>
    <col min="9490" max="9490" width="10.125" style="1" customWidth="1"/>
    <col min="9491" max="9722" width="9.875" style="1"/>
    <col min="9723" max="9723" width="38.25" style="1" customWidth="1"/>
    <col min="9724" max="9724" width="7.875" style="1" customWidth="1"/>
    <col min="9725" max="9725" width="0.5" style="1" customWidth="1"/>
    <col min="9726" max="9726" width="9.875" style="1" customWidth="1"/>
    <col min="9727" max="9727" width="1.125" style="1" customWidth="1"/>
    <col min="9728" max="9728" width="9.875" style="1" customWidth="1"/>
    <col min="9729" max="9729" width="1.125" style="1" customWidth="1"/>
    <col min="9730" max="9730" width="9.875" style="1" customWidth="1"/>
    <col min="9731" max="9731" width="1.125" style="1" customWidth="1"/>
    <col min="9732" max="9732" width="11.125" style="1" customWidth="1"/>
    <col min="9733" max="9733" width="1.125" style="1" customWidth="1"/>
    <col min="9734" max="9734" width="9.875" style="1" customWidth="1"/>
    <col min="9735" max="9735" width="1.125" style="1" customWidth="1"/>
    <col min="9736" max="9736" width="11.125" style="1" customWidth="1"/>
    <col min="9737" max="9737" width="1.125" style="1" customWidth="1"/>
    <col min="9738" max="9738" width="9.875" style="1" customWidth="1"/>
    <col min="9739" max="9739" width="1.25" style="1" customWidth="1"/>
    <col min="9740" max="9740" width="9.875" style="1" customWidth="1"/>
    <col min="9741" max="9741" width="1.125" style="1" customWidth="1"/>
    <col min="9742" max="9742" width="9.875" style="1" customWidth="1"/>
    <col min="9743" max="9743" width="1.125" style="1" customWidth="1"/>
    <col min="9744" max="9744" width="9" style="1" customWidth="1"/>
    <col min="9745" max="9745" width="1.125" style="1" customWidth="1"/>
    <col min="9746" max="9746" width="10.125" style="1" customWidth="1"/>
    <col min="9747" max="9978" width="9.875" style="1"/>
    <col min="9979" max="9979" width="38.25" style="1" customWidth="1"/>
    <col min="9980" max="9980" width="7.875" style="1" customWidth="1"/>
    <col min="9981" max="9981" width="0.5" style="1" customWidth="1"/>
    <col min="9982" max="9982" width="9.875" style="1" customWidth="1"/>
    <col min="9983" max="9983" width="1.125" style="1" customWidth="1"/>
    <col min="9984" max="9984" width="9.875" style="1" customWidth="1"/>
    <col min="9985" max="9985" width="1.125" style="1" customWidth="1"/>
    <col min="9986" max="9986" width="9.875" style="1" customWidth="1"/>
    <col min="9987" max="9987" width="1.125" style="1" customWidth="1"/>
    <col min="9988" max="9988" width="11.125" style="1" customWidth="1"/>
    <col min="9989" max="9989" width="1.125" style="1" customWidth="1"/>
    <col min="9990" max="9990" width="9.875" style="1" customWidth="1"/>
    <col min="9991" max="9991" width="1.125" style="1" customWidth="1"/>
    <col min="9992" max="9992" width="11.125" style="1" customWidth="1"/>
    <col min="9993" max="9993" width="1.125" style="1" customWidth="1"/>
    <col min="9994" max="9994" width="9.875" style="1" customWidth="1"/>
    <col min="9995" max="9995" width="1.25" style="1" customWidth="1"/>
    <col min="9996" max="9996" width="9.875" style="1" customWidth="1"/>
    <col min="9997" max="9997" width="1.125" style="1" customWidth="1"/>
    <col min="9998" max="9998" width="9.875" style="1" customWidth="1"/>
    <col min="9999" max="9999" width="1.125" style="1" customWidth="1"/>
    <col min="10000" max="10000" width="9" style="1" customWidth="1"/>
    <col min="10001" max="10001" width="1.125" style="1" customWidth="1"/>
    <col min="10002" max="10002" width="10.125" style="1" customWidth="1"/>
    <col min="10003" max="10234" width="9.875" style="1"/>
    <col min="10235" max="10235" width="38.25" style="1" customWidth="1"/>
    <col min="10236" max="10236" width="7.875" style="1" customWidth="1"/>
    <col min="10237" max="10237" width="0.5" style="1" customWidth="1"/>
    <col min="10238" max="10238" width="9.875" style="1" customWidth="1"/>
    <col min="10239" max="10239" width="1.125" style="1" customWidth="1"/>
    <col min="10240" max="10240" width="9.875" style="1" customWidth="1"/>
    <col min="10241" max="10241" width="1.125" style="1" customWidth="1"/>
    <col min="10242" max="10242" width="9.875" style="1" customWidth="1"/>
    <col min="10243" max="10243" width="1.125" style="1" customWidth="1"/>
    <col min="10244" max="10244" width="11.125" style="1" customWidth="1"/>
    <col min="10245" max="10245" width="1.125" style="1" customWidth="1"/>
    <col min="10246" max="10246" width="9.875" style="1" customWidth="1"/>
    <col min="10247" max="10247" width="1.125" style="1" customWidth="1"/>
    <col min="10248" max="10248" width="11.125" style="1" customWidth="1"/>
    <col min="10249" max="10249" width="1.125" style="1" customWidth="1"/>
    <col min="10250" max="10250" width="9.875" style="1" customWidth="1"/>
    <col min="10251" max="10251" width="1.25" style="1" customWidth="1"/>
    <col min="10252" max="10252" width="9.875" style="1" customWidth="1"/>
    <col min="10253" max="10253" width="1.125" style="1" customWidth="1"/>
    <col min="10254" max="10254" width="9.875" style="1" customWidth="1"/>
    <col min="10255" max="10255" width="1.125" style="1" customWidth="1"/>
    <col min="10256" max="10256" width="9" style="1" customWidth="1"/>
    <col min="10257" max="10257" width="1.125" style="1" customWidth="1"/>
    <col min="10258" max="10258" width="10.125" style="1" customWidth="1"/>
    <col min="10259" max="10490" width="9.875" style="1"/>
    <col min="10491" max="10491" width="38.25" style="1" customWidth="1"/>
    <col min="10492" max="10492" width="7.875" style="1" customWidth="1"/>
    <col min="10493" max="10493" width="0.5" style="1" customWidth="1"/>
    <col min="10494" max="10494" width="9.875" style="1" customWidth="1"/>
    <col min="10495" max="10495" width="1.125" style="1" customWidth="1"/>
    <col min="10496" max="10496" width="9.875" style="1" customWidth="1"/>
    <col min="10497" max="10497" width="1.125" style="1" customWidth="1"/>
    <col min="10498" max="10498" width="9.875" style="1" customWidth="1"/>
    <col min="10499" max="10499" width="1.125" style="1" customWidth="1"/>
    <col min="10500" max="10500" width="11.125" style="1" customWidth="1"/>
    <col min="10501" max="10501" width="1.125" style="1" customWidth="1"/>
    <col min="10502" max="10502" width="9.875" style="1" customWidth="1"/>
    <col min="10503" max="10503" width="1.125" style="1" customWidth="1"/>
    <col min="10504" max="10504" width="11.125" style="1" customWidth="1"/>
    <col min="10505" max="10505" width="1.125" style="1" customWidth="1"/>
    <col min="10506" max="10506" width="9.875" style="1" customWidth="1"/>
    <col min="10507" max="10507" width="1.25" style="1" customWidth="1"/>
    <col min="10508" max="10508" width="9.875" style="1" customWidth="1"/>
    <col min="10509" max="10509" width="1.125" style="1" customWidth="1"/>
    <col min="10510" max="10510" width="9.875" style="1" customWidth="1"/>
    <col min="10511" max="10511" width="1.125" style="1" customWidth="1"/>
    <col min="10512" max="10512" width="9" style="1" customWidth="1"/>
    <col min="10513" max="10513" width="1.125" style="1" customWidth="1"/>
    <col min="10514" max="10514" width="10.125" style="1" customWidth="1"/>
    <col min="10515" max="10746" width="9.875" style="1"/>
    <col min="10747" max="10747" width="38.25" style="1" customWidth="1"/>
    <col min="10748" max="10748" width="7.875" style="1" customWidth="1"/>
    <col min="10749" max="10749" width="0.5" style="1" customWidth="1"/>
    <col min="10750" max="10750" width="9.875" style="1" customWidth="1"/>
    <col min="10751" max="10751" width="1.125" style="1" customWidth="1"/>
    <col min="10752" max="10752" width="9.875" style="1" customWidth="1"/>
    <col min="10753" max="10753" width="1.125" style="1" customWidth="1"/>
    <col min="10754" max="10754" width="9.875" style="1" customWidth="1"/>
    <col min="10755" max="10755" width="1.125" style="1" customWidth="1"/>
    <col min="10756" max="10756" width="11.125" style="1" customWidth="1"/>
    <col min="10757" max="10757" width="1.125" style="1" customWidth="1"/>
    <col min="10758" max="10758" width="9.875" style="1" customWidth="1"/>
    <col min="10759" max="10759" width="1.125" style="1" customWidth="1"/>
    <col min="10760" max="10760" width="11.125" style="1" customWidth="1"/>
    <col min="10761" max="10761" width="1.125" style="1" customWidth="1"/>
    <col min="10762" max="10762" width="9.875" style="1" customWidth="1"/>
    <col min="10763" max="10763" width="1.25" style="1" customWidth="1"/>
    <col min="10764" max="10764" width="9.875" style="1" customWidth="1"/>
    <col min="10765" max="10765" width="1.125" style="1" customWidth="1"/>
    <col min="10766" max="10766" width="9.875" style="1" customWidth="1"/>
    <col min="10767" max="10767" width="1.125" style="1" customWidth="1"/>
    <col min="10768" max="10768" width="9" style="1" customWidth="1"/>
    <col min="10769" max="10769" width="1.125" style="1" customWidth="1"/>
    <col min="10770" max="10770" width="10.125" style="1" customWidth="1"/>
    <col min="10771" max="11002" width="9.875" style="1"/>
    <col min="11003" max="11003" width="38.25" style="1" customWidth="1"/>
    <col min="11004" max="11004" width="7.875" style="1" customWidth="1"/>
    <col min="11005" max="11005" width="0.5" style="1" customWidth="1"/>
    <col min="11006" max="11006" width="9.875" style="1" customWidth="1"/>
    <col min="11007" max="11007" width="1.125" style="1" customWidth="1"/>
    <col min="11008" max="11008" width="9.875" style="1" customWidth="1"/>
    <col min="11009" max="11009" width="1.125" style="1" customWidth="1"/>
    <col min="11010" max="11010" width="9.875" style="1" customWidth="1"/>
    <col min="11011" max="11011" width="1.125" style="1" customWidth="1"/>
    <col min="11012" max="11012" width="11.125" style="1" customWidth="1"/>
    <col min="11013" max="11013" width="1.125" style="1" customWidth="1"/>
    <col min="11014" max="11014" width="9.875" style="1" customWidth="1"/>
    <col min="11015" max="11015" width="1.125" style="1" customWidth="1"/>
    <col min="11016" max="11016" width="11.125" style="1" customWidth="1"/>
    <col min="11017" max="11017" width="1.125" style="1" customWidth="1"/>
    <col min="11018" max="11018" width="9.875" style="1" customWidth="1"/>
    <col min="11019" max="11019" width="1.25" style="1" customWidth="1"/>
    <col min="11020" max="11020" width="9.875" style="1" customWidth="1"/>
    <col min="11021" max="11021" width="1.125" style="1" customWidth="1"/>
    <col min="11022" max="11022" width="9.875" style="1" customWidth="1"/>
    <col min="11023" max="11023" width="1.125" style="1" customWidth="1"/>
    <col min="11024" max="11024" width="9" style="1" customWidth="1"/>
    <col min="11025" max="11025" width="1.125" style="1" customWidth="1"/>
    <col min="11026" max="11026" width="10.125" style="1" customWidth="1"/>
    <col min="11027" max="11258" width="9.875" style="1"/>
    <col min="11259" max="11259" width="38.25" style="1" customWidth="1"/>
    <col min="11260" max="11260" width="7.875" style="1" customWidth="1"/>
    <col min="11261" max="11261" width="0.5" style="1" customWidth="1"/>
    <col min="11262" max="11262" width="9.875" style="1" customWidth="1"/>
    <col min="11263" max="11263" width="1.125" style="1" customWidth="1"/>
    <col min="11264" max="11264" width="9.875" style="1" customWidth="1"/>
    <col min="11265" max="11265" width="1.125" style="1" customWidth="1"/>
    <col min="11266" max="11266" width="9.875" style="1" customWidth="1"/>
    <col min="11267" max="11267" width="1.125" style="1" customWidth="1"/>
    <col min="11268" max="11268" width="11.125" style="1" customWidth="1"/>
    <col min="11269" max="11269" width="1.125" style="1" customWidth="1"/>
    <col min="11270" max="11270" width="9.875" style="1" customWidth="1"/>
    <col min="11271" max="11271" width="1.125" style="1" customWidth="1"/>
    <col min="11272" max="11272" width="11.125" style="1" customWidth="1"/>
    <col min="11273" max="11273" width="1.125" style="1" customWidth="1"/>
    <col min="11274" max="11274" width="9.875" style="1" customWidth="1"/>
    <col min="11275" max="11275" width="1.25" style="1" customWidth="1"/>
    <col min="11276" max="11276" width="9.875" style="1" customWidth="1"/>
    <col min="11277" max="11277" width="1.125" style="1" customWidth="1"/>
    <col min="11278" max="11278" width="9.875" style="1" customWidth="1"/>
    <col min="11279" max="11279" width="1.125" style="1" customWidth="1"/>
    <col min="11280" max="11280" width="9" style="1" customWidth="1"/>
    <col min="11281" max="11281" width="1.125" style="1" customWidth="1"/>
    <col min="11282" max="11282" width="10.125" style="1" customWidth="1"/>
    <col min="11283" max="11514" width="9.875" style="1"/>
    <col min="11515" max="11515" width="38.25" style="1" customWidth="1"/>
    <col min="11516" max="11516" width="7.875" style="1" customWidth="1"/>
    <col min="11517" max="11517" width="0.5" style="1" customWidth="1"/>
    <col min="11518" max="11518" width="9.875" style="1" customWidth="1"/>
    <col min="11519" max="11519" width="1.125" style="1" customWidth="1"/>
    <col min="11520" max="11520" width="9.875" style="1" customWidth="1"/>
    <col min="11521" max="11521" width="1.125" style="1" customWidth="1"/>
    <col min="11522" max="11522" width="9.875" style="1" customWidth="1"/>
    <col min="11523" max="11523" width="1.125" style="1" customWidth="1"/>
    <col min="11524" max="11524" width="11.125" style="1" customWidth="1"/>
    <col min="11525" max="11525" width="1.125" style="1" customWidth="1"/>
    <col min="11526" max="11526" width="9.875" style="1" customWidth="1"/>
    <col min="11527" max="11527" width="1.125" style="1" customWidth="1"/>
    <col min="11528" max="11528" width="11.125" style="1" customWidth="1"/>
    <col min="11529" max="11529" width="1.125" style="1" customWidth="1"/>
    <col min="11530" max="11530" width="9.875" style="1" customWidth="1"/>
    <col min="11531" max="11531" width="1.25" style="1" customWidth="1"/>
    <col min="11532" max="11532" width="9.875" style="1" customWidth="1"/>
    <col min="11533" max="11533" width="1.125" style="1" customWidth="1"/>
    <col min="11534" max="11534" width="9.875" style="1" customWidth="1"/>
    <col min="11535" max="11535" width="1.125" style="1" customWidth="1"/>
    <col min="11536" max="11536" width="9" style="1" customWidth="1"/>
    <col min="11537" max="11537" width="1.125" style="1" customWidth="1"/>
    <col min="11538" max="11538" width="10.125" style="1" customWidth="1"/>
    <col min="11539" max="11770" width="9.875" style="1"/>
    <col min="11771" max="11771" width="38.25" style="1" customWidth="1"/>
    <col min="11772" max="11772" width="7.875" style="1" customWidth="1"/>
    <col min="11773" max="11773" width="0.5" style="1" customWidth="1"/>
    <col min="11774" max="11774" width="9.875" style="1" customWidth="1"/>
    <col min="11775" max="11775" width="1.125" style="1" customWidth="1"/>
    <col min="11776" max="11776" width="9.875" style="1" customWidth="1"/>
    <col min="11777" max="11777" width="1.125" style="1" customWidth="1"/>
    <col min="11778" max="11778" width="9.875" style="1" customWidth="1"/>
    <col min="11779" max="11779" width="1.125" style="1" customWidth="1"/>
    <col min="11780" max="11780" width="11.125" style="1" customWidth="1"/>
    <col min="11781" max="11781" width="1.125" style="1" customWidth="1"/>
    <col min="11782" max="11782" width="9.875" style="1" customWidth="1"/>
    <col min="11783" max="11783" width="1.125" style="1" customWidth="1"/>
    <col min="11784" max="11784" width="11.125" style="1" customWidth="1"/>
    <col min="11785" max="11785" width="1.125" style="1" customWidth="1"/>
    <col min="11786" max="11786" width="9.875" style="1" customWidth="1"/>
    <col min="11787" max="11787" width="1.25" style="1" customWidth="1"/>
    <col min="11788" max="11788" width="9.875" style="1" customWidth="1"/>
    <col min="11789" max="11789" width="1.125" style="1" customWidth="1"/>
    <col min="11790" max="11790" width="9.875" style="1" customWidth="1"/>
    <col min="11791" max="11791" width="1.125" style="1" customWidth="1"/>
    <col min="11792" max="11792" width="9" style="1" customWidth="1"/>
    <col min="11793" max="11793" width="1.125" style="1" customWidth="1"/>
    <col min="11794" max="11794" width="10.125" style="1" customWidth="1"/>
    <col min="11795" max="12026" width="9.875" style="1"/>
    <col min="12027" max="12027" width="38.25" style="1" customWidth="1"/>
    <col min="12028" max="12028" width="7.875" style="1" customWidth="1"/>
    <col min="12029" max="12029" width="0.5" style="1" customWidth="1"/>
    <col min="12030" max="12030" width="9.875" style="1" customWidth="1"/>
    <col min="12031" max="12031" width="1.125" style="1" customWidth="1"/>
    <col min="12032" max="12032" width="9.875" style="1" customWidth="1"/>
    <col min="12033" max="12033" width="1.125" style="1" customWidth="1"/>
    <col min="12034" max="12034" width="9.875" style="1" customWidth="1"/>
    <col min="12035" max="12035" width="1.125" style="1" customWidth="1"/>
    <col min="12036" max="12036" width="11.125" style="1" customWidth="1"/>
    <col min="12037" max="12037" width="1.125" style="1" customWidth="1"/>
    <col min="12038" max="12038" width="9.875" style="1" customWidth="1"/>
    <col min="12039" max="12039" width="1.125" style="1" customWidth="1"/>
    <col min="12040" max="12040" width="11.125" style="1" customWidth="1"/>
    <col min="12041" max="12041" width="1.125" style="1" customWidth="1"/>
    <col min="12042" max="12042" width="9.875" style="1" customWidth="1"/>
    <col min="12043" max="12043" width="1.25" style="1" customWidth="1"/>
    <col min="12044" max="12044" width="9.875" style="1" customWidth="1"/>
    <col min="12045" max="12045" width="1.125" style="1" customWidth="1"/>
    <col min="12046" max="12046" width="9.875" style="1" customWidth="1"/>
    <col min="12047" max="12047" width="1.125" style="1" customWidth="1"/>
    <col min="12048" max="12048" width="9" style="1" customWidth="1"/>
    <col min="12049" max="12049" width="1.125" style="1" customWidth="1"/>
    <col min="12050" max="12050" width="10.125" style="1" customWidth="1"/>
    <col min="12051" max="12282" width="9.875" style="1"/>
    <col min="12283" max="12283" width="38.25" style="1" customWidth="1"/>
    <col min="12284" max="12284" width="7.875" style="1" customWidth="1"/>
    <col min="12285" max="12285" width="0.5" style="1" customWidth="1"/>
    <col min="12286" max="12286" width="9.875" style="1" customWidth="1"/>
    <col min="12287" max="12287" width="1.125" style="1" customWidth="1"/>
    <col min="12288" max="12288" width="9.875" style="1" customWidth="1"/>
    <col min="12289" max="12289" width="1.125" style="1" customWidth="1"/>
    <col min="12290" max="12290" width="9.875" style="1" customWidth="1"/>
    <col min="12291" max="12291" width="1.125" style="1" customWidth="1"/>
    <col min="12292" max="12292" width="11.125" style="1" customWidth="1"/>
    <col min="12293" max="12293" width="1.125" style="1" customWidth="1"/>
    <col min="12294" max="12294" width="9.875" style="1" customWidth="1"/>
    <col min="12295" max="12295" width="1.125" style="1" customWidth="1"/>
    <col min="12296" max="12296" width="11.125" style="1" customWidth="1"/>
    <col min="12297" max="12297" width="1.125" style="1" customWidth="1"/>
    <col min="12298" max="12298" width="9.875" style="1" customWidth="1"/>
    <col min="12299" max="12299" width="1.25" style="1" customWidth="1"/>
    <col min="12300" max="12300" width="9.875" style="1" customWidth="1"/>
    <col min="12301" max="12301" width="1.125" style="1" customWidth="1"/>
    <col min="12302" max="12302" width="9.875" style="1" customWidth="1"/>
    <col min="12303" max="12303" width="1.125" style="1" customWidth="1"/>
    <col min="12304" max="12304" width="9" style="1" customWidth="1"/>
    <col min="12305" max="12305" width="1.125" style="1" customWidth="1"/>
    <col min="12306" max="12306" width="10.125" style="1" customWidth="1"/>
    <col min="12307" max="12538" width="9.875" style="1"/>
    <col min="12539" max="12539" width="38.25" style="1" customWidth="1"/>
    <col min="12540" max="12540" width="7.875" style="1" customWidth="1"/>
    <col min="12541" max="12541" width="0.5" style="1" customWidth="1"/>
    <col min="12542" max="12542" width="9.875" style="1" customWidth="1"/>
    <col min="12543" max="12543" width="1.125" style="1" customWidth="1"/>
    <col min="12544" max="12544" width="9.875" style="1" customWidth="1"/>
    <col min="12545" max="12545" width="1.125" style="1" customWidth="1"/>
    <col min="12546" max="12546" width="9.875" style="1" customWidth="1"/>
    <col min="12547" max="12547" width="1.125" style="1" customWidth="1"/>
    <col min="12548" max="12548" width="11.125" style="1" customWidth="1"/>
    <col min="12549" max="12549" width="1.125" style="1" customWidth="1"/>
    <col min="12550" max="12550" width="9.875" style="1" customWidth="1"/>
    <col min="12551" max="12551" width="1.125" style="1" customWidth="1"/>
    <col min="12552" max="12552" width="11.125" style="1" customWidth="1"/>
    <col min="12553" max="12553" width="1.125" style="1" customWidth="1"/>
    <col min="12554" max="12554" width="9.875" style="1" customWidth="1"/>
    <col min="12555" max="12555" width="1.25" style="1" customWidth="1"/>
    <col min="12556" max="12556" width="9.875" style="1" customWidth="1"/>
    <col min="12557" max="12557" width="1.125" style="1" customWidth="1"/>
    <col min="12558" max="12558" width="9.875" style="1" customWidth="1"/>
    <col min="12559" max="12559" width="1.125" style="1" customWidth="1"/>
    <col min="12560" max="12560" width="9" style="1" customWidth="1"/>
    <col min="12561" max="12561" width="1.125" style="1" customWidth="1"/>
    <col min="12562" max="12562" width="10.125" style="1" customWidth="1"/>
    <col min="12563" max="12794" width="9.875" style="1"/>
    <col min="12795" max="12795" width="38.25" style="1" customWidth="1"/>
    <col min="12796" max="12796" width="7.875" style="1" customWidth="1"/>
    <col min="12797" max="12797" width="0.5" style="1" customWidth="1"/>
    <col min="12798" max="12798" width="9.875" style="1" customWidth="1"/>
    <col min="12799" max="12799" width="1.125" style="1" customWidth="1"/>
    <col min="12800" max="12800" width="9.875" style="1" customWidth="1"/>
    <col min="12801" max="12801" width="1.125" style="1" customWidth="1"/>
    <col min="12802" max="12802" width="9.875" style="1" customWidth="1"/>
    <col min="12803" max="12803" width="1.125" style="1" customWidth="1"/>
    <col min="12804" max="12804" width="11.125" style="1" customWidth="1"/>
    <col min="12805" max="12805" width="1.125" style="1" customWidth="1"/>
    <col min="12806" max="12806" width="9.875" style="1" customWidth="1"/>
    <col min="12807" max="12807" width="1.125" style="1" customWidth="1"/>
    <col min="12808" max="12808" width="11.125" style="1" customWidth="1"/>
    <col min="12809" max="12809" width="1.125" style="1" customWidth="1"/>
    <col min="12810" max="12810" width="9.875" style="1" customWidth="1"/>
    <col min="12811" max="12811" width="1.25" style="1" customWidth="1"/>
    <col min="12812" max="12812" width="9.875" style="1" customWidth="1"/>
    <col min="12813" max="12813" width="1.125" style="1" customWidth="1"/>
    <col min="12814" max="12814" width="9.875" style="1" customWidth="1"/>
    <col min="12815" max="12815" width="1.125" style="1" customWidth="1"/>
    <col min="12816" max="12816" width="9" style="1" customWidth="1"/>
    <col min="12817" max="12817" width="1.125" style="1" customWidth="1"/>
    <col min="12818" max="12818" width="10.125" style="1" customWidth="1"/>
    <col min="12819" max="13050" width="9.875" style="1"/>
    <col min="13051" max="13051" width="38.25" style="1" customWidth="1"/>
    <col min="13052" max="13052" width="7.875" style="1" customWidth="1"/>
    <col min="13053" max="13053" width="0.5" style="1" customWidth="1"/>
    <col min="13054" max="13054" width="9.875" style="1" customWidth="1"/>
    <col min="13055" max="13055" width="1.125" style="1" customWidth="1"/>
    <col min="13056" max="13056" width="9.875" style="1" customWidth="1"/>
    <col min="13057" max="13057" width="1.125" style="1" customWidth="1"/>
    <col min="13058" max="13058" width="9.875" style="1" customWidth="1"/>
    <col min="13059" max="13059" width="1.125" style="1" customWidth="1"/>
    <col min="13060" max="13060" width="11.125" style="1" customWidth="1"/>
    <col min="13061" max="13061" width="1.125" style="1" customWidth="1"/>
    <col min="13062" max="13062" width="9.875" style="1" customWidth="1"/>
    <col min="13063" max="13063" width="1.125" style="1" customWidth="1"/>
    <col min="13064" max="13064" width="11.125" style="1" customWidth="1"/>
    <col min="13065" max="13065" width="1.125" style="1" customWidth="1"/>
    <col min="13066" max="13066" width="9.875" style="1" customWidth="1"/>
    <col min="13067" max="13067" width="1.25" style="1" customWidth="1"/>
    <col min="13068" max="13068" width="9.875" style="1" customWidth="1"/>
    <col min="13069" max="13069" width="1.125" style="1" customWidth="1"/>
    <col min="13070" max="13070" width="9.875" style="1" customWidth="1"/>
    <col min="13071" max="13071" width="1.125" style="1" customWidth="1"/>
    <col min="13072" max="13072" width="9" style="1" customWidth="1"/>
    <col min="13073" max="13073" width="1.125" style="1" customWidth="1"/>
    <col min="13074" max="13074" width="10.125" style="1" customWidth="1"/>
    <col min="13075" max="13306" width="9.875" style="1"/>
    <col min="13307" max="13307" width="38.25" style="1" customWidth="1"/>
    <col min="13308" max="13308" width="7.875" style="1" customWidth="1"/>
    <col min="13309" max="13309" width="0.5" style="1" customWidth="1"/>
    <col min="13310" max="13310" width="9.875" style="1" customWidth="1"/>
    <col min="13311" max="13311" width="1.125" style="1" customWidth="1"/>
    <col min="13312" max="13312" width="9.875" style="1" customWidth="1"/>
    <col min="13313" max="13313" width="1.125" style="1" customWidth="1"/>
    <col min="13314" max="13314" width="9.875" style="1" customWidth="1"/>
    <col min="13315" max="13315" width="1.125" style="1" customWidth="1"/>
    <col min="13316" max="13316" width="11.125" style="1" customWidth="1"/>
    <col min="13317" max="13317" width="1.125" style="1" customWidth="1"/>
    <col min="13318" max="13318" width="9.875" style="1" customWidth="1"/>
    <col min="13319" max="13319" width="1.125" style="1" customWidth="1"/>
    <col min="13320" max="13320" width="11.125" style="1" customWidth="1"/>
    <col min="13321" max="13321" width="1.125" style="1" customWidth="1"/>
    <col min="13322" max="13322" width="9.875" style="1" customWidth="1"/>
    <col min="13323" max="13323" width="1.25" style="1" customWidth="1"/>
    <col min="13324" max="13324" width="9.875" style="1" customWidth="1"/>
    <col min="13325" max="13325" width="1.125" style="1" customWidth="1"/>
    <col min="13326" max="13326" width="9.875" style="1" customWidth="1"/>
    <col min="13327" max="13327" width="1.125" style="1" customWidth="1"/>
    <col min="13328" max="13328" width="9" style="1" customWidth="1"/>
    <col min="13329" max="13329" width="1.125" style="1" customWidth="1"/>
    <col min="13330" max="13330" width="10.125" style="1" customWidth="1"/>
    <col min="13331" max="13562" width="9.875" style="1"/>
    <col min="13563" max="13563" width="38.25" style="1" customWidth="1"/>
    <col min="13564" max="13564" width="7.875" style="1" customWidth="1"/>
    <col min="13565" max="13565" width="0.5" style="1" customWidth="1"/>
    <col min="13566" max="13566" width="9.875" style="1" customWidth="1"/>
    <col min="13567" max="13567" width="1.125" style="1" customWidth="1"/>
    <col min="13568" max="13568" width="9.875" style="1" customWidth="1"/>
    <col min="13569" max="13569" width="1.125" style="1" customWidth="1"/>
    <col min="13570" max="13570" width="9.875" style="1" customWidth="1"/>
    <col min="13571" max="13571" width="1.125" style="1" customWidth="1"/>
    <col min="13572" max="13572" width="11.125" style="1" customWidth="1"/>
    <col min="13573" max="13573" width="1.125" style="1" customWidth="1"/>
    <col min="13574" max="13574" width="9.875" style="1" customWidth="1"/>
    <col min="13575" max="13575" width="1.125" style="1" customWidth="1"/>
    <col min="13576" max="13576" width="11.125" style="1" customWidth="1"/>
    <col min="13577" max="13577" width="1.125" style="1" customWidth="1"/>
    <col min="13578" max="13578" width="9.875" style="1" customWidth="1"/>
    <col min="13579" max="13579" width="1.25" style="1" customWidth="1"/>
    <col min="13580" max="13580" width="9.875" style="1" customWidth="1"/>
    <col min="13581" max="13581" width="1.125" style="1" customWidth="1"/>
    <col min="13582" max="13582" width="9.875" style="1" customWidth="1"/>
    <col min="13583" max="13583" width="1.125" style="1" customWidth="1"/>
    <col min="13584" max="13584" width="9" style="1" customWidth="1"/>
    <col min="13585" max="13585" width="1.125" style="1" customWidth="1"/>
    <col min="13586" max="13586" width="10.125" style="1" customWidth="1"/>
    <col min="13587" max="13818" width="9.875" style="1"/>
    <col min="13819" max="13819" width="38.25" style="1" customWidth="1"/>
    <col min="13820" max="13820" width="7.875" style="1" customWidth="1"/>
    <col min="13821" max="13821" width="0.5" style="1" customWidth="1"/>
    <col min="13822" max="13822" width="9.875" style="1" customWidth="1"/>
    <col min="13823" max="13823" width="1.125" style="1" customWidth="1"/>
    <col min="13824" max="13824" width="9.875" style="1" customWidth="1"/>
    <col min="13825" max="13825" width="1.125" style="1" customWidth="1"/>
    <col min="13826" max="13826" width="9.875" style="1" customWidth="1"/>
    <col min="13827" max="13827" width="1.125" style="1" customWidth="1"/>
    <col min="13828" max="13828" width="11.125" style="1" customWidth="1"/>
    <col min="13829" max="13829" width="1.125" style="1" customWidth="1"/>
    <col min="13830" max="13830" width="9.875" style="1" customWidth="1"/>
    <col min="13831" max="13831" width="1.125" style="1" customWidth="1"/>
    <col min="13832" max="13832" width="11.125" style="1" customWidth="1"/>
    <col min="13833" max="13833" width="1.125" style="1" customWidth="1"/>
    <col min="13834" max="13834" width="9.875" style="1" customWidth="1"/>
    <col min="13835" max="13835" width="1.25" style="1" customWidth="1"/>
    <col min="13836" max="13836" width="9.875" style="1" customWidth="1"/>
    <col min="13837" max="13837" width="1.125" style="1" customWidth="1"/>
    <col min="13838" max="13838" width="9.875" style="1" customWidth="1"/>
    <col min="13839" max="13839" width="1.125" style="1" customWidth="1"/>
    <col min="13840" max="13840" width="9" style="1" customWidth="1"/>
    <col min="13841" max="13841" width="1.125" style="1" customWidth="1"/>
    <col min="13842" max="13842" width="10.125" style="1" customWidth="1"/>
    <col min="13843" max="14074" width="9.875" style="1"/>
    <col min="14075" max="14075" width="38.25" style="1" customWidth="1"/>
    <col min="14076" max="14076" width="7.875" style="1" customWidth="1"/>
    <col min="14077" max="14077" width="0.5" style="1" customWidth="1"/>
    <col min="14078" max="14078" width="9.875" style="1" customWidth="1"/>
    <col min="14079" max="14079" width="1.125" style="1" customWidth="1"/>
    <col min="14080" max="14080" width="9.875" style="1" customWidth="1"/>
    <col min="14081" max="14081" width="1.125" style="1" customWidth="1"/>
    <col min="14082" max="14082" width="9.875" style="1" customWidth="1"/>
    <col min="14083" max="14083" width="1.125" style="1" customWidth="1"/>
    <col min="14084" max="14084" width="11.125" style="1" customWidth="1"/>
    <col min="14085" max="14085" width="1.125" style="1" customWidth="1"/>
    <col min="14086" max="14086" width="9.875" style="1" customWidth="1"/>
    <col min="14087" max="14087" width="1.125" style="1" customWidth="1"/>
    <col min="14088" max="14088" width="11.125" style="1" customWidth="1"/>
    <col min="14089" max="14089" width="1.125" style="1" customWidth="1"/>
    <col min="14090" max="14090" width="9.875" style="1" customWidth="1"/>
    <col min="14091" max="14091" width="1.25" style="1" customWidth="1"/>
    <col min="14092" max="14092" width="9.875" style="1" customWidth="1"/>
    <col min="14093" max="14093" width="1.125" style="1" customWidth="1"/>
    <col min="14094" max="14094" width="9.875" style="1" customWidth="1"/>
    <col min="14095" max="14095" width="1.125" style="1" customWidth="1"/>
    <col min="14096" max="14096" width="9" style="1" customWidth="1"/>
    <col min="14097" max="14097" width="1.125" style="1" customWidth="1"/>
    <col min="14098" max="14098" width="10.125" style="1" customWidth="1"/>
    <col min="14099" max="14330" width="9.875" style="1"/>
    <col min="14331" max="14331" width="38.25" style="1" customWidth="1"/>
    <col min="14332" max="14332" width="7.875" style="1" customWidth="1"/>
    <col min="14333" max="14333" width="0.5" style="1" customWidth="1"/>
    <col min="14334" max="14334" width="9.875" style="1" customWidth="1"/>
    <col min="14335" max="14335" width="1.125" style="1" customWidth="1"/>
    <col min="14336" max="14336" width="9.875" style="1" customWidth="1"/>
    <col min="14337" max="14337" width="1.125" style="1" customWidth="1"/>
    <col min="14338" max="14338" width="9.875" style="1" customWidth="1"/>
    <col min="14339" max="14339" width="1.125" style="1" customWidth="1"/>
    <col min="14340" max="14340" width="11.125" style="1" customWidth="1"/>
    <col min="14341" max="14341" width="1.125" style="1" customWidth="1"/>
    <col min="14342" max="14342" width="9.875" style="1" customWidth="1"/>
    <col min="14343" max="14343" width="1.125" style="1" customWidth="1"/>
    <col min="14344" max="14344" width="11.125" style="1" customWidth="1"/>
    <col min="14345" max="14345" width="1.125" style="1" customWidth="1"/>
    <col min="14346" max="14346" width="9.875" style="1" customWidth="1"/>
    <col min="14347" max="14347" width="1.25" style="1" customWidth="1"/>
    <col min="14348" max="14348" width="9.875" style="1" customWidth="1"/>
    <col min="14349" max="14349" width="1.125" style="1" customWidth="1"/>
    <col min="14350" max="14350" width="9.875" style="1" customWidth="1"/>
    <col min="14351" max="14351" width="1.125" style="1" customWidth="1"/>
    <col min="14352" max="14352" width="9" style="1" customWidth="1"/>
    <col min="14353" max="14353" width="1.125" style="1" customWidth="1"/>
    <col min="14354" max="14354" width="10.125" style="1" customWidth="1"/>
    <col min="14355" max="14586" width="9.875" style="1"/>
    <col min="14587" max="14587" width="38.25" style="1" customWidth="1"/>
    <col min="14588" max="14588" width="7.875" style="1" customWidth="1"/>
    <col min="14589" max="14589" width="0.5" style="1" customWidth="1"/>
    <col min="14590" max="14590" width="9.875" style="1" customWidth="1"/>
    <col min="14591" max="14591" width="1.125" style="1" customWidth="1"/>
    <col min="14592" max="14592" width="9.875" style="1" customWidth="1"/>
    <col min="14593" max="14593" width="1.125" style="1" customWidth="1"/>
    <col min="14594" max="14594" width="9.875" style="1" customWidth="1"/>
    <col min="14595" max="14595" width="1.125" style="1" customWidth="1"/>
    <col min="14596" max="14596" width="11.125" style="1" customWidth="1"/>
    <col min="14597" max="14597" width="1.125" style="1" customWidth="1"/>
    <col min="14598" max="14598" width="9.875" style="1" customWidth="1"/>
    <col min="14599" max="14599" width="1.125" style="1" customWidth="1"/>
    <col min="14600" max="14600" width="11.125" style="1" customWidth="1"/>
    <col min="14601" max="14601" width="1.125" style="1" customWidth="1"/>
    <col min="14602" max="14602" width="9.875" style="1" customWidth="1"/>
    <col min="14603" max="14603" width="1.25" style="1" customWidth="1"/>
    <col min="14604" max="14604" width="9.875" style="1" customWidth="1"/>
    <col min="14605" max="14605" width="1.125" style="1" customWidth="1"/>
    <col min="14606" max="14606" width="9.875" style="1" customWidth="1"/>
    <col min="14607" max="14607" width="1.125" style="1" customWidth="1"/>
    <col min="14608" max="14608" width="9" style="1" customWidth="1"/>
    <col min="14609" max="14609" width="1.125" style="1" customWidth="1"/>
    <col min="14610" max="14610" width="10.125" style="1" customWidth="1"/>
    <col min="14611" max="14842" width="9.875" style="1"/>
    <col min="14843" max="14843" width="38.25" style="1" customWidth="1"/>
    <col min="14844" max="14844" width="7.875" style="1" customWidth="1"/>
    <col min="14845" max="14845" width="0.5" style="1" customWidth="1"/>
    <col min="14846" max="14846" width="9.875" style="1" customWidth="1"/>
    <col min="14847" max="14847" width="1.125" style="1" customWidth="1"/>
    <col min="14848" max="14848" width="9.875" style="1" customWidth="1"/>
    <col min="14849" max="14849" width="1.125" style="1" customWidth="1"/>
    <col min="14850" max="14850" width="9.875" style="1" customWidth="1"/>
    <col min="14851" max="14851" width="1.125" style="1" customWidth="1"/>
    <col min="14852" max="14852" width="11.125" style="1" customWidth="1"/>
    <col min="14853" max="14853" width="1.125" style="1" customWidth="1"/>
    <col min="14854" max="14854" width="9.875" style="1" customWidth="1"/>
    <col min="14855" max="14855" width="1.125" style="1" customWidth="1"/>
    <col min="14856" max="14856" width="11.125" style="1" customWidth="1"/>
    <col min="14857" max="14857" width="1.125" style="1" customWidth="1"/>
    <col min="14858" max="14858" width="9.875" style="1" customWidth="1"/>
    <col min="14859" max="14859" width="1.25" style="1" customWidth="1"/>
    <col min="14860" max="14860" width="9.875" style="1" customWidth="1"/>
    <col min="14861" max="14861" width="1.125" style="1" customWidth="1"/>
    <col min="14862" max="14862" width="9.875" style="1" customWidth="1"/>
    <col min="14863" max="14863" width="1.125" style="1" customWidth="1"/>
    <col min="14864" max="14864" width="9" style="1" customWidth="1"/>
    <col min="14865" max="14865" width="1.125" style="1" customWidth="1"/>
    <col min="14866" max="14866" width="10.125" style="1" customWidth="1"/>
    <col min="14867" max="15098" width="9.875" style="1"/>
    <col min="15099" max="15099" width="38.25" style="1" customWidth="1"/>
    <col min="15100" max="15100" width="7.875" style="1" customWidth="1"/>
    <col min="15101" max="15101" width="0.5" style="1" customWidth="1"/>
    <col min="15102" max="15102" width="9.875" style="1" customWidth="1"/>
    <col min="15103" max="15103" width="1.125" style="1" customWidth="1"/>
    <col min="15104" max="15104" width="9.875" style="1" customWidth="1"/>
    <col min="15105" max="15105" width="1.125" style="1" customWidth="1"/>
    <col min="15106" max="15106" width="9.875" style="1" customWidth="1"/>
    <col min="15107" max="15107" width="1.125" style="1" customWidth="1"/>
    <col min="15108" max="15108" width="11.125" style="1" customWidth="1"/>
    <col min="15109" max="15109" width="1.125" style="1" customWidth="1"/>
    <col min="15110" max="15110" width="9.875" style="1" customWidth="1"/>
    <col min="15111" max="15111" width="1.125" style="1" customWidth="1"/>
    <col min="15112" max="15112" width="11.125" style="1" customWidth="1"/>
    <col min="15113" max="15113" width="1.125" style="1" customWidth="1"/>
    <col min="15114" max="15114" width="9.875" style="1" customWidth="1"/>
    <col min="15115" max="15115" width="1.25" style="1" customWidth="1"/>
    <col min="15116" max="15116" width="9.875" style="1" customWidth="1"/>
    <col min="15117" max="15117" width="1.125" style="1" customWidth="1"/>
    <col min="15118" max="15118" width="9.875" style="1" customWidth="1"/>
    <col min="15119" max="15119" width="1.125" style="1" customWidth="1"/>
    <col min="15120" max="15120" width="9" style="1" customWidth="1"/>
    <col min="15121" max="15121" width="1.125" style="1" customWidth="1"/>
    <col min="15122" max="15122" width="10.125" style="1" customWidth="1"/>
    <col min="15123" max="15354" width="9.875" style="1"/>
    <col min="15355" max="15355" width="38.25" style="1" customWidth="1"/>
    <col min="15356" max="15356" width="7.875" style="1" customWidth="1"/>
    <col min="15357" max="15357" width="0.5" style="1" customWidth="1"/>
    <col min="15358" max="15358" width="9.875" style="1" customWidth="1"/>
    <col min="15359" max="15359" width="1.125" style="1" customWidth="1"/>
    <col min="15360" max="15360" width="9.875" style="1" customWidth="1"/>
    <col min="15361" max="15361" width="1.125" style="1" customWidth="1"/>
    <col min="15362" max="15362" width="9.875" style="1" customWidth="1"/>
    <col min="15363" max="15363" width="1.125" style="1" customWidth="1"/>
    <col min="15364" max="15364" width="11.125" style="1" customWidth="1"/>
    <col min="15365" max="15365" width="1.125" style="1" customWidth="1"/>
    <col min="15366" max="15366" width="9.875" style="1" customWidth="1"/>
    <col min="15367" max="15367" width="1.125" style="1" customWidth="1"/>
    <col min="15368" max="15368" width="11.125" style="1" customWidth="1"/>
    <col min="15369" max="15369" width="1.125" style="1" customWidth="1"/>
    <col min="15370" max="15370" width="9.875" style="1" customWidth="1"/>
    <col min="15371" max="15371" width="1.25" style="1" customWidth="1"/>
    <col min="15372" max="15372" width="9.875" style="1" customWidth="1"/>
    <col min="15373" max="15373" width="1.125" style="1" customWidth="1"/>
    <col min="15374" max="15374" width="9.875" style="1" customWidth="1"/>
    <col min="15375" max="15375" width="1.125" style="1" customWidth="1"/>
    <col min="15376" max="15376" width="9" style="1" customWidth="1"/>
    <col min="15377" max="15377" width="1.125" style="1" customWidth="1"/>
    <col min="15378" max="15378" width="10.125" style="1" customWidth="1"/>
    <col min="15379" max="15610" width="9.875" style="1"/>
    <col min="15611" max="15611" width="38.25" style="1" customWidth="1"/>
    <col min="15612" max="15612" width="7.875" style="1" customWidth="1"/>
    <col min="15613" max="15613" width="0.5" style="1" customWidth="1"/>
    <col min="15614" max="15614" width="9.875" style="1" customWidth="1"/>
    <col min="15615" max="15615" width="1.125" style="1" customWidth="1"/>
    <col min="15616" max="15616" width="9.875" style="1" customWidth="1"/>
    <col min="15617" max="15617" width="1.125" style="1" customWidth="1"/>
    <col min="15618" max="15618" width="9.875" style="1" customWidth="1"/>
    <col min="15619" max="15619" width="1.125" style="1" customWidth="1"/>
    <col min="15620" max="15620" width="11.125" style="1" customWidth="1"/>
    <col min="15621" max="15621" width="1.125" style="1" customWidth="1"/>
    <col min="15622" max="15622" width="9.875" style="1" customWidth="1"/>
    <col min="15623" max="15623" width="1.125" style="1" customWidth="1"/>
    <col min="15624" max="15624" width="11.125" style="1" customWidth="1"/>
    <col min="15625" max="15625" width="1.125" style="1" customWidth="1"/>
    <col min="15626" max="15626" width="9.875" style="1" customWidth="1"/>
    <col min="15627" max="15627" width="1.25" style="1" customWidth="1"/>
    <col min="15628" max="15628" width="9.875" style="1" customWidth="1"/>
    <col min="15629" max="15629" width="1.125" style="1" customWidth="1"/>
    <col min="15630" max="15630" width="9.875" style="1" customWidth="1"/>
    <col min="15631" max="15631" width="1.125" style="1" customWidth="1"/>
    <col min="15632" max="15632" width="9" style="1" customWidth="1"/>
    <col min="15633" max="15633" width="1.125" style="1" customWidth="1"/>
    <col min="15634" max="15634" width="10.125" style="1" customWidth="1"/>
    <col min="15635" max="15866" width="9.875" style="1"/>
    <col min="15867" max="15867" width="38.25" style="1" customWidth="1"/>
    <col min="15868" max="15868" width="7.875" style="1" customWidth="1"/>
    <col min="15869" max="15869" width="0.5" style="1" customWidth="1"/>
    <col min="15870" max="15870" width="9.875" style="1" customWidth="1"/>
    <col min="15871" max="15871" width="1.125" style="1" customWidth="1"/>
    <col min="15872" max="15872" width="9.875" style="1" customWidth="1"/>
    <col min="15873" max="15873" width="1.125" style="1" customWidth="1"/>
    <col min="15874" max="15874" width="9.875" style="1" customWidth="1"/>
    <col min="15875" max="15875" width="1.125" style="1" customWidth="1"/>
    <col min="15876" max="15876" width="11.125" style="1" customWidth="1"/>
    <col min="15877" max="15877" width="1.125" style="1" customWidth="1"/>
    <col min="15878" max="15878" width="9.875" style="1" customWidth="1"/>
    <col min="15879" max="15879" width="1.125" style="1" customWidth="1"/>
    <col min="15880" max="15880" width="11.125" style="1" customWidth="1"/>
    <col min="15881" max="15881" width="1.125" style="1" customWidth="1"/>
    <col min="15882" max="15882" width="9.875" style="1" customWidth="1"/>
    <col min="15883" max="15883" width="1.25" style="1" customWidth="1"/>
    <col min="15884" max="15884" width="9.875" style="1" customWidth="1"/>
    <col min="15885" max="15885" width="1.125" style="1" customWidth="1"/>
    <col min="15886" max="15886" width="9.875" style="1" customWidth="1"/>
    <col min="15887" max="15887" width="1.125" style="1" customWidth="1"/>
    <col min="15888" max="15888" width="9" style="1" customWidth="1"/>
    <col min="15889" max="15889" width="1.125" style="1" customWidth="1"/>
    <col min="15890" max="15890" width="10.125" style="1" customWidth="1"/>
    <col min="15891" max="16122" width="9.875" style="1"/>
    <col min="16123" max="16123" width="38.25" style="1" customWidth="1"/>
    <col min="16124" max="16124" width="7.875" style="1" customWidth="1"/>
    <col min="16125" max="16125" width="0.5" style="1" customWidth="1"/>
    <col min="16126" max="16126" width="9.875" style="1" customWidth="1"/>
    <col min="16127" max="16127" width="1.125" style="1" customWidth="1"/>
    <col min="16128" max="16128" width="9.875" style="1" customWidth="1"/>
    <col min="16129" max="16129" width="1.125" style="1" customWidth="1"/>
    <col min="16130" max="16130" width="9.875" style="1" customWidth="1"/>
    <col min="16131" max="16131" width="1.125" style="1" customWidth="1"/>
    <col min="16132" max="16132" width="11.125" style="1" customWidth="1"/>
    <col min="16133" max="16133" width="1.125" style="1" customWidth="1"/>
    <col min="16134" max="16134" width="9.875" style="1" customWidth="1"/>
    <col min="16135" max="16135" width="1.125" style="1" customWidth="1"/>
    <col min="16136" max="16136" width="11.125" style="1" customWidth="1"/>
    <col min="16137" max="16137" width="1.125" style="1" customWidth="1"/>
    <col min="16138" max="16138" width="9.875" style="1" customWidth="1"/>
    <col min="16139" max="16139" width="1.25" style="1" customWidth="1"/>
    <col min="16140" max="16140" width="9.875" style="1" customWidth="1"/>
    <col min="16141" max="16141" width="1.125" style="1" customWidth="1"/>
    <col min="16142" max="16142" width="9.875" style="1" customWidth="1"/>
    <col min="16143" max="16143" width="1.125" style="1" customWidth="1"/>
    <col min="16144" max="16144" width="9" style="1" customWidth="1"/>
    <col min="16145" max="16145" width="1.125" style="1" customWidth="1"/>
    <col min="16146" max="16146" width="10.125" style="1" customWidth="1"/>
    <col min="16147" max="16384" width="9.875" style="1"/>
  </cols>
  <sheetData>
    <row r="1" spans="1:23">
      <c r="L1" s="10"/>
      <c r="N1" s="142"/>
      <c r="P1" s="142"/>
      <c r="R1" s="142">
        <v>7</v>
      </c>
    </row>
    <row r="2" spans="1:23">
      <c r="L2" s="10"/>
      <c r="N2" s="96"/>
      <c r="P2" s="96"/>
      <c r="R2" s="96" t="s">
        <v>79</v>
      </c>
    </row>
    <row r="3" spans="1:23">
      <c r="A3" s="220" t="s">
        <v>0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6"/>
    </row>
    <row r="4" spans="1:23">
      <c r="A4" s="221" t="s">
        <v>111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</row>
    <row r="5" spans="1:23">
      <c r="A5" s="221" t="s">
        <v>112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</row>
    <row r="6" spans="1:23">
      <c r="A6" s="49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2"/>
      <c r="O6" s="143"/>
      <c r="P6" s="12"/>
      <c r="Q6" s="143"/>
      <c r="R6" s="12" t="s">
        <v>3</v>
      </c>
    </row>
    <row r="7" spans="1:23" s="145" customFormat="1">
      <c r="A7" s="222" t="s">
        <v>4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</row>
    <row r="8" spans="1:23" s="145" customFormat="1">
      <c r="B8" s="146"/>
      <c r="C8" s="146"/>
      <c r="D8" s="146" t="s">
        <v>60</v>
      </c>
      <c r="E8" s="146"/>
      <c r="F8" s="97"/>
      <c r="G8" s="97"/>
      <c r="H8" s="97" t="s">
        <v>68</v>
      </c>
      <c r="I8" s="146"/>
      <c r="J8" s="223" t="s">
        <v>71</v>
      </c>
      <c r="K8" s="223"/>
      <c r="L8" s="223"/>
      <c r="M8" s="146"/>
      <c r="N8" s="146"/>
      <c r="O8" s="146"/>
      <c r="P8" s="146"/>
      <c r="Q8" s="146"/>
      <c r="R8" s="146"/>
    </row>
    <row r="9" spans="1:23" s="145" customFormat="1">
      <c r="B9" s="146"/>
      <c r="C9" s="146"/>
      <c r="D9" s="145" t="s">
        <v>113</v>
      </c>
      <c r="E9" s="146"/>
      <c r="F9" s="146" t="s">
        <v>114</v>
      </c>
      <c r="G9" s="146"/>
      <c r="H9" s="146" t="s">
        <v>115</v>
      </c>
      <c r="I9" s="146"/>
      <c r="J9" s="146" t="s">
        <v>116</v>
      </c>
      <c r="K9" s="146"/>
      <c r="L9" s="146"/>
      <c r="M9" s="146"/>
      <c r="N9" s="146" t="s">
        <v>117</v>
      </c>
      <c r="O9" s="146"/>
      <c r="P9" s="146" t="s">
        <v>118</v>
      </c>
      <c r="Q9" s="146"/>
      <c r="R9" s="146" t="s">
        <v>119</v>
      </c>
    </row>
    <row r="10" spans="1:23" s="145" customFormat="1">
      <c r="A10" s="144"/>
      <c r="B10" s="144" t="s">
        <v>6</v>
      </c>
      <c r="C10" s="144"/>
      <c r="D10" s="147" t="s">
        <v>120</v>
      </c>
      <c r="E10" s="147"/>
      <c r="F10" s="147" t="s">
        <v>121</v>
      </c>
      <c r="G10" s="147"/>
      <c r="H10" s="147" t="s">
        <v>122</v>
      </c>
      <c r="I10" s="147"/>
      <c r="J10" s="147" t="s">
        <v>123</v>
      </c>
      <c r="K10" s="147"/>
      <c r="L10" s="147" t="s">
        <v>74</v>
      </c>
      <c r="M10" s="147"/>
      <c r="N10" s="147" t="s">
        <v>124</v>
      </c>
      <c r="O10" s="147"/>
      <c r="P10" s="147" t="s">
        <v>125</v>
      </c>
      <c r="Q10" s="147"/>
      <c r="R10" s="147" t="s">
        <v>126</v>
      </c>
    </row>
    <row r="11" spans="1:23">
      <c r="A11" s="145"/>
      <c r="B11" s="145"/>
      <c r="C11" s="145"/>
      <c r="D11" s="146"/>
      <c r="E11" s="146"/>
      <c r="F11" s="146"/>
      <c r="G11" s="146"/>
      <c r="H11" s="146"/>
      <c r="I11" s="145"/>
      <c r="J11" s="146"/>
      <c r="K11" s="146"/>
      <c r="L11" s="146"/>
      <c r="M11" s="146"/>
      <c r="N11" s="97"/>
      <c r="O11" s="146"/>
      <c r="P11" s="97"/>
      <c r="Q11" s="146"/>
      <c r="R11" s="97"/>
    </row>
    <row r="12" spans="1:23">
      <c r="A12" s="148" t="s">
        <v>127</v>
      </c>
      <c r="B12" s="149"/>
      <c r="C12" s="149"/>
      <c r="D12" s="150">
        <v>214250000</v>
      </c>
      <c r="E12" s="150"/>
      <c r="F12" s="150">
        <v>319821962.93000001</v>
      </c>
      <c r="G12" s="150"/>
      <c r="H12" s="150">
        <v>3063936.73</v>
      </c>
      <c r="I12" s="150"/>
      <c r="J12" s="150">
        <v>8256778.8499999996</v>
      </c>
      <c r="K12" s="150"/>
      <c r="L12" s="151">
        <v>-143263218.91999999</v>
      </c>
      <c r="M12" s="150"/>
      <c r="N12" s="150">
        <v>402129459.59000003</v>
      </c>
      <c r="O12" s="150"/>
      <c r="P12" s="150">
        <v>0</v>
      </c>
      <c r="Q12" s="150"/>
      <c r="R12" s="150">
        <v>402129459.59000003</v>
      </c>
      <c r="W12" s="152"/>
    </row>
    <row r="13" spans="1:23">
      <c r="A13" s="148" t="s">
        <v>128</v>
      </c>
      <c r="B13" s="153">
        <v>27</v>
      </c>
      <c r="C13" s="149"/>
      <c r="D13" s="150">
        <v>403817925.75</v>
      </c>
      <c r="E13" s="150"/>
      <c r="F13" s="150">
        <v>538085805.35000002</v>
      </c>
      <c r="G13" s="150"/>
      <c r="H13" s="150">
        <v>0</v>
      </c>
      <c r="I13" s="150"/>
      <c r="J13" s="150">
        <v>0</v>
      </c>
      <c r="K13" s="150"/>
      <c r="L13" s="151">
        <v>0</v>
      </c>
      <c r="M13" s="150"/>
      <c r="N13" s="150">
        <v>941903731.10000002</v>
      </c>
      <c r="O13" s="150"/>
      <c r="P13" s="150">
        <v>2450000</v>
      </c>
      <c r="Q13" s="150"/>
      <c r="R13" s="150">
        <v>944353731.10000002</v>
      </c>
      <c r="U13" s="154"/>
      <c r="W13" s="152"/>
    </row>
    <row r="14" spans="1:23">
      <c r="A14" s="155" t="s">
        <v>129</v>
      </c>
      <c r="B14" s="153">
        <v>27</v>
      </c>
      <c r="C14" s="149"/>
      <c r="D14" s="150">
        <v>0</v>
      </c>
      <c r="E14" s="150"/>
      <c r="F14" s="156">
        <v>-133679384.17000002</v>
      </c>
      <c r="G14" s="150"/>
      <c r="H14" s="150">
        <v>0</v>
      </c>
      <c r="I14" s="150"/>
      <c r="J14" s="156">
        <v>-8256778.8499999996</v>
      </c>
      <c r="K14" s="150"/>
      <c r="L14" s="151">
        <v>141936163.02000001</v>
      </c>
      <c r="M14" s="150"/>
      <c r="N14" s="150">
        <v>0</v>
      </c>
      <c r="O14" s="150"/>
      <c r="P14" s="150">
        <v>0</v>
      </c>
      <c r="Q14" s="150"/>
      <c r="R14" s="150">
        <v>0</v>
      </c>
      <c r="U14" s="154"/>
      <c r="W14" s="152"/>
    </row>
    <row r="15" spans="1:23">
      <c r="A15" s="148" t="s">
        <v>101</v>
      </c>
      <c r="D15" s="157">
        <v>0</v>
      </c>
      <c r="E15" s="157"/>
      <c r="F15" s="157">
        <v>0</v>
      </c>
      <c r="G15" s="157"/>
      <c r="H15" s="157">
        <v>0</v>
      </c>
      <c r="I15" s="157"/>
      <c r="J15" s="157">
        <v>0</v>
      </c>
      <c r="K15" s="157"/>
      <c r="L15" s="157">
        <v>34010802.770000041</v>
      </c>
      <c r="M15" s="157"/>
      <c r="N15" s="158">
        <v>34010802.770000041</v>
      </c>
      <c r="O15" s="157"/>
      <c r="P15" s="158">
        <v>-25132.1</v>
      </c>
      <c r="Q15" s="157"/>
      <c r="R15" s="158">
        <v>33985670.670000039</v>
      </c>
      <c r="S15" s="152"/>
      <c r="W15" s="152"/>
    </row>
    <row r="16" spans="1:23" ht="21.75" thickBot="1">
      <c r="A16" s="159" t="s">
        <v>130</v>
      </c>
      <c r="B16" s="70"/>
      <c r="C16" s="70"/>
      <c r="D16" s="160">
        <f>SUM(D12:D15)</f>
        <v>618067925.75</v>
      </c>
      <c r="E16" s="86"/>
      <c r="F16" s="160">
        <f>SUM(F12:F15)</f>
        <v>724228384.1099999</v>
      </c>
      <c r="G16" s="86"/>
      <c r="H16" s="160">
        <f>SUM(H12:H15)</f>
        <v>3063936.73</v>
      </c>
      <c r="I16" s="86"/>
      <c r="J16" s="160">
        <f>SUM(J12:J15)</f>
        <v>0</v>
      </c>
      <c r="K16" s="86"/>
      <c r="L16" s="161">
        <f>SUM(L12:L15)</f>
        <v>32683746.870000064</v>
      </c>
      <c r="M16" s="86"/>
      <c r="N16" s="161">
        <f>SUM(N12:N15)</f>
        <v>1378043993.46</v>
      </c>
      <c r="O16" s="86"/>
      <c r="P16" s="161">
        <f>SUM(P12:P15)</f>
        <v>2424867.9</v>
      </c>
      <c r="Q16" s="86"/>
      <c r="R16" s="161">
        <f>SUM(R12:R15)</f>
        <v>1380468861.3600001</v>
      </c>
      <c r="S16" s="162"/>
      <c r="T16" s="162"/>
      <c r="U16" s="162"/>
    </row>
    <row r="17" spans="1:20" ht="21.75" thickTop="1">
      <c r="A17" s="145"/>
      <c r="B17" s="145"/>
      <c r="C17" s="145"/>
      <c r="D17" s="146"/>
      <c r="E17" s="146"/>
      <c r="F17" s="146"/>
      <c r="G17" s="146"/>
      <c r="H17" s="146"/>
      <c r="I17" s="145"/>
      <c r="J17" s="146"/>
      <c r="K17" s="146"/>
      <c r="L17" s="146"/>
      <c r="M17" s="146"/>
      <c r="N17" s="97"/>
      <c r="O17" s="146"/>
      <c r="P17" s="97"/>
      <c r="Q17" s="146"/>
      <c r="R17" s="97"/>
    </row>
    <row r="18" spans="1:20">
      <c r="A18" s="148" t="s">
        <v>131</v>
      </c>
      <c r="B18" s="149"/>
      <c r="C18" s="149"/>
      <c r="D18" s="163">
        <v>120000000</v>
      </c>
      <c r="E18" s="163"/>
      <c r="F18" s="163">
        <v>183030332.93000001</v>
      </c>
      <c r="G18" s="163"/>
      <c r="H18" s="163">
        <v>3063936.73</v>
      </c>
      <c r="I18" s="163"/>
      <c r="J18" s="163">
        <v>8256778.8499999996</v>
      </c>
      <c r="K18" s="163"/>
      <c r="L18" s="151">
        <v>-123885289.04000001</v>
      </c>
      <c r="M18" s="163"/>
      <c r="N18" s="163">
        <v>190465759.47000003</v>
      </c>
      <c r="O18" s="163"/>
      <c r="P18" s="163">
        <v>0</v>
      </c>
      <c r="Q18" s="163"/>
      <c r="R18" s="150">
        <v>190465759.47000003</v>
      </c>
      <c r="S18" s="152"/>
    </row>
    <row r="19" spans="1:20">
      <c r="A19" s="148" t="s">
        <v>128</v>
      </c>
      <c r="B19" s="153"/>
      <c r="C19" s="149"/>
      <c r="D19" s="163">
        <v>78000000</v>
      </c>
      <c r="E19" s="163"/>
      <c r="F19" s="163">
        <v>90779250</v>
      </c>
      <c r="G19" s="163"/>
      <c r="H19" s="163">
        <v>0</v>
      </c>
      <c r="I19" s="163"/>
      <c r="J19" s="163">
        <v>0</v>
      </c>
      <c r="K19" s="163">
        <v>0</v>
      </c>
      <c r="L19" s="163">
        <v>0</v>
      </c>
      <c r="M19" s="163"/>
      <c r="N19" s="150">
        <v>168779250</v>
      </c>
      <c r="O19" s="163"/>
      <c r="P19" s="150">
        <v>0</v>
      </c>
      <c r="Q19" s="163"/>
      <c r="R19" s="150">
        <v>168779250</v>
      </c>
      <c r="S19" s="152"/>
    </row>
    <row r="20" spans="1:20">
      <c r="A20" s="148" t="s">
        <v>101</v>
      </c>
      <c r="B20" s="70"/>
      <c r="C20" s="70"/>
      <c r="D20" s="164">
        <v>0</v>
      </c>
      <c r="E20" s="151"/>
      <c r="F20" s="164">
        <v>0</v>
      </c>
      <c r="G20" s="151"/>
      <c r="H20" s="151">
        <v>0</v>
      </c>
      <c r="I20" s="151"/>
      <c r="J20" s="164">
        <v>0</v>
      </c>
      <c r="K20" s="151"/>
      <c r="L20" s="164">
        <v>-13178039.800000001</v>
      </c>
      <c r="M20" s="151"/>
      <c r="N20" s="151">
        <v>-13178039.800000001</v>
      </c>
      <c r="O20" s="151"/>
      <c r="P20" s="151">
        <v>0</v>
      </c>
      <c r="Q20" s="151"/>
      <c r="R20" s="151">
        <v>-13178039.800000001</v>
      </c>
      <c r="T20" s="72"/>
    </row>
    <row r="21" spans="1:20" s="30" customFormat="1" ht="21.75" thickBot="1">
      <c r="A21" s="159" t="s">
        <v>132</v>
      </c>
      <c r="B21" s="70"/>
      <c r="C21" s="70"/>
      <c r="D21" s="165">
        <f>SUM(D18:D20)</f>
        <v>198000000</v>
      </c>
      <c r="E21" s="166"/>
      <c r="F21" s="165">
        <f>SUM(F18:F20)</f>
        <v>273809582.93000001</v>
      </c>
      <c r="G21" s="166"/>
      <c r="H21" s="165">
        <f>SUM(H18:H20)</f>
        <v>3063936.73</v>
      </c>
      <c r="I21" s="166"/>
      <c r="J21" s="165">
        <f>SUM(J18:J20)</f>
        <v>8256778.8499999996</v>
      </c>
      <c r="K21" s="166"/>
      <c r="L21" s="161">
        <f>SUM(L18:L20)</f>
        <v>-137063328.84</v>
      </c>
      <c r="M21" s="166"/>
      <c r="N21" s="161">
        <f>SUM(N18:N20)</f>
        <v>346066969.67000002</v>
      </c>
      <c r="O21" s="166"/>
      <c r="P21" s="161">
        <f>SUM(P18:P20)</f>
        <v>0</v>
      </c>
      <c r="Q21" s="166"/>
      <c r="R21" s="161">
        <f>SUM(R18:R20)</f>
        <v>346066969.67000002</v>
      </c>
    </row>
    <row r="22" spans="1:20" s="30" customFormat="1" ht="21.75" thickTop="1">
      <c r="A22" s="159"/>
      <c r="B22" s="70"/>
      <c r="C22" s="70"/>
      <c r="D22" s="167"/>
      <c r="E22" s="166"/>
      <c r="F22" s="167"/>
      <c r="G22" s="166"/>
      <c r="H22" s="167"/>
      <c r="I22" s="166"/>
      <c r="J22" s="167"/>
      <c r="K22" s="166"/>
      <c r="L22" s="168"/>
      <c r="M22" s="166"/>
      <c r="N22" s="167"/>
      <c r="O22" s="166"/>
      <c r="P22" s="167"/>
      <c r="Q22" s="166"/>
      <c r="R22" s="167"/>
    </row>
    <row r="23" spans="1:20" s="30" customFormat="1">
      <c r="A23" s="159"/>
      <c r="B23" s="70"/>
      <c r="C23" s="70"/>
      <c r="D23" s="167"/>
      <c r="E23" s="166"/>
      <c r="F23" s="167"/>
      <c r="G23" s="166"/>
      <c r="H23" s="167"/>
      <c r="I23" s="166"/>
      <c r="J23" s="167"/>
      <c r="K23" s="166"/>
      <c r="L23" s="168"/>
      <c r="M23" s="166"/>
      <c r="N23" s="167"/>
      <c r="O23" s="166"/>
      <c r="P23" s="167"/>
      <c r="Q23" s="166"/>
      <c r="R23" s="167"/>
    </row>
    <row r="24" spans="1:20" s="30" customFormat="1">
      <c r="A24" s="159"/>
      <c r="B24" s="70"/>
      <c r="C24" s="70"/>
      <c r="D24" s="167"/>
      <c r="E24" s="166"/>
      <c r="F24" s="167"/>
      <c r="G24" s="166"/>
      <c r="H24" s="167"/>
      <c r="I24" s="166"/>
      <c r="J24" s="167"/>
      <c r="K24" s="166"/>
      <c r="L24" s="168"/>
      <c r="M24" s="166"/>
      <c r="N24" s="167"/>
      <c r="O24" s="166"/>
      <c r="P24" s="167"/>
      <c r="Q24" s="166"/>
      <c r="R24" s="167"/>
    </row>
    <row r="25" spans="1:20" s="30" customFormat="1">
      <c r="A25" s="159"/>
      <c r="B25" s="70"/>
      <c r="C25" s="70"/>
      <c r="D25" s="167"/>
      <c r="E25" s="166"/>
      <c r="F25" s="167"/>
      <c r="G25" s="166"/>
      <c r="H25" s="167"/>
      <c r="I25" s="166"/>
      <c r="J25" s="167"/>
      <c r="K25" s="166"/>
      <c r="L25" s="168"/>
      <c r="M25" s="166"/>
      <c r="N25" s="167"/>
      <c r="O25" s="166"/>
      <c r="P25" s="167"/>
      <c r="Q25" s="166"/>
      <c r="R25" s="167"/>
    </row>
    <row r="26" spans="1:20" s="30" customFormat="1">
      <c r="A26" s="159"/>
      <c r="B26" s="70"/>
      <c r="C26" s="70"/>
      <c r="D26" s="167"/>
      <c r="E26" s="166"/>
      <c r="F26" s="167"/>
      <c r="G26" s="166"/>
      <c r="H26" s="167"/>
      <c r="I26" s="166"/>
      <c r="J26" s="167"/>
      <c r="K26" s="166"/>
      <c r="L26" s="168"/>
      <c r="M26" s="166"/>
      <c r="N26" s="167"/>
      <c r="O26" s="166"/>
      <c r="P26" s="167"/>
      <c r="Q26" s="166"/>
      <c r="R26" s="167"/>
    </row>
    <row r="27" spans="1:20" s="30" customFormat="1">
      <c r="A27" s="159"/>
      <c r="B27" s="70"/>
      <c r="C27" s="70"/>
      <c r="D27" s="167"/>
      <c r="E27" s="166"/>
      <c r="F27" s="167"/>
      <c r="G27" s="166"/>
      <c r="H27" s="167"/>
      <c r="I27" s="166"/>
      <c r="J27" s="167"/>
      <c r="K27" s="166"/>
      <c r="L27" s="168"/>
      <c r="M27" s="166"/>
      <c r="N27" s="167"/>
      <c r="O27" s="166"/>
      <c r="P27" s="167"/>
      <c r="Q27" s="166"/>
      <c r="R27" s="167"/>
    </row>
    <row r="28" spans="1:20" s="30" customFormat="1">
      <c r="A28" s="159"/>
      <c r="B28" s="70"/>
      <c r="C28" s="70"/>
      <c r="D28" s="167"/>
      <c r="E28" s="166"/>
      <c r="F28" s="167"/>
      <c r="G28" s="166"/>
      <c r="H28" s="167"/>
      <c r="I28" s="166"/>
      <c r="J28" s="167"/>
      <c r="K28" s="166"/>
      <c r="L28" s="168"/>
      <c r="M28" s="166"/>
      <c r="N28" s="167"/>
      <c r="O28" s="166"/>
      <c r="P28" s="167"/>
      <c r="Q28" s="166"/>
      <c r="R28" s="167"/>
    </row>
    <row r="29" spans="1:20" s="30" customFormat="1">
      <c r="A29" s="159"/>
      <c r="B29" s="70"/>
      <c r="C29" s="70"/>
      <c r="D29" s="167"/>
      <c r="E29" s="166"/>
      <c r="F29" s="167"/>
      <c r="G29" s="166"/>
      <c r="H29" s="167"/>
      <c r="I29" s="166"/>
      <c r="J29" s="167"/>
      <c r="K29" s="166"/>
      <c r="L29" s="168"/>
      <c r="M29" s="166"/>
      <c r="N29" s="167"/>
      <c r="O29" s="166"/>
      <c r="P29" s="167"/>
      <c r="Q29" s="166"/>
      <c r="R29" s="167"/>
    </row>
    <row r="30" spans="1:20">
      <c r="A30" s="217" t="s">
        <v>37</v>
      </c>
      <c r="B30" s="217"/>
      <c r="C30" s="217"/>
      <c r="D30" s="217"/>
      <c r="E30" s="217"/>
      <c r="F30" s="217"/>
      <c r="G30" s="217"/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</row>
  </sheetData>
  <mergeCells count="6">
    <mergeCell ref="A30:R30"/>
    <mergeCell ref="A3:R3"/>
    <mergeCell ref="A4:R4"/>
    <mergeCell ref="A5:R5"/>
    <mergeCell ref="A7:R7"/>
    <mergeCell ref="J8:L8"/>
  </mergeCells>
  <printOptions horizontalCentered="1"/>
  <pageMargins left="0.39370078740157483" right="0.39370078740157483" top="0.59055118110236227" bottom="0.39370078740157483" header="0" footer="0"/>
  <pageSetup paperSize="9" scale="7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S24"/>
  <sheetViews>
    <sheetView view="pageBreakPreview" topLeftCell="A4" zoomScale="85" zoomScaleNormal="100" zoomScaleSheetLayoutView="85" workbookViewId="0">
      <selection activeCell="S19" sqref="S19"/>
    </sheetView>
  </sheetViews>
  <sheetFormatPr defaultColWidth="9.875" defaultRowHeight="21"/>
  <cols>
    <col min="1" max="1" width="29.75" style="1" customWidth="1"/>
    <col min="2" max="2" width="8.75" style="1" customWidth="1"/>
    <col min="3" max="3" width="1.25" style="1" customWidth="1"/>
    <col min="4" max="4" width="14.625" style="5" customWidth="1"/>
    <col min="5" max="5" width="1.25" style="5" customWidth="1"/>
    <col min="6" max="6" width="14.625" style="5" customWidth="1"/>
    <col min="7" max="7" width="1.25" style="5" customWidth="1"/>
    <col min="8" max="8" width="14.625" style="5" customWidth="1"/>
    <col min="9" max="9" width="1.25" style="5" customWidth="1"/>
    <col min="10" max="10" width="14.625" style="5" customWidth="1"/>
    <col min="11" max="11" width="1.25" style="5" customWidth="1"/>
    <col min="12" max="12" width="14.625" style="5" customWidth="1"/>
    <col min="13" max="13" width="1.25" style="5" customWidth="1"/>
    <col min="14" max="14" width="14.625" style="5" customWidth="1"/>
    <col min="15" max="15" width="1.25" style="1" customWidth="1"/>
    <col min="16" max="16" width="12.75" style="1" customWidth="1"/>
    <col min="17" max="17" width="1.25" style="1" customWidth="1"/>
    <col min="18" max="259" width="9.875" style="1"/>
    <col min="260" max="260" width="37.125" style="1" customWidth="1"/>
    <col min="261" max="261" width="1.25" style="1" customWidth="1"/>
    <col min="262" max="262" width="13.25" style="1" customWidth="1"/>
    <col min="263" max="263" width="1.125" style="1" customWidth="1"/>
    <col min="264" max="264" width="11" style="1" customWidth="1"/>
    <col min="265" max="265" width="1.125" style="1" customWidth="1"/>
    <col min="266" max="266" width="11" style="1" customWidth="1"/>
    <col min="267" max="267" width="1.125" style="1" customWidth="1"/>
    <col min="268" max="268" width="12.125" style="1" customWidth="1"/>
    <col min="269" max="269" width="1.125" style="1" customWidth="1"/>
    <col min="270" max="270" width="11.125" style="1" customWidth="1"/>
    <col min="271" max="515" width="9.875" style="1"/>
    <col min="516" max="516" width="37.125" style="1" customWidth="1"/>
    <col min="517" max="517" width="1.25" style="1" customWidth="1"/>
    <col min="518" max="518" width="13.25" style="1" customWidth="1"/>
    <col min="519" max="519" width="1.125" style="1" customWidth="1"/>
    <col min="520" max="520" width="11" style="1" customWidth="1"/>
    <col min="521" max="521" width="1.125" style="1" customWidth="1"/>
    <col min="522" max="522" width="11" style="1" customWidth="1"/>
    <col min="523" max="523" width="1.125" style="1" customWidth="1"/>
    <col min="524" max="524" width="12.125" style="1" customWidth="1"/>
    <col min="525" max="525" width="1.125" style="1" customWidth="1"/>
    <col min="526" max="526" width="11.125" style="1" customWidth="1"/>
    <col min="527" max="771" width="9.875" style="1"/>
    <col min="772" max="772" width="37.125" style="1" customWidth="1"/>
    <col min="773" max="773" width="1.25" style="1" customWidth="1"/>
    <col min="774" max="774" width="13.25" style="1" customWidth="1"/>
    <col min="775" max="775" width="1.125" style="1" customWidth="1"/>
    <col min="776" max="776" width="11" style="1" customWidth="1"/>
    <col min="777" max="777" width="1.125" style="1" customWidth="1"/>
    <col min="778" max="778" width="11" style="1" customWidth="1"/>
    <col min="779" max="779" width="1.125" style="1" customWidth="1"/>
    <col min="780" max="780" width="12.125" style="1" customWidth="1"/>
    <col min="781" max="781" width="1.125" style="1" customWidth="1"/>
    <col min="782" max="782" width="11.125" style="1" customWidth="1"/>
    <col min="783" max="1027" width="9.875" style="1"/>
    <col min="1028" max="1028" width="37.125" style="1" customWidth="1"/>
    <col min="1029" max="1029" width="1.25" style="1" customWidth="1"/>
    <col min="1030" max="1030" width="13.25" style="1" customWidth="1"/>
    <col min="1031" max="1031" width="1.125" style="1" customWidth="1"/>
    <col min="1032" max="1032" width="11" style="1" customWidth="1"/>
    <col min="1033" max="1033" width="1.125" style="1" customWidth="1"/>
    <col min="1034" max="1034" width="11" style="1" customWidth="1"/>
    <col min="1035" max="1035" width="1.125" style="1" customWidth="1"/>
    <col min="1036" max="1036" width="12.125" style="1" customWidth="1"/>
    <col min="1037" max="1037" width="1.125" style="1" customWidth="1"/>
    <col min="1038" max="1038" width="11.125" style="1" customWidth="1"/>
    <col min="1039" max="1283" width="9.875" style="1"/>
    <col min="1284" max="1284" width="37.125" style="1" customWidth="1"/>
    <col min="1285" max="1285" width="1.25" style="1" customWidth="1"/>
    <col min="1286" max="1286" width="13.25" style="1" customWidth="1"/>
    <col min="1287" max="1287" width="1.125" style="1" customWidth="1"/>
    <col min="1288" max="1288" width="11" style="1" customWidth="1"/>
    <col min="1289" max="1289" width="1.125" style="1" customWidth="1"/>
    <col min="1290" max="1290" width="11" style="1" customWidth="1"/>
    <col min="1291" max="1291" width="1.125" style="1" customWidth="1"/>
    <col min="1292" max="1292" width="12.125" style="1" customWidth="1"/>
    <col min="1293" max="1293" width="1.125" style="1" customWidth="1"/>
    <col min="1294" max="1294" width="11.125" style="1" customWidth="1"/>
    <col min="1295" max="1539" width="9.875" style="1"/>
    <col min="1540" max="1540" width="37.125" style="1" customWidth="1"/>
    <col min="1541" max="1541" width="1.25" style="1" customWidth="1"/>
    <col min="1542" max="1542" width="13.25" style="1" customWidth="1"/>
    <col min="1543" max="1543" width="1.125" style="1" customWidth="1"/>
    <col min="1544" max="1544" width="11" style="1" customWidth="1"/>
    <col min="1545" max="1545" width="1.125" style="1" customWidth="1"/>
    <col min="1546" max="1546" width="11" style="1" customWidth="1"/>
    <col min="1547" max="1547" width="1.125" style="1" customWidth="1"/>
    <col min="1548" max="1548" width="12.125" style="1" customWidth="1"/>
    <col min="1549" max="1549" width="1.125" style="1" customWidth="1"/>
    <col min="1550" max="1550" width="11.125" style="1" customWidth="1"/>
    <col min="1551" max="1795" width="9.875" style="1"/>
    <col min="1796" max="1796" width="37.125" style="1" customWidth="1"/>
    <col min="1797" max="1797" width="1.25" style="1" customWidth="1"/>
    <col min="1798" max="1798" width="13.25" style="1" customWidth="1"/>
    <col min="1799" max="1799" width="1.125" style="1" customWidth="1"/>
    <col min="1800" max="1800" width="11" style="1" customWidth="1"/>
    <col min="1801" max="1801" width="1.125" style="1" customWidth="1"/>
    <col min="1802" max="1802" width="11" style="1" customWidth="1"/>
    <col min="1803" max="1803" width="1.125" style="1" customWidth="1"/>
    <col min="1804" max="1804" width="12.125" style="1" customWidth="1"/>
    <col min="1805" max="1805" width="1.125" style="1" customWidth="1"/>
    <col min="1806" max="1806" width="11.125" style="1" customWidth="1"/>
    <col min="1807" max="2051" width="9.875" style="1"/>
    <col min="2052" max="2052" width="37.125" style="1" customWidth="1"/>
    <col min="2053" max="2053" width="1.25" style="1" customWidth="1"/>
    <col min="2054" max="2054" width="13.25" style="1" customWidth="1"/>
    <col min="2055" max="2055" width="1.125" style="1" customWidth="1"/>
    <col min="2056" max="2056" width="11" style="1" customWidth="1"/>
    <col min="2057" max="2057" width="1.125" style="1" customWidth="1"/>
    <col min="2058" max="2058" width="11" style="1" customWidth="1"/>
    <col min="2059" max="2059" width="1.125" style="1" customWidth="1"/>
    <col min="2060" max="2060" width="12.125" style="1" customWidth="1"/>
    <col min="2061" max="2061" width="1.125" style="1" customWidth="1"/>
    <col min="2062" max="2062" width="11.125" style="1" customWidth="1"/>
    <col min="2063" max="2307" width="9.875" style="1"/>
    <col min="2308" max="2308" width="37.125" style="1" customWidth="1"/>
    <col min="2309" max="2309" width="1.25" style="1" customWidth="1"/>
    <col min="2310" max="2310" width="13.25" style="1" customWidth="1"/>
    <col min="2311" max="2311" width="1.125" style="1" customWidth="1"/>
    <col min="2312" max="2312" width="11" style="1" customWidth="1"/>
    <col min="2313" max="2313" width="1.125" style="1" customWidth="1"/>
    <col min="2314" max="2314" width="11" style="1" customWidth="1"/>
    <col min="2315" max="2315" width="1.125" style="1" customWidth="1"/>
    <col min="2316" max="2316" width="12.125" style="1" customWidth="1"/>
    <col min="2317" max="2317" width="1.125" style="1" customWidth="1"/>
    <col min="2318" max="2318" width="11.125" style="1" customWidth="1"/>
    <col min="2319" max="2563" width="9.875" style="1"/>
    <col min="2564" max="2564" width="37.125" style="1" customWidth="1"/>
    <col min="2565" max="2565" width="1.25" style="1" customWidth="1"/>
    <col min="2566" max="2566" width="13.25" style="1" customWidth="1"/>
    <col min="2567" max="2567" width="1.125" style="1" customWidth="1"/>
    <col min="2568" max="2568" width="11" style="1" customWidth="1"/>
    <col min="2569" max="2569" width="1.125" style="1" customWidth="1"/>
    <col min="2570" max="2570" width="11" style="1" customWidth="1"/>
    <col min="2571" max="2571" width="1.125" style="1" customWidth="1"/>
    <col min="2572" max="2572" width="12.125" style="1" customWidth="1"/>
    <col min="2573" max="2573" width="1.125" style="1" customWidth="1"/>
    <col min="2574" max="2574" width="11.125" style="1" customWidth="1"/>
    <col min="2575" max="2819" width="9.875" style="1"/>
    <col min="2820" max="2820" width="37.125" style="1" customWidth="1"/>
    <col min="2821" max="2821" width="1.25" style="1" customWidth="1"/>
    <col min="2822" max="2822" width="13.25" style="1" customWidth="1"/>
    <col min="2823" max="2823" width="1.125" style="1" customWidth="1"/>
    <col min="2824" max="2824" width="11" style="1" customWidth="1"/>
    <col min="2825" max="2825" width="1.125" style="1" customWidth="1"/>
    <col min="2826" max="2826" width="11" style="1" customWidth="1"/>
    <col min="2827" max="2827" width="1.125" style="1" customWidth="1"/>
    <col min="2828" max="2828" width="12.125" style="1" customWidth="1"/>
    <col min="2829" max="2829" width="1.125" style="1" customWidth="1"/>
    <col min="2830" max="2830" width="11.125" style="1" customWidth="1"/>
    <col min="2831" max="3075" width="9.875" style="1"/>
    <col min="3076" max="3076" width="37.125" style="1" customWidth="1"/>
    <col min="3077" max="3077" width="1.25" style="1" customWidth="1"/>
    <col min="3078" max="3078" width="13.25" style="1" customWidth="1"/>
    <col min="3079" max="3079" width="1.125" style="1" customWidth="1"/>
    <col min="3080" max="3080" width="11" style="1" customWidth="1"/>
    <col min="3081" max="3081" width="1.125" style="1" customWidth="1"/>
    <col min="3082" max="3082" width="11" style="1" customWidth="1"/>
    <col min="3083" max="3083" width="1.125" style="1" customWidth="1"/>
    <col min="3084" max="3084" width="12.125" style="1" customWidth="1"/>
    <col min="3085" max="3085" width="1.125" style="1" customWidth="1"/>
    <col min="3086" max="3086" width="11.125" style="1" customWidth="1"/>
    <col min="3087" max="3331" width="9.875" style="1"/>
    <col min="3332" max="3332" width="37.125" style="1" customWidth="1"/>
    <col min="3333" max="3333" width="1.25" style="1" customWidth="1"/>
    <col min="3334" max="3334" width="13.25" style="1" customWidth="1"/>
    <col min="3335" max="3335" width="1.125" style="1" customWidth="1"/>
    <col min="3336" max="3336" width="11" style="1" customWidth="1"/>
    <col min="3337" max="3337" width="1.125" style="1" customWidth="1"/>
    <col min="3338" max="3338" width="11" style="1" customWidth="1"/>
    <col min="3339" max="3339" width="1.125" style="1" customWidth="1"/>
    <col min="3340" max="3340" width="12.125" style="1" customWidth="1"/>
    <col min="3341" max="3341" width="1.125" style="1" customWidth="1"/>
    <col min="3342" max="3342" width="11.125" style="1" customWidth="1"/>
    <col min="3343" max="3587" width="9.875" style="1"/>
    <col min="3588" max="3588" width="37.125" style="1" customWidth="1"/>
    <col min="3589" max="3589" width="1.25" style="1" customWidth="1"/>
    <col min="3590" max="3590" width="13.25" style="1" customWidth="1"/>
    <col min="3591" max="3591" width="1.125" style="1" customWidth="1"/>
    <col min="3592" max="3592" width="11" style="1" customWidth="1"/>
    <col min="3593" max="3593" width="1.125" style="1" customWidth="1"/>
    <col min="3594" max="3594" width="11" style="1" customWidth="1"/>
    <col min="3595" max="3595" width="1.125" style="1" customWidth="1"/>
    <col min="3596" max="3596" width="12.125" style="1" customWidth="1"/>
    <col min="3597" max="3597" width="1.125" style="1" customWidth="1"/>
    <col min="3598" max="3598" width="11.125" style="1" customWidth="1"/>
    <col min="3599" max="3843" width="9.875" style="1"/>
    <col min="3844" max="3844" width="37.125" style="1" customWidth="1"/>
    <col min="3845" max="3845" width="1.25" style="1" customWidth="1"/>
    <col min="3846" max="3846" width="13.25" style="1" customWidth="1"/>
    <col min="3847" max="3847" width="1.125" style="1" customWidth="1"/>
    <col min="3848" max="3848" width="11" style="1" customWidth="1"/>
    <col min="3849" max="3849" width="1.125" style="1" customWidth="1"/>
    <col min="3850" max="3850" width="11" style="1" customWidth="1"/>
    <col min="3851" max="3851" width="1.125" style="1" customWidth="1"/>
    <col min="3852" max="3852" width="12.125" style="1" customWidth="1"/>
    <col min="3853" max="3853" width="1.125" style="1" customWidth="1"/>
    <col min="3854" max="3854" width="11.125" style="1" customWidth="1"/>
    <col min="3855" max="4099" width="9.875" style="1"/>
    <col min="4100" max="4100" width="37.125" style="1" customWidth="1"/>
    <col min="4101" max="4101" width="1.25" style="1" customWidth="1"/>
    <col min="4102" max="4102" width="13.25" style="1" customWidth="1"/>
    <col min="4103" max="4103" width="1.125" style="1" customWidth="1"/>
    <col min="4104" max="4104" width="11" style="1" customWidth="1"/>
    <col min="4105" max="4105" width="1.125" style="1" customWidth="1"/>
    <col min="4106" max="4106" width="11" style="1" customWidth="1"/>
    <col min="4107" max="4107" width="1.125" style="1" customWidth="1"/>
    <col min="4108" max="4108" width="12.125" style="1" customWidth="1"/>
    <col min="4109" max="4109" width="1.125" style="1" customWidth="1"/>
    <col min="4110" max="4110" width="11.125" style="1" customWidth="1"/>
    <col min="4111" max="4355" width="9.875" style="1"/>
    <col min="4356" max="4356" width="37.125" style="1" customWidth="1"/>
    <col min="4357" max="4357" width="1.25" style="1" customWidth="1"/>
    <col min="4358" max="4358" width="13.25" style="1" customWidth="1"/>
    <col min="4359" max="4359" width="1.125" style="1" customWidth="1"/>
    <col min="4360" max="4360" width="11" style="1" customWidth="1"/>
    <col min="4361" max="4361" width="1.125" style="1" customWidth="1"/>
    <col min="4362" max="4362" width="11" style="1" customWidth="1"/>
    <col min="4363" max="4363" width="1.125" style="1" customWidth="1"/>
    <col min="4364" max="4364" width="12.125" style="1" customWidth="1"/>
    <col min="4365" max="4365" width="1.125" style="1" customWidth="1"/>
    <col min="4366" max="4366" width="11.125" style="1" customWidth="1"/>
    <col min="4367" max="4611" width="9.875" style="1"/>
    <col min="4612" max="4612" width="37.125" style="1" customWidth="1"/>
    <col min="4613" max="4613" width="1.25" style="1" customWidth="1"/>
    <col min="4614" max="4614" width="13.25" style="1" customWidth="1"/>
    <col min="4615" max="4615" width="1.125" style="1" customWidth="1"/>
    <col min="4616" max="4616" width="11" style="1" customWidth="1"/>
    <col min="4617" max="4617" width="1.125" style="1" customWidth="1"/>
    <col min="4618" max="4618" width="11" style="1" customWidth="1"/>
    <col min="4619" max="4619" width="1.125" style="1" customWidth="1"/>
    <col min="4620" max="4620" width="12.125" style="1" customWidth="1"/>
    <col min="4621" max="4621" width="1.125" style="1" customWidth="1"/>
    <col min="4622" max="4622" width="11.125" style="1" customWidth="1"/>
    <col min="4623" max="4867" width="9.875" style="1"/>
    <col min="4868" max="4868" width="37.125" style="1" customWidth="1"/>
    <col min="4869" max="4869" width="1.25" style="1" customWidth="1"/>
    <col min="4870" max="4870" width="13.25" style="1" customWidth="1"/>
    <col min="4871" max="4871" width="1.125" style="1" customWidth="1"/>
    <col min="4872" max="4872" width="11" style="1" customWidth="1"/>
    <col min="4873" max="4873" width="1.125" style="1" customWidth="1"/>
    <col min="4874" max="4874" width="11" style="1" customWidth="1"/>
    <col min="4875" max="4875" width="1.125" style="1" customWidth="1"/>
    <col min="4876" max="4876" width="12.125" style="1" customWidth="1"/>
    <col min="4877" max="4877" width="1.125" style="1" customWidth="1"/>
    <col min="4878" max="4878" width="11.125" style="1" customWidth="1"/>
    <col min="4879" max="5123" width="9.875" style="1"/>
    <col min="5124" max="5124" width="37.125" style="1" customWidth="1"/>
    <col min="5125" max="5125" width="1.25" style="1" customWidth="1"/>
    <col min="5126" max="5126" width="13.25" style="1" customWidth="1"/>
    <col min="5127" max="5127" width="1.125" style="1" customWidth="1"/>
    <col min="5128" max="5128" width="11" style="1" customWidth="1"/>
    <col min="5129" max="5129" width="1.125" style="1" customWidth="1"/>
    <col min="5130" max="5130" width="11" style="1" customWidth="1"/>
    <col min="5131" max="5131" width="1.125" style="1" customWidth="1"/>
    <col min="5132" max="5132" width="12.125" style="1" customWidth="1"/>
    <col min="5133" max="5133" width="1.125" style="1" customWidth="1"/>
    <col min="5134" max="5134" width="11.125" style="1" customWidth="1"/>
    <col min="5135" max="5379" width="9.875" style="1"/>
    <col min="5380" max="5380" width="37.125" style="1" customWidth="1"/>
    <col min="5381" max="5381" width="1.25" style="1" customWidth="1"/>
    <col min="5382" max="5382" width="13.25" style="1" customWidth="1"/>
    <col min="5383" max="5383" width="1.125" style="1" customWidth="1"/>
    <col min="5384" max="5384" width="11" style="1" customWidth="1"/>
    <col min="5385" max="5385" width="1.125" style="1" customWidth="1"/>
    <col min="5386" max="5386" width="11" style="1" customWidth="1"/>
    <col min="5387" max="5387" width="1.125" style="1" customWidth="1"/>
    <col min="5388" max="5388" width="12.125" style="1" customWidth="1"/>
    <col min="5389" max="5389" width="1.125" style="1" customWidth="1"/>
    <col min="5390" max="5390" width="11.125" style="1" customWidth="1"/>
    <col min="5391" max="5635" width="9.875" style="1"/>
    <col min="5636" max="5636" width="37.125" style="1" customWidth="1"/>
    <col min="5637" max="5637" width="1.25" style="1" customWidth="1"/>
    <col min="5638" max="5638" width="13.25" style="1" customWidth="1"/>
    <col min="5639" max="5639" width="1.125" style="1" customWidth="1"/>
    <col min="5640" max="5640" width="11" style="1" customWidth="1"/>
    <col min="5641" max="5641" width="1.125" style="1" customWidth="1"/>
    <col min="5642" max="5642" width="11" style="1" customWidth="1"/>
    <col min="5643" max="5643" width="1.125" style="1" customWidth="1"/>
    <col min="5644" max="5644" width="12.125" style="1" customWidth="1"/>
    <col min="5645" max="5645" width="1.125" style="1" customWidth="1"/>
    <col min="5646" max="5646" width="11.125" style="1" customWidth="1"/>
    <col min="5647" max="5891" width="9.875" style="1"/>
    <col min="5892" max="5892" width="37.125" style="1" customWidth="1"/>
    <col min="5893" max="5893" width="1.25" style="1" customWidth="1"/>
    <col min="5894" max="5894" width="13.25" style="1" customWidth="1"/>
    <col min="5895" max="5895" width="1.125" style="1" customWidth="1"/>
    <col min="5896" max="5896" width="11" style="1" customWidth="1"/>
    <col min="5897" max="5897" width="1.125" style="1" customWidth="1"/>
    <col min="5898" max="5898" width="11" style="1" customWidth="1"/>
    <col min="5899" max="5899" width="1.125" style="1" customWidth="1"/>
    <col min="5900" max="5900" width="12.125" style="1" customWidth="1"/>
    <col min="5901" max="5901" width="1.125" style="1" customWidth="1"/>
    <col min="5902" max="5902" width="11.125" style="1" customWidth="1"/>
    <col min="5903" max="6147" width="9.875" style="1"/>
    <col min="6148" max="6148" width="37.125" style="1" customWidth="1"/>
    <col min="6149" max="6149" width="1.25" style="1" customWidth="1"/>
    <col min="6150" max="6150" width="13.25" style="1" customWidth="1"/>
    <col min="6151" max="6151" width="1.125" style="1" customWidth="1"/>
    <col min="6152" max="6152" width="11" style="1" customWidth="1"/>
    <col min="6153" max="6153" width="1.125" style="1" customWidth="1"/>
    <col min="6154" max="6154" width="11" style="1" customWidth="1"/>
    <col min="6155" max="6155" width="1.125" style="1" customWidth="1"/>
    <col min="6156" max="6156" width="12.125" style="1" customWidth="1"/>
    <col min="6157" max="6157" width="1.125" style="1" customWidth="1"/>
    <col min="6158" max="6158" width="11.125" style="1" customWidth="1"/>
    <col min="6159" max="6403" width="9.875" style="1"/>
    <col min="6404" max="6404" width="37.125" style="1" customWidth="1"/>
    <col min="6405" max="6405" width="1.25" style="1" customWidth="1"/>
    <col min="6406" max="6406" width="13.25" style="1" customWidth="1"/>
    <col min="6407" max="6407" width="1.125" style="1" customWidth="1"/>
    <col min="6408" max="6408" width="11" style="1" customWidth="1"/>
    <col min="6409" max="6409" width="1.125" style="1" customWidth="1"/>
    <col min="6410" max="6410" width="11" style="1" customWidth="1"/>
    <col min="6411" max="6411" width="1.125" style="1" customWidth="1"/>
    <col min="6412" max="6412" width="12.125" style="1" customWidth="1"/>
    <col min="6413" max="6413" width="1.125" style="1" customWidth="1"/>
    <col min="6414" max="6414" width="11.125" style="1" customWidth="1"/>
    <col min="6415" max="6659" width="9.875" style="1"/>
    <col min="6660" max="6660" width="37.125" style="1" customWidth="1"/>
    <col min="6661" max="6661" width="1.25" style="1" customWidth="1"/>
    <col min="6662" max="6662" width="13.25" style="1" customWidth="1"/>
    <col min="6663" max="6663" width="1.125" style="1" customWidth="1"/>
    <col min="6664" max="6664" width="11" style="1" customWidth="1"/>
    <col min="6665" max="6665" width="1.125" style="1" customWidth="1"/>
    <col min="6666" max="6666" width="11" style="1" customWidth="1"/>
    <col min="6667" max="6667" width="1.125" style="1" customWidth="1"/>
    <col min="6668" max="6668" width="12.125" style="1" customWidth="1"/>
    <col min="6669" max="6669" width="1.125" style="1" customWidth="1"/>
    <col min="6670" max="6670" width="11.125" style="1" customWidth="1"/>
    <col min="6671" max="6915" width="9.875" style="1"/>
    <col min="6916" max="6916" width="37.125" style="1" customWidth="1"/>
    <col min="6917" max="6917" width="1.25" style="1" customWidth="1"/>
    <col min="6918" max="6918" width="13.25" style="1" customWidth="1"/>
    <col min="6919" max="6919" width="1.125" style="1" customWidth="1"/>
    <col min="6920" max="6920" width="11" style="1" customWidth="1"/>
    <col min="6921" max="6921" width="1.125" style="1" customWidth="1"/>
    <col min="6922" max="6922" width="11" style="1" customWidth="1"/>
    <col min="6923" max="6923" width="1.125" style="1" customWidth="1"/>
    <col min="6924" max="6924" width="12.125" style="1" customWidth="1"/>
    <col min="6925" max="6925" width="1.125" style="1" customWidth="1"/>
    <col min="6926" max="6926" width="11.125" style="1" customWidth="1"/>
    <col min="6927" max="7171" width="9.875" style="1"/>
    <col min="7172" max="7172" width="37.125" style="1" customWidth="1"/>
    <col min="7173" max="7173" width="1.25" style="1" customWidth="1"/>
    <col min="7174" max="7174" width="13.25" style="1" customWidth="1"/>
    <col min="7175" max="7175" width="1.125" style="1" customWidth="1"/>
    <col min="7176" max="7176" width="11" style="1" customWidth="1"/>
    <col min="7177" max="7177" width="1.125" style="1" customWidth="1"/>
    <col min="7178" max="7178" width="11" style="1" customWidth="1"/>
    <col min="7179" max="7179" width="1.125" style="1" customWidth="1"/>
    <col min="7180" max="7180" width="12.125" style="1" customWidth="1"/>
    <col min="7181" max="7181" width="1.125" style="1" customWidth="1"/>
    <col min="7182" max="7182" width="11.125" style="1" customWidth="1"/>
    <col min="7183" max="7427" width="9.875" style="1"/>
    <col min="7428" max="7428" width="37.125" style="1" customWidth="1"/>
    <col min="7429" max="7429" width="1.25" style="1" customWidth="1"/>
    <col min="7430" max="7430" width="13.25" style="1" customWidth="1"/>
    <col min="7431" max="7431" width="1.125" style="1" customWidth="1"/>
    <col min="7432" max="7432" width="11" style="1" customWidth="1"/>
    <col min="7433" max="7433" width="1.125" style="1" customWidth="1"/>
    <col min="7434" max="7434" width="11" style="1" customWidth="1"/>
    <col min="7435" max="7435" width="1.125" style="1" customWidth="1"/>
    <col min="7436" max="7436" width="12.125" style="1" customWidth="1"/>
    <col min="7437" max="7437" width="1.125" style="1" customWidth="1"/>
    <col min="7438" max="7438" width="11.125" style="1" customWidth="1"/>
    <col min="7439" max="7683" width="9.875" style="1"/>
    <col min="7684" max="7684" width="37.125" style="1" customWidth="1"/>
    <col min="7685" max="7685" width="1.25" style="1" customWidth="1"/>
    <col min="7686" max="7686" width="13.25" style="1" customWidth="1"/>
    <col min="7687" max="7687" width="1.125" style="1" customWidth="1"/>
    <col min="7688" max="7688" width="11" style="1" customWidth="1"/>
    <col min="7689" max="7689" width="1.125" style="1" customWidth="1"/>
    <col min="7690" max="7690" width="11" style="1" customWidth="1"/>
    <col min="7691" max="7691" width="1.125" style="1" customWidth="1"/>
    <col min="7692" max="7692" width="12.125" style="1" customWidth="1"/>
    <col min="7693" max="7693" width="1.125" style="1" customWidth="1"/>
    <col min="7694" max="7694" width="11.125" style="1" customWidth="1"/>
    <col min="7695" max="7939" width="9.875" style="1"/>
    <col min="7940" max="7940" width="37.125" style="1" customWidth="1"/>
    <col min="7941" max="7941" width="1.25" style="1" customWidth="1"/>
    <col min="7942" max="7942" width="13.25" style="1" customWidth="1"/>
    <col min="7943" max="7943" width="1.125" style="1" customWidth="1"/>
    <col min="7944" max="7944" width="11" style="1" customWidth="1"/>
    <col min="7945" max="7945" width="1.125" style="1" customWidth="1"/>
    <col min="7946" max="7946" width="11" style="1" customWidth="1"/>
    <col min="7947" max="7947" width="1.125" style="1" customWidth="1"/>
    <col min="7948" max="7948" width="12.125" style="1" customWidth="1"/>
    <col min="7949" max="7949" width="1.125" style="1" customWidth="1"/>
    <col min="7950" max="7950" width="11.125" style="1" customWidth="1"/>
    <col min="7951" max="8195" width="9.875" style="1"/>
    <col min="8196" max="8196" width="37.125" style="1" customWidth="1"/>
    <col min="8197" max="8197" width="1.25" style="1" customWidth="1"/>
    <col min="8198" max="8198" width="13.25" style="1" customWidth="1"/>
    <col min="8199" max="8199" width="1.125" style="1" customWidth="1"/>
    <col min="8200" max="8200" width="11" style="1" customWidth="1"/>
    <col min="8201" max="8201" width="1.125" style="1" customWidth="1"/>
    <col min="8202" max="8202" width="11" style="1" customWidth="1"/>
    <col min="8203" max="8203" width="1.125" style="1" customWidth="1"/>
    <col min="8204" max="8204" width="12.125" style="1" customWidth="1"/>
    <col min="8205" max="8205" width="1.125" style="1" customWidth="1"/>
    <col min="8206" max="8206" width="11.125" style="1" customWidth="1"/>
    <col min="8207" max="8451" width="9.875" style="1"/>
    <col min="8452" max="8452" width="37.125" style="1" customWidth="1"/>
    <col min="8453" max="8453" width="1.25" style="1" customWidth="1"/>
    <col min="8454" max="8454" width="13.25" style="1" customWidth="1"/>
    <col min="8455" max="8455" width="1.125" style="1" customWidth="1"/>
    <col min="8456" max="8456" width="11" style="1" customWidth="1"/>
    <col min="8457" max="8457" width="1.125" style="1" customWidth="1"/>
    <col min="8458" max="8458" width="11" style="1" customWidth="1"/>
    <col min="8459" max="8459" width="1.125" style="1" customWidth="1"/>
    <col min="8460" max="8460" width="12.125" style="1" customWidth="1"/>
    <col min="8461" max="8461" width="1.125" style="1" customWidth="1"/>
    <col min="8462" max="8462" width="11.125" style="1" customWidth="1"/>
    <col min="8463" max="8707" width="9.875" style="1"/>
    <col min="8708" max="8708" width="37.125" style="1" customWidth="1"/>
    <col min="8709" max="8709" width="1.25" style="1" customWidth="1"/>
    <col min="8710" max="8710" width="13.25" style="1" customWidth="1"/>
    <col min="8711" max="8711" width="1.125" style="1" customWidth="1"/>
    <col min="8712" max="8712" width="11" style="1" customWidth="1"/>
    <col min="8713" max="8713" width="1.125" style="1" customWidth="1"/>
    <col min="8714" max="8714" width="11" style="1" customWidth="1"/>
    <col min="8715" max="8715" width="1.125" style="1" customWidth="1"/>
    <col min="8716" max="8716" width="12.125" style="1" customWidth="1"/>
    <col min="8717" max="8717" width="1.125" style="1" customWidth="1"/>
    <col min="8718" max="8718" width="11.125" style="1" customWidth="1"/>
    <col min="8719" max="8963" width="9.875" style="1"/>
    <col min="8964" max="8964" width="37.125" style="1" customWidth="1"/>
    <col min="8965" max="8965" width="1.25" style="1" customWidth="1"/>
    <col min="8966" max="8966" width="13.25" style="1" customWidth="1"/>
    <col min="8967" max="8967" width="1.125" style="1" customWidth="1"/>
    <col min="8968" max="8968" width="11" style="1" customWidth="1"/>
    <col min="8969" max="8969" width="1.125" style="1" customWidth="1"/>
    <col min="8970" max="8970" width="11" style="1" customWidth="1"/>
    <col min="8971" max="8971" width="1.125" style="1" customWidth="1"/>
    <col min="8972" max="8972" width="12.125" style="1" customWidth="1"/>
    <col min="8973" max="8973" width="1.125" style="1" customWidth="1"/>
    <col min="8974" max="8974" width="11.125" style="1" customWidth="1"/>
    <col min="8975" max="9219" width="9.875" style="1"/>
    <col min="9220" max="9220" width="37.125" style="1" customWidth="1"/>
    <col min="9221" max="9221" width="1.25" style="1" customWidth="1"/>
    <col min="9222" max="9222" width="13.25" style="1" customWidth="1"/>
    <col min="9223" max="9223" width="1.125" style="1" customWidth="1"/>
    <col min="9224" max="9224" width="11" style="1" customWidth="1"/>
    <col min="9225" max="9225" width="1.125" style="1" customWidth="1"/>
    <col min="9226" max="9226" width="11" style="1" customWidth="1"/>
    <col min="9227" max="9227" width="1.125" style="1" customWidth="1"/>
    <col min="9228" max="9228" width="12.125" style="1" customWidth="1"/>
    <col min="9229" max="9229" width="1.125" style="1" customWidth="1"/>
    <col min="9230" max="9230" width="11.125" style="1" customWidth="1"/>
    <col min="9231" max="9475" width="9.875" style="1"/>
    <col min="9476" max="9476" width="37.125" style="1" customWidth="1"/>
    <col min="9477" max="9477" width="1.25" style="1" customWidth="1"/>
    <col min="9478" max="9478" width="13.25" style="1" customWidth="1"/>
    <col min="9479" max="9479" width="1.125" style="1" customWidth="1"/>
    <col min="9480" max="9480" width="11" style="1" customWidth="1"/>
    <col min="9481" max="9481" width="1.125" style="1" customWidth="1"/>
    <col min="9482" max="9482" width="11" style="1" customWidth="1"/>
    <col min="9483" max="9483" width="1.125" style="1" customWidth="1"/>
    <col min="9484" max="9484" width="12.125" style="1" customWidth="1"/>
    <col min="9485" max="9485" width="1.125" style="1" customWidth="1"/>
    <col min="9486" max="9486" width="11.125" style="1" customWidth="1"/>
    <col min="9487" max="9731" width="9.875" style="1"/>
    <col min="9732" max="9732" width="37.125" style="1" customWidth="1"/>
    <col min="9733" max="9733" width="1.25" style="1" customWidth="1"/>
    <col min="9734" max="9734" width="13.25" style="1" customWidth="1"/>
    <col min="9735" max="9735" width="1.125" style="1" customWidth="1"/>
    <col min="9736" max="9736" width="11" style="1" customWidth="1"/>
    <col min="9737" max="9737" width="1.125" style="1" customWidth="1"/>
    <col min="9738" max="9738" width="11" style="1" customWidth="1"/>
    <col min="9739" max="9739" width="1.125" style="1" customWidth="1"/>
    <col min="9740" max="9740" width="12.125" style="1" customWidth="1"/>
    <col min="9741" max="9741" width="1.125" style="1" customWidth="1"/>
    <col min="9742" max="9742" width="11.125" style="1" customWidth="1"/>
    <col min="9743" max="9987" width="9.875" style="1"/>
    <col min="9988" max="9988" width="37.125" style="1" customWidth="1"/>
    <col min="9989" max="9989" width="1.25" style="1" customWidth="1"/>
    <col min="9990" max="9990" width="13.25" style="1" customWidth="1"/>
    <col min="9991" max="9991" width="1.125" style="1" customWidth="1"/>
    <col min="9992" max="9992" width="11" style="1" customWidth="1"/>
    <col min="9993" max="9993" width="1.125" style="1" customWidth="1"/>
    <col min="9994" max="9994" width="11" style="1" customWidth="1"/>
    <col min="9995" max="9995" width="1.125" style="1" customWidth="1"/>
    <col min="9996" max="9996" width="12.125" style="1" customWidth="1"/>
    <col min="9997" max="9997" width="1.125" style="1" customWidth="1"/>
    <col min="9998" max="9998" width="11.125" style="1" customWidth="1"/>
    <col min="9999" max="10243" width="9.875" style="1"/>
    <col min="10244" max="10244" width="37.125" style="1" customWidth="1"/>
    <col min="10245" max="10245" width="1.25" style="1" customWidth="1"/>
    <col min="10246" max="10246" width="13.25" style="1" customWidth="1"/>
    <col min="10247" max="10247" width="1.125" style="1" customWidth="1"/>
    <col min="10248" max="10248" width="11" style="1" customWidth="1"/>
    <col min="10249" max="10249" width="1.125" style="1" customWidth="1"/>
    <col min="10250" max="10250" width="11" style="1" customWidth="1"/>
    <col min="10251" max="10251" width="1.125" style="1" customWidth="1"/>
    <col min="10252" max="10252" width="12.125" style="1" customWidth="1"/>
    <col min="10253" max="10253" width="1.125" style="1" customWidth="1"/>
    <col min="10254" max="10254" width="11.125" style="1" customWidth="1"/>
    <col min="10255" max="10499" width="9.875" style="1"/>
    <col min="10500" max="10500" width="37.125" style="1" customWidth="1"/>
    <col min="10501" max="10501" width="1.25" style="1" customWidth="1"/>
    <col min="10502" max="10502" width="13.25" style="1" customWidth="1"/>
    <col min="10503" max="10503" width="1.125" style="1" customWidth="1"/>
    <col min="10504" max="10504" width="11" style="1" customWidth="1"/>
    <col min="10505" max="10505" width="1.125" style="1" customWidth="1"/>
    <col min="10506" max="10506" width="11" style="1" customWidth="1"/>
    <col min="10507" max="10507" width="1.125" style="1" customWidth="1"/>
    <col min="10508" max="10508" width="12.125" style="1" customWidth="1"/>
    <col min="10509" max="10509" width="1.125" style="1" customWidth="1"/>
    <col min="10510" max="10510" width="11.125" style="1" customWidth="1"/>
    <col min="10511" max="10755" width="9.875" style="1"/>
    <col min="10756" max="10756" width="37.125" style="1" customWidth="1"/>
    <col min="10757" max="10757" width="1.25" style="1" customWidth="1"/>
    <col min="10758" max="10758" width="13.25" style="1" customWidth="1"/>
    <col min="10759" max="10759" width="1.125" style="1" customWidth="1"/>
    <col min="10760" max="10760" width="11" style="1" customWidth="1"/>
    <col min="10761" max="10761" width="1.125" style="1" customWidth="1"/>
    <col min="10762" max="10762" width="11" style="1" customWidth="1"/>
    <col min="10763" max="10763" width="1.125" style="1" customWidth="1"/>
    <col min="10764" max="10764" width="12.125" style="1" customWidth="1"/>
    <col min="10765" max="10765" width="1.125" style="1" customWidth="1"/>
    <col min="10766" max="10766" width="11.125" style="1" customWidth="1"/>
    <col min="10767" max="11011" width="9.875" style="1"/>
    <col min="11012" max="11012" width="37.125" style="1" customWidth="1"/>
    <col min="11013" max="11013" width="1.25" style="1" customWidth="1"/>
    <col min="11014" max="11014" width="13.25" style="1" customWidth="1"/>
    <col min="11015" max="11015" width="1.125" style="1" customWidth="1"/>
    <col min="11016" max="11016" width="11" style="1" customWidth="1"/>
    <col min="11017" max="11017" width="1.125" style="1" customWidth="1"/>
    <col min="11018" max="11018" width="11" style="1" customWidth="1"/>
    <col min="11019" max="11019" width="1.125" style="1" customWidth="1"/>
    <col min="11020" max="11020" width="12.125" style="1" customWidth="1"/>
    <col min="11021" max="11021" width="1.125" style="1" customWidth="1"/>
    <col min="11022" max="11022" width="11.125" style="1" customWidth="1"/>
    <col min="11023" max="11267" width="9.875" style="1"/>
    <col min="11268" max="11268" width="37.125" style="1" customWidth="1"/>
    <col min="11269" max="11269" width="1.25" style="1" customWidth="1"/>
    <col min="11270" max="11270" width="13.25" style="1" customWidth="1"/>
    <col min="11271" max="11271" width="1.125" style="1" customWidth="1"/>
    <col min="11272" max="11272" width="11" style="1" customWidth="1"/>
    <col min="11273" max="11273" width="1.125" style="1" customWidth="1"/>
    <col min="11274" max="11274" width="11" style="1" customWidth="1"/>
    <col min="11275" max="11275" width="1.125" style="1" customWidth="1"/>
    <col min="11276" max="11276" width="12.125" style="1" customWidth="1"/>
    <col min="11277" max="11277" width="1.125" style="1" customWidth="1"/>
    <col min="11278" max="11278" width="11.125" style="1" customWidth="1"/>
    <col min="11279" max="11523" width="9.875" style="1"/>
    <col min="11524" max="11524" width="37.125" style="1" customWidth="1"/>
    <col min="11525" max="11525" width="1.25" style="1" customWidth="1"/>
    <col min="11526" max="11526" width="13.25" style="1" customWidth="1"/>
    <col min="11527" max="11527" width="1.125" style="1" customWidth="1"/>
    <col min="11528" max="11528" width="11" style="1" customWidth="1"/>
    <col min="11529" max="11529" width="1.125" style="1" customWidth="1"/>
    <col min="11530" max="11530" width="11" style="1" customWidth="1"/>
    <col min="11531" max="11531" width="1.125" style="1" customWidth="1"/>
    <col min="11532" max="11532" width="12.125" style="1" customWidth="1"/>
    <col min="11533" max="11533" width="1.125" style="1" customWidth="1"/>
    <col min="11534" max="11534" width="11.125" style="1" customWidth="1"/>
    <col min="11535" max="11779" width="9.875" style="1"/>
    <col min="11780" max="11780" width="37.125" style="1" customWidth="1"/>
    <col min="11781" max="11781" width="1.25" style="1" customWidth="1"/>
    <col min="11782" max="11782" width="13.25" style="1" customWidth="1"/>
    <col min="11783" max="11783" width="1.125" style="1" customWidth="1"/>
    <col min="11784" max="11784" width="11" style="1" customWidth="1"/>
    <col min="11785" max="11785" width="1.125" style="1" customWidth="1"/>
    <col min="11786" max="11786" width="11" style="1" customWidth="1"/>
    <col min="11787" max="11787" width="1.125" style="1" customWidth="1"/>
    <col min="11788" max="11788" width="12.125" style="1" customWidth="1"/>
    <col min="11789" max="11789" width="1.125" style="1" customWidth="1"/>
    <col min="11790" max="11790" width="11.125" style="1" customWidth="1"/>
    <col min="11791" max="12035" width="9.875" style="1"/>
    <col min="12036" max="12036" width="37.125" style="1" customWidth="1"/>
    <col min="12037" max="12037" width="1.25" style="1" customWidth="1"/>
    <col min="12038" max="12038" width="13.25" style="1" customWidth="1"/>
    <col min="12039" max="12039" width="1.125" style="1" customWidth="1"/>
    <col min="12040" max="12040" width="11" style="1" customWidth="1"/>
    <col min="12041" max="12041" width="1.125" style="1" customWidth="1"/>
    <col min="12042" max="12042" width="11" style="1" customWidth="1"/>
    <col min="12043" max="12043" width="1.125" style="1" customWidth="1"/>
    <col min="12044" max="12044" width="12.125" style="1" customWidth="1"/>
    <col min="12045" max="12045" width="1.125" style="1" customWidth="1"/>
    <col min="12046" max="12046" width="11.125" style="1" customWidth="1"/>
    <col min="12047" max="12291" width="9.875" style="1"/>
    <col min="12292" max="12292" width="37.125" style="1" customWidth="1"/>
    <col min="12293" max="12293" width="1.25" style="1" customWidth="1"/>
    <col min="12294" max="12294" width="13.25" style="1" customWidth="1"/>
    <col min="12295" max="12295" width="1.125" style="1" customWidth="1"/>
    <col min="12296" max="12296" width="11" style="1" customWidth="1"/>
    <col min="12297" max="12297" width="1.125" style="1" customWidth="1"/>
    <col min="12298" max="12298" width="11" style="1" customWidth="1"/>
    <col min="12299" max="12299" width="1.125" style="1" customWidth="1"/>
    <col min="12300" max="12300" width="12.125" style="1" customWidth="1"/>
    <col min="12301" max="12301" width="1.125" style="1" customWidth="1"/>
    <col min="12302" max="12302" width="11.125" style="1" customWidth="1"/>
    <col min="12303" max="12547" width="9.875" style="1"/>
    <col min="12548" max="12548" width="37.125" style="1" customWidth="1"/>
    <col min="12549" max="12549" width="1.25" style="1" customWidth="1"/>
    <col min="12550" max="12550" width="13.25" style="1" customWidth="1"/>
    <col min="12551" max="12551" width="1.125" style="1" customWidth="1"/>
    <col min="12552" max="12552" width="11" style="1" customWidth="1"/>
    <col min="12553" max="12553" width="1.125" style="1" customWidth="1"/>
    <col min="12554" max="12554" width="11" style="1" customWidth="1"/>
    <col min="12555" max="12555" width="1.125" style="1" customWidth="1"/>
    <col min="12556" max="12556" width="12.125" style="1" customWidth="1"/>
    <col min="12557" max="12557" width="1.125" style="1" customWidth="1"/>
    <col min="12558" max="12558" width="11.125" style="1" customWidth="1"/>
    <col min="12559" max="12803" width="9.875" style="1"/>
    <col min="12804" max="12804" width="37.125" style="1" customWidth="1"/>
    <col min="12805" max="12805" width="1.25" style="1" customWidth="1"/>
    <col min="12806" max="12806" width="13.25" style="1" customWidth="1"/>
    <col min="12807" max="12807" width="1.125" style="1" customWidth="1"/>
    <col min="12808" max="12808" width="11" style="1" customWidth="1"/>
    <col min="12809" max="12809" width="1.125" style="1" customWidth="1"/>
    <col min="12810" max="12810" width="11" style="1" customWidth="1"/>
    <col min="12811" max="12811" width="1.125" style="1" customWidth="1"/>
    <col min="12812" max="12812" width="12.125" style="1" customWidth="1"/>
    <col min="12813" max="12813" width="1.125" style="1" customWidth="1"/>
    <col min="12814" max="12814" width="11.125" style="1" customWidth="1"/>
    <col min="12815" max="13059" width="9.875" style="1"/>
    <col min="13060" max="13060" width="37.125" style="1" customWidth="1"/>
    <col min="13061" max="13061" width="1.25" style="1" customWidth="1"/>
    <col min="13062" max="13062" width="13.25" style="1" customWidth="1"/>
    <col min="13063" max="13063" width="1.125" style="1" customWidth="1"/>
    <col min="13064" max="13064" width="11" style="1" customWidth="1"/>
    <col min="13065" max="13065" width="1.125" style="1" customWidth="1"/>
    <col min="13066" max="13066" width="11" style="1" customWidth="1"/>
    <col min="13067" max="13067" width="1.125" style="1" customWidth="1"/>
    <col min="13068" max="13068" width="12.125" style="1" customWidth="1"/>
    <col min="13069" max="13069" width="1.125" style="1" customWidth="1"/>
    <col min="13070" max="13070" width="11.125" style="1" customWidth="1"/>
    <col min="13071" max="13315" width="9.875" style="1"/>
    <col min="13316" max="13316" width="37.125" style="1" customWidth="1"/>
    <col min="13317" max="13317" width="1.25" style="1" customWidth="1"/>
    <col min="13318" max="13318" width="13.25" style="1" customWidth="1"/>
    <col min="13319" max="13319" width="1.125" style="1" customWidth="1"/>
    <col min="13320" max="13320" width="11" style="1" customWidth="1"/>
    <col min="13321" max="13321" width="1.125" style="1" customWidth="1"/>
    <col min="13322" max="13322" width="11" style="1" customWidth="1"/>
    <col min="13323" max="13323" width="1.125" style="1" customWidth="1"/>
    <col min="13324" max="13324" width="12.125" style="1" customWidth="1"/>
    <col min="13325" max="13325" width="1.125" style="1" customWidth="1"/>
    <col min="13326" max="13326" width="11.125" style="1" customWidth="1"/>
    <col min="13327" max="13571" width="9.875" style="1"/>
    <col min="13572" max="13572" width="37.125" style="1" customWidth="1"/>
    <col min="13573" max="13573" width="1.25" style="1" customWidth="1"/>
    <col min="13574" max="13574" width="13.25" style="1" customWidth="1"/>
    <col min="13575" max="13575" width="1.125" style="1" customWidth="1"/>
    <col min="13576" max="13576" width="11" style="1" customWidth="1"/>
    <col min="13577" max="13577" width="1.125" style="1" customWidth="1"/>
    <col min="13578" max="13578" width="11" style="1" customWidth="1"/>
    <col min="13579" max="13579" width="1.125" style="1" customWidth="1"/>
    <col min="13580" max="13580" width="12.125" style="1" customWidth="1"/>
    <col min="13581" max="13581" width="1.125" style="1" customWidth="1"/>
    <col min="13582" max="13582" width="11.125" style="1" customWidth="1"/>
    <col min="13583" max="13827" width="9.875" style="1"/>
    <col min="13828" max="13828" width="37.125" style="1" customWidth="1"/>
    <col min="13829" max="13829" width="1.25" style="1" customWidth="1"/>
    <col min="13830" max="13830" width="13.25" style="1" customWidth="1"/>
    <col min="13831" max="13831" width="1.125" style="1" customWidth="1"/>
    <col min="13832" max="13832" width="11" style="1" customWidth="1"/>
    <col min="13833" max="13833" width="1.125" style="1" customWidth="1"/>
    <col min="13834" max="13834" width="11" style="1" customWidth="1"/>
    <col min="13835" max="13835" width="1.125" style="1" customWidth="1"/>
    <col min="13836" max="13836" width="12.125" style="1" customWidth="1"/>
    <col min="13837" max="13837" width="1.125" style="1" customWidth="1"/>
    <col min="13838" max="13838" width="11.125" style="1" customWidth="1"/>
    <col min="13839" max="14083" width="9.875" style="1"/>
    <col min="14084" max="14084" width="37.125" style="1" customWidth="1"/>
    <col min="14085" max="14085" width="1.25" style="1" customWidth="1"/>
    <col min="14086" max="14086" width="13.25" style="1" customWidth="1"/>
    <col min="14087" max="14087" width="1.125" style="1" customWidth="1"/>
    <col min="14088" max="14088" width="11" style="1" customWidth="1"/>
    <col min="14089" max="14089" width="1.125" style="1" customWidth="1"/>
    <col min="14090" max="14090" width="11" style="1" customWidth="1"/>
    <col min="14091" max="14091" width="1.125" style="1" customWidth="1"/>
    <col min="14092" max="14092" width="12.125" style="1" customWidth="1"/>
    <col min="14093" max="14093" width="1.125" style="1" customWidth="1"/>
    <col min="14094" max="14094" width="11.125" style="1" customWidth="1"/>
    <col min="14095" max="14339" width="9.875" style="1"/>
    <col min="14340" max="14340" width="37.125" style="1" customWidth="1"/>
    <col min="14341" max="14341" width="1.25" style="1" customWidth="1"/>
    <col min="14342" max="14342" width="13.25" style="1" customWidth="1"/>
    <col min="14343" max="14343" width="1.125" style="1" customWidth="1"/>
    <col min="14344" max="14344" width="11" style="1" customWidth="1"/>
    <col min="14345" max="14345" width="1.125" style="1" customWidth="1"/>
    <col min="14346" max="14346" width="11" style="1" customWidth="1"/>
    <col min="14347" max="14347" width="1.125" style="1" customWidth="1"/>
    <col min="14348" max="14348" width="12.125" style="1" customWidth="1"/>
    <col min="14349" max="14349" width="1.125" style="1" customWidth="1"/>
    <col min="14350" max="14350" width="11.125" style="1" customWidth="1"/>
    <col min="14351" max="14595" width="9.875" style="1"/>
    <col min="14596" max="14596" width="37.125" style="1" customWidth="1"/>
    <col min="14597" max="14597" width="1.25" style="1" customWidth="1"/>
    <col min="14598" max="14598" width="13.25" style="1" customWidth="1"/>
    <col min="14599" max="14599" width="1.125" style="1" customWidth="1"/>
    <col min="14600" max="14600" width="11" style="1" customWidth="1"/>
    <col min="14601" max="14601" width="1.125" style="1" customWidth="1"/>
    <col min="14602" max="14602" width="11" style="1" customWidth="1"/>
    <col min="14603" max="14603" width="1.125" style="1" customWidth="1"/>
    <col min="14604" max="14604" width="12.125" style="1" customWidth="1"/>
    <col min="14605" max="14605" width="1.125" style="1" customWidth="1"/>
    <col min="14606" max="14606" width="11.125" style="1" customWidth="1"/>
    <col min="14607" max="14851" width="9.875" style="1"/>
    <col min="14852" max="14852" width="37.125" style="1" customWidth="1"/>
    <col min="14853" max="14853" width="1.25" style="1" customWidth="1"/>
    <col min="14854" max="14854" width="13.25" style="1" customWidth="1"/>
    <col min="14855" max="14855" width="1.125" style="1" customWidth="1"/>
    <col min="14856" max="14856" width="11" style="1" customWidth="1"/>
    <col min="14857" max="14857" width="1.125" style="1" customWidth="1"/>
    <col min="14858" max="14858" width="11" style="1" customWidth="1"/>
    <col min="14859" max="14859" width="1.125" style="1" customWidth="1"/>
    <col min="14860" max="14860" width="12.125" style="1" customWidth="1"/>
    <col min="14861" max="14861" width="1.125" style="1" customWidth="1"/>
    <col min="14862" max="14862" width="11.125" style="1" customWidth="1"/>
    <col min="14863" max="15107" width="9.875" style="1"/>
    <col min="15108" max="15108" width="37.125" style="1" customWidth="1"/>
    <col min="15109" max="15109" width="1.25" style="1" customWidth="1"/>
    <col min="15110" max="15110" width="13.25" style="1" customWidth="1"/>
    <col min="15111" max="15111" width="1.125" style="1" customWidth="1"/>
    <col min="15112" max="15112" width="11" style="1" customWidth="1"/>
    <col min="15113" max="15113" width="1.125" style="1" customWidth="1"/>
    <col min="15114" max="15114" width="11" style="1" customWidth="1"/>
    <col min="15115" max="15115" width="1.125" style="1" customWidth="1"/>
    <col min="15116" max="15116" width="12.125" style="1" customWidth="1"/>
    <col min="15117" max="15117" width="1.125" style="1" customWidth="1"/>
    <col min="15118" max="15118" width="11.125" style="1" customWidth="1"/>
    <col min="15119" max="15363" width="9.875" style="1"/>
    <col min="15364" max="15364" width="37.125" style="1" customWidth="1"/>
    <col min="15365" max="15365" width="1.25" style="1" customWidth="1"/>
    <col min="15366" max="15366" width="13.25" style="1" customWidth="1"/>
    <col min="15367" max="15367" width="1.125" style="1" customWidth="1"/>
    <col min="15368" max="15368" width="11" style="1" customWidth="1"/>
    <col min="15369" max="15369" width="1.125" style="1" customWidth="1"/>
    <col min="15370" max="15370" width="11" style="1" customWidth="1"/>
    <col min="15371" max="15371" width="1.125" style="1" customWidth="1"/>
    <col min="15372" max="15372" width="12.125" style="1" customWidth="1"/>
    <col min="15373" max="15373" width="1.125" style="1" customWidth="1"/>
    <col min="15374" max="15374" width="11.125" style="1" customWidth="1"/>
    <col min="15375" max="15619" width="9.875" style="1"/>
    <col min="15620" max="15620" width="37.125" style="1" customWidth="1"/>
    <col min="15621" max="15621" width="1.25" style="1" customWidth="1"/>
    <col min="15622" max="15622" width="13.25" style="1" customWidth="1"/>
    <col min="15623" max="15623" width="1.125" style="1" customWidth="1"/>
    <col min="15624" max="15624" width="11" style="1" customWidth="1"/>
    <col min="15625" max="15625" width="1.125" style="1" customWidth="1"/>
    <col min="15626" max="15626" width="11" style="1" customWidth="1"/>
    <col min="15627" max="15627" width="1.125" style="1" customWidth="1"/>
    <col min="15628" max="15628" width="12.125" style="1" customWidth="1"/>
    <col min="15629" max="15629" width="1.125" style="1" customWidth="1"/>
    <col min="15630" max="15630" width="11.125" style="1" customWidth="1"/>
    <col min="15631" max="15875" width="9.875" style="1"/>
    <col min="15876" max="15876" width="37.125" style="1" customWidth="1"/>
    <col min="15877" max="15877" width="1.25" style="1" customWidth="1"/>
    <col min="15878" max="15878" width="13.25" style="1" customWidth="1"/>
    <col min="15879" max="15879" width="1.125" style="1" customWidth="1"/>
    <col min="15880" max="15880" width="11" style="1" customWidth="1"/>
    <col min="15881" max="15881" width="1.125" style="1" customWidth="1"/>
    <col min="15882" max="15882" width="11" style="1" customWidth="1"/>
    <col min="15883" max="15883" width="1.125" style="1" customWidth="1"/>
    <col min="15884" max="15884" width="12.125" style="1" customWidth="1"/>
    <col min="15885" max="15885" width="1.125" style="1" customWidth="1"/>
    <col min="15886" max="15886" width="11.125" style="1" customWidth="1"/>
    <col min="15887" max="16131" width="9.875" style="1"/>
    <col min="16132" max="16132" width="37.125" style="1" customWidth="1"/>
    <col min="16133" max="16133" width="1.25" style="1" customWidth="1"/>
    <col min="16134" max="16134" width="13.25" style="1" customWidth="1"/>
    <col min="16135" max="16135" width="1.125" style="1" customWidth="1"/>
    <col min="16136" max="16136" width="11" style="1" customWidth="1"/>
    <col min="16137" max="16137" width="1.125" style="1" customWidth="1"/>
    <col min="16138" max="16138" width="11" style="1" customWidth="1"/>
    <col min="16139" max="16139" width="1.125" style="1" customWidth="1"/>
    <col min="16140" max="16140" width="12.125" style="1" customWidth="1"/>
    <col min="16141" max="16141" width="1.125" style="1" customWidth="1"/>
    <col min="16142" max="16142" width="11.125" style="1" customWidth="1"/>
    <col min="16143" max="16384" width="9.875" style="1"/>
  </cols>
  <sheetData>
    <row r="1" spans="1:19">
      <c r="L1" s="1"/>
      <c r="N1" s="6">
        <v>8</v>
      </c>
    </row>
    <row r="2" spans="1:19">
      <c r="B2" s="5"/>
      <c r="C2" s="5"/>
      <c r="L2" s="10"/>
      <c r="N2" s="96" t="s">
        <v>79</v>
      </c>
    </row>
    <row r="3" spans="1:19">
      <c r="A3" s="220" t="s">
        <v>0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96"/>
    </row>
    <row r="4" spans="1:19">
      <c r="A4" s="221" t="s">
        <v>111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</row>
    <row r="5" spans="1:19">
      <c r="A5" s="221" t="s">
        <v>112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</row>
    <row r="6" spans="1:19">
      <c r="A6" s="49"/>
      <c r="B6" s="49"/>
      <c r="C6" s="49"/>
      <c r="D6" s="143"/>
      <c r="E6" s="143"/>
      <c r="F6" s="143"/>
      <c r="G6" s="143"/>
      <c r="H6" s="143"/>
      <c r="I6" s="143"/>
      <c r="J6" s="143"/>
      <c r="K6" s="143"/>
      <c r="L6" s="1"/>
      <c r="M6" s="143"/>
      <c r="N6" s="12" t="s">
        <v>3</v>
      </c>
    </row>
    <row r="7" spans="1:19" s="145" customFormat="1">
      <c r="A7" s="222" t="s">
        <v>5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</row>
    <row r="8" spans="1:19" s="145" customFormat="1">
      <c r="D8" s="146"/>
      <c r="E8" s="146"/>
      <c r="F8" s="146"/>
      <c r="G8" s="146"/>
      <c r="H8" s="146" t="s">
        <v>68</v>
      </c>
      <c r="I8" s="146"/>
      <c r="J8" s="224" t="s">
        <v>71</v>
      </c>
      <c r="K8" s="224"/>
      <c r="L8" s="224"/>
      <c r="M8" s="146"/>
      <c r="N8" s="146"/>
    </row>
    <row r="9" spans="1:19" s="145" customFormat="1">
      <c r="D9" s="146" t="s">
        <v>133</v>
      </c>
      <c r="E9" s="146"/>
      <c r="F9" s="146" t="s">
        <v>134</v>
      </c>
      <c r="G9" s="146"/>
      <c r="H9" s="146" t="s">
        <v>115</v>
      </c>
      <c r="I9" s="146"/>
      <c r="J9" s="170" t="s">
        <v>116</v>
      </c>
      <c r="K9" s="171"/>
      <c r="L9" s="171"/>
      <c r="M9" s="146"/>
      <c r="N9" s="146" t="s">
        <v>119</v>
      </c>
    </row>
    <row r="10" spans="1:19" s="145" customFormat="1">
      <c r="A10" s="144"/>
      <c r="B10" s="144" t="s">
        <v>6</v>
      </c>
      <c r="C10" s="144"/>
      <c r="D10" s="147" t="s">
        <v>135</v>
      </c>
      <c r="E10" s="147"/>
      <c r="F10" s="147" t="s">
        <v>136</v>
      </c>
      <c r="G10" s="147"/>
      <c r="H10" s="147" t="s">
        <v>122</v>
      </c>
      <c r="I10" s="147"/>
      <c r="J10" s="147" t="s">
        <v>123</v>
      </c>
      <c r="K10" s="172"/>
      <c r="L10" s="147" t="s">
        <v>74</v>
      </c>
      <c r="M10" s="147"/>
      <c r="N10" s="147" t="s">
        <v>126</v>
      </c>
    </row>
    <row r="11" spans="1:19" s="145" customFormat="1">
      <c r="D11" s="146"/>
      <c r="E11" s="146"/>
      <c r="F11" s="146"/>
      <c r="G11" s="146"/>
      <c r="H11" s="146"/>
      <c r="I11" s="146"/>
      <c r="J11" s="146"/>
      <c r="K11" s="173"/>
      <c r="L11" s="146"/>
      <c r="M11" s="146"/>
      <c r="N11" s="146"/>
    </row>
    <row r="12" spans="1:19">
      <c r="A12" s="41" t="s">
        <v>127</v>
      </c>
      <c r="B12" s="149"/>
      <c r="C12" s="41"/>
      <c r="D12" s="174">
        <v>214250000</v>
      </c>
      <c r="E12" s="174"/>
      <c r="F12" s="174">
        <v>319821962.93000001</v>
      </c>
      <c r="G12" s="174"/>
      <c r="H12" s="174">
        <v>3063936.73</v>
      </c>
      <c r="I12" s="174"/>
      <c r="J12" s="174">
        <v>8256778.8499999996</v>
      </c>
      <c r="K12" s="174"/>
      <c r="L12" s="151">
        <v>-141936163.02000001</v>
      </c>
      <c r="M12" s="163"/>
      <c r="N12" s="174">
        <v>403456515.49000001</v>
      </c>
      <c r="O12" s="152"/>
    </row>
    <row r="13" spans="1:19">
      <c r="A13" s="41" t="s">
        <v>128</v>
      </c>
      <c r="B13" s="153">
        <v>27</v>
      </c>
      <c r="C13" s="41"/>
      <c r="D13" s="174">
        <v>403817925.75</v>
      </c>
      <c r="E13" s="174"/>
      <c r="F13" s="174">
        <v>538085805.35000002</v>
      </c>
      <c r="G13" s="174"/>
      <c r="H13" s="174">
        <v>0</v>
      </c>
      <c r="I13" s="174"/>
      <c r="J13" s="174">
        <v>0</v>
      </c>
      <c r="K13" s="174"/>
      <c r="L13" s="151">
        <v>0</v>
      </c>
      <c r="M13" s="163"/>
      <c r="N13" s="174">
        <v>941903731.10000002</v>
      </c>
      <c r="O13" s="152"/>
    </row>
    <row r="14" spans="1:19">
      <c r="A14" s="41" t="s">
        <v>129</v>
      </c>
      <c r="B14" s="153">
        <v>27</v>
      </c>
      <c r="C14" s="41"/>
      <c r="D14" s="151">
        <v>0</v>
      </c>
      <c r="E14" s="151"/>
      <c r="F14" s="151">
        <v>-133679384.17</v>
      </c>
      <c r="G14" s="151"/>
      <c r="H14" s="151">
        <v>0</v>
      </c>
      <c r="I14" s="151"/>
      <c r="J14" s="151">
        <v>-8256778.8499999996</v>
      </c>
      <c r="K14" s="151"/>
      <c r="L14" s="151">
        <v>141936163.02000001</v>
      </c>
      <c r="M14" s="151"/>
      <c r="N14" s="174">
        <v>0</v>
      </c>
      <c r="O14" s="152"/>
    </row>
    <row r="15" spans="1:19">
      <c r="A15" s="148" t="s">
        <v>137</v>
      </c>
      <c r="D15" s="85">
        <v>0</v>
      </c>
      <c r="E15" s="85"/>
      <c r="F15" s="85">
        <v>0</v>
      </c>
      <c r="G15" s="85"/>
      <c r="H15" s="85">
        <v>0</v>
      </c>
      <c r="I15" s="85"/>
      <c r="J15" s="85">
        <v>0</v>
      </c>
      <c r="K15" s="85"/>
      <c r="L15" s="151">
        <v>22083790.870000001</v>
      </c>
      <c r="M15" s="151"/>
      <c r="N15" s="151">
        <v>22083790.870000001</v>
      </c>
      <c r="O15" s="152"/>
    </row>
    <row r="16" spans="1:19" s="30" customFormat="1" ht="21.75" thickBot="1">
      <c r="A16" s="159" t="s">
        <v>130</v>
      </c>
      <c r="B16" s="175"/>
      <c r="C16" s="175"/>
      <c r="D16" s="176">
        <f>SUM(D12:D15)</f>
        <v>618067925.75</v>
      </c>
      <c r="E16" s="86"/>
      <c r="F16" s="176">
        <f>SUM(F12:F15)</f>
        <v>724228384.11000001</v>
      </c>
      <c r="G16" s="177"/>
      <c r="H16" s="176">
        <f>SUM(H12:H15)</f>
        <v>3063936.73</v>
      </c>
      <c r="I16" s="178"/>
      <c r="J16" s="176">
        <f>SUM(J12:J15)</f>
        <v>0</v>
      </c>
      <c r="K16" s="146"/>
      <c r="L16" s="161">
        <f>SUM(L12:L15)</f>
        <v>22083790.870000001</v>
      </c>
      <c r="M16" s="179"/>
      <c r="N16" s="176">
        <f>SUM(N12:N15)</f>
        <v>1367444037.46</v>
      </c>
      <c r="O16" s="180"/>
      <c r="P16" s="181"/>
      <c r="Q16" s="162"/>
      <c r="R16" s="180"/>
      <c r="S16" s="162"/>
    </row>
    <row r="17" spans="1:16" s="30" customFormat="1" ht="21.75" thickTop="1">
      <c r="A17" s="175"/>
      <c r="B17" s="175"/>
      <c r="C17" s="175"/>
      <c r="D17" s="146"/>
      <c r="E17" s="182"/>
      <c r="F17" s="146"/>
      <c r="G17" s="146"/>
      <c r="H17" s="146"/>
      <c r="I17" s="179"/>
      <c r="J17" s="146"/>
      <c r="K17" s="146"/>
      <c r="L17" s="146"/>
      <c r="M17" s="179"/>
      <c r="N17" s="146"/>
      <c r="O17" s="181"/>
      <c r="P17" s="183"/>
    </row>
    <row r="18" spans="1:16">
      <c r="A18" s="41" t="s">
        <v>131</v>
      </c>
      <c r="B18" s="184"/>
      <c r="C18" s="41"/>
      <c r="D18" s="151">
        <v>120000000</v>
      </c>
      <c r="E18" s="151"/>
      <c r="F18" s="151">
        <v>183030332.93000001</v>
      </c>
      <c r="G18" s="151"/>
      <c r="H18" s="151">
        <v>3063936.73</v>
      </c>
      <c r="I18" s="151"/>
      <c r="J18" s="151">
        <v>8256778.8499999996</v>
      </c>
      <c r="K18" s="151"/>
      <c r="L18" s="151">
        <v>-121239667.63</v>
      </c>
      <c r="M18" s="151"/>
      <c r="N18" s="151">
        <v>193111380.88000005</v>
      </c>
      <c r="O18" s="152"/>
    </row>
    <row r="19" spans="1:16">
      <c r="A19" s="41" t="s">
        <v>128</v>
      </c>
      <c r="B19" s="153"/>
      <c r="C19" s="41"/>
      <c r="D19" s="151">
        <v>78000000</v>
      </c>
      <c r="E19" s="151"/>
      <c r="F19" s="151">
        <v>90779250</v>
      </c>
      <c r="G19" s="151"/>
      <c r="H19" s="151">
        <v>0</v>
      </c>
      <c r="I19" s="151"/>
      <c r="J19" s="151">
        <v>0</v>
      </c>
      <c r="K19" s="151"/>
      <c r="L19" s="151">
        <v>0</v>
      </c>
      <c r="M19" s="151"/>
      <c r="N19" s="151">
        <v>168779250</v>
      </c>
      <c r="O19" s="152"/>
    </row>
    <row r="20" spans="1:16">
      <c r="A20" s="148" t="s">
        <v>101</v>
      </c>
      <c r="B20" s="175"/>
      <c r="C20" s="175"/>
      <c r="D20" s="151">
        <v>0</v>
      </c>
      <c r="E20" s="151"/>
      <c r="F20" s="151">
        <v>0</v>
      </c>
      <c r="G20" s="151"/>
      <c r="H20" s="151">
        <v>0</v>
      </c>
      <c r="I20" s="151"/>
      <c r="J20" s="151">
        <v>0</v>
      </c>
      <c r="K20" s="151"/>
      <c r="L20" s="151">
        <v>-13501676.35</v>
      </c>
      <c r="M20" s="151"/>
      <c r="N20" s="151">
        <v>-13501676.35</v>
      </c>
      <c r="O20" s="152"/>
      <c r="P20" s="185"/>
    </row>
    <row r="21" spans="1:16" ht="21.75" thickBot="1">
      <c r="A21" s="159" t="s">
        <v>132</v>
      </c>
      <c r="B21" s="175"/>
      <c r="C21" s="175"/>
      <c r="D21" s="161">
        <f>SUM(D18:D20)</f>
        <v>198000000</v>
      </c>
      <c r="E21" s="168"/>
      <c r="F21" s="161">
        <f>SUM(F18:F20)</f>
        <v>273809582.93000001</v>
      </c>
      <c r="G21" s="168"/>
      <c r="H21" s="161">
        <f>SUM(H18:H20)</f>
        <v>3063936.73</v>
      </c>
      <c r="I21" s="168"/>
      <c r="J21" s="161">
        <f>SUM(J18:J20)</f>
        <v>8256778.8499999996</v>
      </c>
      <c r="K21" s="168"/>
      <c r="L21" s="161">
        <f>SUM(L18:L20)</f>
        <v>-134741343.97999999</v>
      </c>
      <c r="M21" s="168"/>
      <c r="N21" s="161">
        <f>SUM(N18:N20)</f>
        <v>348388954.53000003</v>
      </c>
    </row>
    <row r="22" spans="1:16" ht="21.75" thickTop="1">
      <c r="A22" s="175"/>
      <c r="B22" s="175"/>
      <c r="C22" s="175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</row>
    <row r="23" spans="1:16">
      <c r="A23" s="175"/>
      <c r="B23" s="175"/>
      <c r="C23" s="175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</row>
    <row r="24" spans="1:16">
      <c r="A24" s="217" t="s">
        <v>37</v>
      </c>
      <c r="B24" s="217"/>
      <c r="C24" s="217"/>
      <c r="D24" s="217"/>
      <c r="E24" s="217"/>
      <c r="F24" s="217"/>
      <c r="G24" s="217"/>
      <c r="H24" s="217"/>
      <c r="I24" s="217"/>
      <c r="J24" s="217"/>
      <c r="K24" s="217"/>
      <c r="L24" s="217"/>
      <c r="M24" s="217"/>
      <c r="N24" s="217"/>
    </row>
  </sheetData>
  <mergeCells count="6">
    <mergeCell ref="A24:N24"/>
    <mergeCell ref="A3:N3"/>
    <mergeCell ref="A4:N4"/>
    <mergeCell ref="A5:N5"/>
    <mergeCell ref="A7:N7"/>
    <mergeCell ref="J8:L8"/>
  </mergeCells>
  <printOptions horizontalCentered="1"/>
  <pageMargins left="0.39370078740157483" right="0.39370078740157483" top="0.59055118110236227" bottom="0.39370078740157483" header="0" footer="0"/>
  <pageSetup paperSize="9" scale="97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X88"/>
  <sheetViews>
    <sheetView view="pageBreakPreview" topLeftCell="A73" zoomScaleNormal="100" zoomScaleSheetLayoutView="100" workbookViewId="0">
      <selection activeCell="Q83" sqref="Q83"/>
    </sheetView>
  </sheetViews>
  <sheetFormatPr defaultColWidth="13.375" defaultRowHeight="21"/>
  <cols>
    <col min="1" max="4" width="3.75" style="7" customWidth="1"/>
    <col min="5" max="5" width="10.125" style="7" customWidth="1"/>
    <col min="6" max="6" width="14.25" style="7" customWidth="1"/>
    <col min="7" max="7" width="5.25" style="7" customWidth="1"/>
    <col min="8" max="8" width="14" style="40" customWidth="1"/>
    <col min="9" max="9" width="1.25" style="90" customWidth="1"/>
    <col min="10" max="10" width="14" style="91" customWidth="1"/>
    <col min="11" max="11" width="1.25" style="91" customWidth="1"/>
    <col min="12" max="12" width="14" style="91" customWidth="1"/>
    <col min="13" max="13" width="1.25" style="91" customWidth="1"/>
    <col min="14" max="14" width="14" style="91" customWidth="1"/>
    <col min="15" max="15" width="1.25" style="7" customWidth="1"/>
    <col min="16" max="16" width="14" style="7" customWidth="1"/>
    <col min="17" max="17" width="1.25" style="7" customWidth="1"/>
    <col min="18" max="18" width="14" style="7" customWidth="1"/>
    <col min="19" max="19" width="1.25" style="7" customWidth="1"/>
    <col min="20" max="20" width="13.375" style="7"/>
    <col min="21" max="21" width="1.25" style="7" customWidth="1"/>
    <col min="22" max="22" width="13.375" style="7"/>
    <col min="23" max="23" width="1.25" style="7" customWidth="1"/>
    <col min="24" max="24" width="0" style="7" hidden="1" customWidth="1"/>
    <col min="25" max="16384" width="13.375" style="7"/>
  </cols>
  <sheetData>
    <row r="1" spans="1:24">
      <c r="A1" s="1"/>
      <c r="B1" s="1"/>
      <c r="C1" s="1"/>
      <c r="D1" s="1"/>
      <c r="E1" s="1"/>
      <c r="F1" s="2"/>
      <c r="G1" s="32"/>
      <c r="H1" s="3"/>
      <c r="I1" s="4"/>
      <c r="J1" s="5"/>
      <c r="K1" s="5"/>
      <c r="L1" s="5"/>
      <c r="M1" s="5"/>
      <c r="N1" s="6">
        <v>9</v>
      </c>
    </row>
    <row r="2" spans="1:24">
      <c r="A2" s="1"/>
      <c r="B2" s="1"/>
      <c r="C2" s="1"/>
      <c r="D2" s="1"/>
      <c r="E2" s="1"/>
      <c r="F2" s="2"/>
      <c r="G2" s="32"/>
      <c r="H2" s="3"/>
      <c r="I2" s="4"/>
      <c r="J2" s="5"/>
      <c r="K2" s="5"/>
      <c r="L2" s="5"/>
      <c r="M2" s="5"/>
      <c r="N2" s="96" t="s">
        <v>79</v>
      </c>
    </row>
    <row r="3" spans="1:24">
      <c r="A3" s="218" t="s">
        <v>0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</row>
    <row r="4" spans="1:24">
      <c r="A4" s="218" t="s">
        <v>138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</row>
    <row r="5" spans="1:24">
      <c r="A5" s="220" t="s">
        <v>108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</row>
    <row r="6" spans="1:24">
      <c r="A6" s="9"/>
      <c r="B6" s="9"/>
      <c r="C6" s="9"/>
      <c r="D6" s="9"/>
      <c r="E6" s="9"/>
      <c r="F6" s="9"/>
      <c r="G6" s="9"/>
      <c r="H6" s="10"/>
      <c r="I6" s="11"/>
      <c r="J6" s="10"/>
      <c r="K6" s="10"/>
      <c r="L6" s="10"/>
      <c r="M6" s="10"/>
      <c r="N6" s="12" t="s">
        <v>3</v>
      </c>
    </row>
    <row r="7" spans="1:24">
      <c r="A7" s="14"/>
      <c r="B7" s="14"/>
      <c r="C7" s="14"/>
      <c r="D7" s="14"/>
      <c r="E7" s="14"/>
      <c r="F7" s="14"/>
      <c r="G7" s="226"/>
      <c r="H7" s="16"/>
      <c r="I7" s="17" t="s">
        <v>4</v>
      </c>
      <c r="J7" s="18"/>
      <c r="K7" s="18"/>
      <c r="L7" s="18"/>
      <c r="M7" s="19" t="s">
        <v>5</v>
      </c>
      <c r="N7" s="18"/>
    </row>
    <row r="8" spans="1:24">
      <c r="A8" s="20"/>
      <c r="B8" s="20"/>
      <c r="C8" s="20"/>
      <c r="D8" s="20"/>
      <c r="E8" s="20"/>
      <c r="F8" s="20"/>
      <c r="G8" s="227"/>
      <c r="H8" s="22">
        <v>44834</v>
      </c>
      <c r="I8" s="23"/>
      <c r="J8" s="22">
        <v>44469</v>
      </c>
      <c r="K8" s="24"/>
      <c r="L8" s="22">
        <v>44834</v>
      </c>
      <c r="M8" s="23"/>
      <c r="N8" s="22">
        <v>44469</v>
      </c>
    </row>
    <row r="9" spans="1:24">
      <c r="A9" s="25"/>
      <c r="B9" s="25"/>
      <c r="C9" s="25"/>
      <c r="D9" s="25"/>
      <c r="E9" s="25"/>
      <c r="F9" s="25"/>
      <c r="G9" s="49"/>
      <c r="H9" s="196"/>
      <c r="I9" s="11"/>
      <c r="J9" s="196"/>
      <c r="K9" s="10"/>
      <c r="L9" s="196"/>
      <c r="M9" s="11"/>
      <c r="N9" s="196"/>
    </row>
    <row r="10" spans="1:24">
      <c r="A10" s="190" t="s">
        <v>139</v>
      </c>
      <c r="B10" s="192"/>
      <c r="C10" s="192"/>
    </row>
    <row r="11" spans="1:24">
      <c r="A11" s="192"/>
      <c r="B11" s="192" t="s">
        <v>99</v>
      </c>
      <c r="C11" s="192"/>
      <c r="H11" s="139">
        <v>33888789.170000002</v>
      </c>
      <c r="I11" s="139"/>
      <c r="J11" s="139">
        <v>-13088723.029999999</v>
      </c>
      <c r="K11" s="139"/>
      <c r="L11" s="139">
        <v>22083790.870000001</v>
      </c>
      <c r="M11" s="139"/>
      <c r="N11" s="139">
        <v>-13501676.35</v>
      </c>
      <c r="P11" s="55"/>
      <c r="R11" s="55"/>
      <c r="T11" s="55"/>
      <c r="V11" s="55"/>
      <c r="X11" s="55">
        <f>ROUND(L11,2)</f>
        <v>22083790.870000001</v>
      </c>
    </row>
    <row r="12" spans="1:24">
      <c r="B12" s="47" t="s">
        <v>140</v>
      </c>
      <c r="I12" s="139"/>
      <c r="J12" s="139"/>
      <c r="K12" s="139"/>
      <c r="L12" s="139"/>
      <c r="M12" s="139"/>
      <c r="N12" s="139"/>
    </row>
    <row r="13" spans="1:24">
      <c r="B13" s="47" t="s">
        <v>141</v>
      </c>
      <c r="G13" s="139"/>
      <c r="H13" s="139"/>
      <c r="I13" s="139"/>
      <c r="J13" s="139"/>
      <c r="K13" s="139"/>
      <c r="L13" s="139"/>
      <c r="M13" s="139"/>
      <c r="N13" s="139"/>
      <c r="R13" s="55"/>
      <c r="X13" s="55">
        <f t="shared" ref="X13:X81" si="0">ROUND(L13,2)</f>
        <v>0</v>
      </c>
    </row>
    <row r="14" spans="1:24" s="47" customFormat="1">
      <c r="A14" s="7"/>
      <c r="B14" s="7" t="s">
        <v>142</v>
      </c>
      <c r="C14" s="197" t="s">
        <v>143</v>
      </c>
      <c r="D14" s="197"/>
      <c r="E14" s="197"/>
      <c r="F14" s="197"/>
      <c r="G14" s="198"/>
      <c r="H14" s="199">
        <v>12923728.880000001</v>
      </c>
      <c r="I14" s="139"/>
      <c r="J14" s="139">
        <v>15413212.65</v>
      </c>
      <c r="K14" s="139"/>
      <c r="L14" s="193">
        <v>9883503.3300000001</v>
      </c>
      <c r="M14" s="139"/>
      <c r="N14" s="139">
        <v>13350080.170000002</v>
      </c>
      <c r="P14" s="78"/>
      <c r="R14" s="78"/>
      <c r="X14" s="55">
        <f t="shared" si="0"/>
        <v>9883503.3300000001</v>
      </c>
    </row>
    <row r="15" spans="1:24" s="47" customFormat="1">
      <c r="A15" s="7"/>
      <c r="B15" s="7"/>
      <c r="C15" s="229" t="s">
        <v>144</v>
      </c>
      <c r="D15" s="229"/>
      <c r="E15" s="229"/>
      <c r="F15" s="229"/>
      <c r="G15" s="229"/>
      <c r="H15" s="199"/>
      <c r="I15" s="139"/>
      <c r="J15" s="139"/>
      <c r="K15" s="139"/>
      <c r="L15" s="193"/>
      <c r="M15" s="139"/>
      <c r="N15" s="139"/>
      <c r="P15" s="78"/>
      <c r="R15" s="78"/>
      <c r="X15" s="55"/>
    </row>
    <row r="16" spans="1:24" s="47" customFormat="1">
      <c r="A16" s="7"/>
      <c r="B16" s="7"/>
      <c r="C16" s="200" t="s">
        <v>145</v>
      </c>
      <c r="E16" s="197"/>
      <c r="F16" s="197"/>
      <c r="G16" s="198"/>
      <c r="H16" s="199">
        <v>6770238.0800000001</v>
      </c>
      <c r="I16" s="139"/>
      <c r="J16" s="139">
        <v>0</v>
      </c>
      <c r="K16" s="139"/>
      <c r="L16" s="193">
        <v>0</v>
      </c>
      <c r="M16" s="139"/>
      <c r="N16" s="139">
        <v>0</v>
      </c>
      <c r="P16" s="78"/>
      <c r="R16" s="78"/>
      <c r="X16" s="55"/>
    </row>
    <row r="17" spans="1:24" s="47" customFormat="1">
      <c r="A17" s="7"/>
      <c r="B17" s="7" t="s">
        <v>142</v>
      </c>
      <c r="C17" s="197" t="s">
        <v>146</v>
      </c>
      <c r="D17" s="197"/>
      <c r="E17" s="197"/>
      <c r="F17" s="197"/>
      <c r="G17" s="197"/>
      <c r="H17" s="201">
        <v>-180758.85</v>
      </c>
      <c r="I17" s="139"/>
      <c r="J17" s="201">
        <v>176069.33</v>
      </c>
      <c r="K17" s="201"/>
      <c r="L17" s="116">
        <v>-188249.45999999996</v>
      </c>
      <c r="M17" s="201"/>
      <c r="N17" s="201">
        <v>619067.5</v>
      </c>
      <c r="P17" s="55"/>
      <c r="Q17" s="7"/>
      <c r="R17" s="55"/>
      <c r="T17" s="53"/>
      <c r="X17" s="55">
        <f t="shared" si="0"/>
        <v>-188249.46</v>
      </c>
    </row>
    <row r="18" spans="1:24">
      <c r="C18" s="197" t="s">
        <v>147</v>
      </c>
      <c r="D18" s="197"/>
      <c r="E18" s="197"/>
      <c r="F18" s="197"/>
      <c r="G18" s="197"/>
      <c r="H18" s="201">
        <v>3397343.61</v>
      </c>
      <c r="I18" s="139"/>
      <c r="J18" s="201">
        <v>3989140.17</v>
      </c>
      <c r="K18" s="139"/>
      <c r="L18" s="116">
        <v>3397505.0800000043</v>
      </c>
      <c r="M18" s="139"/>
      <c r="N18" s="201">
        <v>3985298.65</v>
      </c>
      <c r="R18" s="71"/>
      <c r="X18" s="55">
        <f t="shared" si="0"/>
        <v>3397505.08</v>
      </c>
    </row>
    <row r="19" spans="1:24">
      <c r="C19" s="228" t="s">
        <v>148</v>
      </c>
      <c r="D19" s="228"/>
      <c r="E19" s="228"/>
      <c r="F19" s="228"/>
      <c r="G19" s="228"/>
      <c r="H19" s="201">
        <v>0</v>
      </c>
      <c r="I19" s="139"/>
      <c r="J19" s="201">
        <v>12985920</v>
      </c>
      <c r="K19" s="139"/>
      <c r="L19" s="116">
        <v>0</v>
      </c>
      <c r="M19" s="139"/>
      <c r="N19" s="201">
        <v>12985920</v>
      </c>
      <c r="R19" s="71"/>
      <c r="X19" s="55"/>
    </row>
    <row r="20" spans="1:24">
      <c r="C20" s="197" t="s">
        <v>149</v>
      </c>
      <c r="D20" s="197"/>
      <c r="E20" s="197"/>
      <c r="F20" s="197"/>
      <c r="G20" s="197"/>
      <c r="H20" s="116">
        <v>-169664.34000000023</v>
      </c>
      <c r="I20" s="139"/>
      <c r="J20" s="116">
        <v>1096751.57</v>
      </c>
      <c r="K20" s="139"/>
      <c r="L20" s="116">
        <v>-301252.6500000002</v>
      </c>
      <c r="M20" s="139"/>
      <c r="N20" s="201">
        <v>-320119.45000000019</v>
      </c>
      <c r="X20" s="55">
        <f t="shared" si="0"/>
        <v>-301252.65000000002</v>
      </c>
    </row>
    <row r="21" spans="1:24">
      <c r="C21" s="197" t="s">
        <v>150</v>
      </c>
      <c r="D21" s="197"/>
      <c r="E21" s="197"/>
      <c r="F21" s="197"/>
      <c r="G21" s="197"/>
      <c r="H21" s="116">
        <v>-409733.77000000025</v>
      </c>
      <c r="I21" s="139"/>
      <c r="J21" s="116">
        <v>0</v>
      </c>
      <c r="K21" s="139"/>
      <c r="L21" s="116">
        <v>-409733.77000000025</v>
      </c>
      <c r="M21" s="139"/>
      <c r="N21" s="201">
        <v>0</v>
      </c>
      <c r="X21" s="55"/>
    </row>
    <row r="22" spans="1:24">
      <c r="B22" s="7" t="s">
        <v>142</v>
      </c>
      <c r="C22" s="197" t="s">
        <v>151</v>
      </c>
      <c r="D22" s="197"/>
      <c r="E22" s="197"/>
      <c r="F22" s="197"/>
      <c r="G22" s="197"/>
      <c r="H22" s="139">
        <v>-10144815.970000001</v>
      </c>
      <c r="I22" s="139"/>
      <c r="J22" s="139">
        <v>2556049.25</v>
      </c>
      <c r="K22" s="139"/>
      <c r="L22" s="116">
        <v>-10324285.09</v>
      </c>
      <c r="M22" s="139"/>
      <c r="N22" s="139">
        <v>1868926.85</v>
      </c>
      <c r="P22" s="55"/>
      <c r="R22" s="55"/>
      <c r="X22" s="55">
        <f t="shared" si="0"/>
        <v>-10324285.09</v>
      </c>
    </row>
    <row r="23" spans="1:24">
      <c r="C23" s="197" t="s">
        <v>152</v>
      </c>
      <c r="D23" s="197"/>
      <c r="E23" s="197"/>
      <c r="F23" s="197"/>
      <c r="G23" s="197"/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39"/>
      <c r="N23" s="139">
        <v>255410.25</v>
      </c>
      <c r="X23" s="55"/>
    </row>
    <row r="24" spans="1:24">
      <c r="B24" s="7" t="s">
        <v>142</v>
      </c>
      <c r="C24" s="197" t="s">
        <v>153</v>
      </c>
      <c r="D24" s="202"/>
      <c r="E24" s="202"/>
      <c r="F24" s="202"/>
      <c r="G24" s="202"/>
      <c r="H24" s="139">
        <v>1584449.8599999999</v>
      </c>
      <c r="I24" s="139"/>
      <c r="J24" s="139">
        <v>1686755</v>
      </c>
      <c r="K24" s="139"/>
      <c r="L24" s="193">
        <v>1467399.24</v>
      </c>
      <c r="M24" s="139"/>
      <c r="N24" s="139">
        <v>1575304.23</v>
      </c>
      <c r="X24" s="55">
        <f t="shared" si="0"/>
        <v>1467399.24</v>
      </c>
    </row>
    <row r="25" spans="1:24">
      <c r="B25" s="7" t="s">
        <v>142</v>
      </c>
      <c r="C25" s="197" t="s">
        <v>154</v>
      </c>
      <c r="D25" s="202"/>
      <c r="E25" s="202"/>
      <c r="F25" s="202"/>
      <c r="G25" s="202"/>
      <c r="H25" s="139">
        <v>-1199057.29</v>
      </c>
      <c r="I25" s="139"/>
      <c r="J25" s="139">
        <v>-2559007.12</v>
      </c>
      <c r="K25" s="139"/>
      <c r="L25" s="193">
        <v>-721109.64999999956</v>
      </c>
      <c r="M25" s="139"/>
      <c r="N25" s="139">
        <v>-2500645.91</v>
      </c>
      <c r="X25" s="55">
        <f t="shared" si="0"/>
        <v>-721109.65</v>
      </c>
    </row>
    <row r="26" spans="1:24">
      <c r="C26" s="197" t="s">
        <v>110</v>
      </c>
      <c r="D26" s="202"/>
      <c r="E26" s="202"/>
      <c r="F26" s="202"/>
      <c r="G26" s="202"/>
      <c r="H26" s="139">
        <v>-175524.32</v>
      </c>
      <c r="I26" s="139"/>
      <c r="J26" s="139">
        <v>0</v>
      </c>
      <c r="K26" s="139"/>
      <c r="L26" s="193">
        <v>0</v>
      </c>
      <c r="M26" s="139"/>
      <c r="N26" s="139">
        <v>0</v>
      </c>
      <c r="X26" s="55"/>
    </row>
    <row r="27" spans="1:24">
      <c r="C27" s="197" t="s">
        <v>155</v>
      </c>
      <c r="D27" s="202"/>
      <c r="E27" s="202"/>
      <c r="F27" s="202"/>
      <c r="G27" s="202"/>
      <c r="H27" s="139">
        <v>-8712875.5099999998</v>
      </c>
      <c r="I27" s="139"/>
      <c r="J27" s="139">
        <v>0</v>
      </c>
      <c r="K27" s="139"/>
      <c r="L27" s="193">
        <v>0</v>
      </c>
      <c r="M27" s="139"/>
      <c r="N27" s="139">
        <v>0</v>
      </c>
      <c r="X27" s="55"/>
    </row>
    <row r="28" spans="1:24">
      <c r="C28" s="197" t="s">
        <v>156</v>
      </c>
      <c r="D28" s="202"/>
      <c r="E28" s="202"/>
      <c r="F28" s="202"/>
      <c r="G28" s="202"/>
      <c r="H28" s="139">
        <v>0</v>
      </c>
      <c r="I28" s="139"/>
      <c r="J28" s="139">
        <v>-14579839.999999998</v>
      </c>
      <c r="K28" s="139"/>
      <c r="L28" s="193">
        <v>0</v>
      </c>
      <c r="M28" s="139"/>
      <c r="N28" s="139">
        <v>-14579839.999999998</v>
      </c>
      <c r="X28" s="55"/>
    </row>
    <row r="29" spans="1:24">
      <c r="B29" s="7" t="s">
        <v>142</v>
      </c>
      <c r="C29" s="197" t="s">
        <v>157</v>
      </c>
      <c r="D29" s="202"/>
      <c r="E29" s="202"/>
      <c r="F29" s="202"/>
      <c r="G29" s="202"/>
      <c r="H29" s="139">
        <v>-34707960.979999997</v>
      </c>
      <c r="I29" s="139"/>
      <c r="J29" s="139">
        <v>-1355178.91</v>
      </c>
      <c r="K29" s="139"/>
      <c r="L29" s="193">
        <v>-33052942.289999999</v>
      </c>
      <c r="M29" s="139"/>
      <c r="N29" s="139">
        <v>-1352544.62</v>
      </c>
      <c r="P29" s="55"/>
      <c r="R29" s="55"/>
      <c r="T29" s="55"/>
      <c r="V29" s="55"/>
      <c r="X29" s="55">
        <f t="shared" si="0"/>
        <v>-33052942.289999999</v>
      </c>
    </row>
    <row r="30" spans="1:24" s="47" customFormat="1">
      <c r="A30" s="7"/>
      <c r="B30" s="7"/>
      <c r="C30" s="197" t="s">
        <v>98</v>
      </c>
      <c r="D30" s="197"/>
      <c r="E30" s="197"/>
      <c r="F30" s="197"/>
      <c r="G30" s="197"/>
      <c r="H30" s="203">
        <v>5256649.24</v>
      </c>
      <c r="I30" s="139"/>
      <c r="J30" s="203">
        <v>6904729.3099999996</v>
      </c>
      <c r="K30" s="139"/>
      <c r="L30" s="194">
        <v>5114890.3499999996</v>
      </c>
      <c r="M30" s="139"/>
      <c r="N30" s="203">
        <v>7081987.25</v>
      </c>
      <c r="P30" s="65"/>
      <c r="R30" s="65"/>
      <c r="T30" s="65"/>
      <c r="V30" s="65"/>
      <c r="X30" s="204">
        <f t="shared" si="0"/>
        <v>5114890.3499999996</v>
      </c>
    </row>
    <row r="31" spans="1:24" s="47" customFormat="1">
      <c r="A31" s="7"/>
      <c r="B31" s="47" t="s">
        <v>158</v>
      </c>
      <c r="D31" s="7"/>
      <c r="E31" s="7"/>
      <c r="F31" s="7"/>
      <c r="G31" s="78"/>
      <c r="H31" s="139"/>
      <c r="I31" s="139"/>
      <c r="J31" s="139"/>
      <c r="K31" s="139"/>
      <c r="L31" s="139"/>
      <c r="M31" s="139"/>
      <c r="N31" s="139"/>
      <c r="X31" s="55"/>
    </row>
    <row r="32" spans="1:24">
      <c r="B32" s="47" t="s">
        <v>159</v>
      </c>
      <c r="C32" s="47"/>
      <c r="H32" s="186">
        <f>SUM(H11:H30)</f>
        <v>8120807.8100000005</v>
      </c>
      <c r="I32" s="139"/>
      <c r="J32" s="186">
        <f>SUM(J11:J30)</f>
        <v>13225878.220000003</v>
      </c>
      <c r="K32" s="139"/>
      <c r="L32" s="186">
        <f>SUM(L11:L30)</f>
        <v>-3050484.0399999935</v>
      </c>
      <c r="M32" s="139"/>
      <c r="N32" s="186">
        <f>SUM(N11:N30)</f>
        <v>9467168.5700000077</v>
      </c>
      <c r="P32" s="55"/>
      <c r="R32" s="78"/>
      <c r="X32" s="186">
        <f>SUM(X11:X30)</f>
        <v>-2640750.2699999977</v>
      </c>
    </row>
    <row r="33" spans="1:24">
      <c r="B33" s="7" t="s">
        <v>160</v>
      </c>
      <c r="H33" s="139"/>
      <c r="I33" s="139"/>
      <c r="J33" s="139"/>
      <c r="K33" s="139"/>
      <c r="L33" s="139"/>
      <c r="M33" s="139"/>
      <c r="N33" s="139"/>
      <c r="X33" s="55">
        <f t="shared" si="0"/>
        <v>0</v>
      </c>
    </row>
    <row r="34" spans="1:24" ht="19.149999999999999" customHeight="1">
      <c r="C34" s="7" t="s">
        <v>161</v>
      </c>
      <c r="H34" s="139">
        <v>-246863835.21000001</v>
      </c>
      <c r="I34" s="139"/>
      <c r="J34" s="139">
        <v>-120225310.13</v>
      </c>
      <c r="K34" s="139"/>
      <c r="L34" s="139">
        <v>-267408490.34000003</v>
      </c>
      <c r="M34" s="139"/>
      <c r="N34" s="139">
        <v>-120236703.37</v>
      </c>
      <c r="X34" s="55">
        <f t="shared" si="0"/>
        <v>-267408490.34</v>
      </c>
    </row>
    <row r="35" spans="1:24">
      <c r="C35" s="7" t="s">
        <v>16</v>
      </c>
      <c r="D35" s="82"/>
      <c r="E35" s="82"/>
      <c r="F35" s="82"/>
      <c r="G35" s="82"/>
      <c r="H35" s="201">
        <v>-4969652.12</v>
      </c>
      <c r="I35" s="139"/>
      <c r="J35" s="201">
        <v>-8012656.4900000002</v>
      </c>
      <c r="K35" s="139"/>
      <c r="L35" s="139">
        <v>-4978969.43</v>
      </c>
      <c r="M35" s="139"/>
      <c r="N35" s="201">
        <v>-8232689.6100000003</v>
      </c>
      <c r="X35" s="55">
        <f t="shared" si="0"/>
        <v>-4978969.43</v>
      </c>
    </row>
    <row r="36" spans="1:24">
      <c r="C36" s="7" t="s">
        <v>18</v>
      </c>
      <c r="D36" s="82"/>
      <c r="E36" s="82"/>
      <c r="F36" s="82"/>
      <c r="G36" s="82"/>
      <c r="H36" s="201">
        <v>0</v>
      </c>
      <c r="I36" s="139"/>
      <c r="J36" s="201">
        <v>-147761.76999999999</v>
      </c>
      <c r="K36" s="139"/>
      <c r="L36" s="116">
        <v>0</v>
      </c>
      <c r="M36" s="139"/>
      <c r="N36" s="201">
        <v>0</v>
      </c>
      <c r="X36" s="55">
        <f t="shared" si="0"/>
        <v>0</v>
      </c>
    </row>
    <row r="37" spans="1:24">
      <c r="C37" s="7" t="s">
        <v>19</v>
      </c>
      <c r="E37" s="82"/>
      <c r="F37" s="82"/>
      <c r="G37" s="82"/>
      <c r="H37" s="201">
        <v>51749215.439999998</v>
      </c>
      <c r="I37" s="139"/>
      <c r="J37" s="201">
        <v>55137742.349999994</v>
      </c>
      <c r="K37" s="139"/>
      <c r="L37" s="116">
        <v>41932413.770000011</v>
      </c>
      <c r="M37" s="139"/>
      <c r="N37" s="201">
        <v>55615199.899999984</v>
      </c>
      <c r="X37" s="55">
        <f t="shared" si="0"/>
        <v>41932413.770000003</v>
      </c>
    </row>
    <row r="38" spans="1:24" ht="19.149999999999999" customHeight="1">
      <c r="C38" s="7" t="s">
        <v>20</v>
      </c>
      <c r="E38" s="82"/>
      <c r="F38" s="82"/>
      <c r="G38" s="82"/>
      <c r="H38" s="201">
        <v>-37118364.969999999</v>
      </c>
      <c r="I38" s="139"/>
      <c r="J38" s="201">
        <v>0</v>
      </c>
      <c r="K38" s="139"/>
      <c r="L38" s="116">
        <v>0</v>
      </c>
      <c r="M38" s="139"/>
      <c r="N38" s="201">
        <v>0</v>
      </c>
      <c r="X38" s="55"/>
    </row>
    <row r="39" spans="1:24">
      <c r="C39" s="1" t="s">
        <v>22</v>
      </c>
      <c r="G39" s="78"/>
      <c r="H39" s="201">
        <v>-1230072.56</v>
      </c>
      <c r="I39" s="139"/>
      <c r="J39" s="201">
        <v>281046.84000000003</v>
      </c>
      <c r="K39" s="139"/>
      <c r="L39" s="195">
        <v>42387.09</v>
      </c>
      <c r="M39" s="139"/>
      <c r="N39" s="195">
        <v>31017.94</v>
      </c>
      <c r="X39" s="55">
        <f t="shared" si="0"/>
        <v>42387.09</v>
      </c>
    </row>
    <row r="40" spans="1:24">
      <c r="C40" s="7" t="s">
        <v>34</v>
      </c>
      <c r="E40" s="82"/>
      <c r="F40" s="82"/>
      <c r="G40" s="67"/>
      <c r="H40" s="201">
        <v>4049043.7800000012</v>
      </c>
      <c r="I40" s="139"/>
      <c r="J40" s="201">
        <v>-543826.47</v>
      </c>
      <c r="K40" s="139"/>
      <c r="L40" s="195">
        <v>4031221.1899999995</v>
      </c>
      <c r="M40" s="139"/>
      <c r="N40" s="201">
        <v>0</v>
      </c>
      <c r="X40" s="55">
        <f t="shared" si="0"/>
        <v>4031221.19</v>
      </c>
    </row>
    <row r="41" spans="1:24">
      <c r="E41" s="82"/>
      <c r="F41" s="82"/>
      <c r="G41" s="67"/>
      <c r="H41" s="201"/>
      <c r="I41" s="139"/>
      <c r="J41" s="201"/>
      <c r="K41" s="139"/>
      <c r="L41" s="195"/>
      <c r="M41" s="139"/>
      <c r="N41" s="201"/>
      <c r="X41" s="55"/>
    </row>
    <row r="42" spans="1:24">
      <c r="E42" s="82"/>
      <c r="F42" s="82"/>
      <c r="G42" s="67"/>
      <c r="H42" s="201"/>
      <c r="I42" s="139"/>
      <c r="J42" s="201"/>
      <c r="K42" s="139"/>
      <c r="L42" s="195"/>
      <c r="M42" s="139"/>
      <c r="N42" s="201"/>
      <c r="X42" s="55"/>
    </row>
    <row r="43" spans="1:24">
      <c r="E43" s="82"/>
      <c r="F43" s="82"/>
      <c r="G43" s="67"/>
      <c r="H43" s="201"/>
      <c r="I43" s="139"/>
      <c r="J43" s="201"/>
      <c r="K43" s="139"/>
      <c r="L43" s="195"/>
      <c r="M43" s="139"/>
      <c r="N43" s="201"/>
      <c r="X43" s="55"/>
    </row>
    <row r="44" spans="1:24">
      <c r="A44" s="217" t="s">
        <v>37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  <c r="N44" s="217"/>
      <c r="X44" s="55">
        <f t="shared" si="0"/>
        <v>0</v>
      </c>
    </row>
    <row r="45" spans="1:24">
      <c r="D45" s="82"/>
      <c r="E45" s="82"/>
      <c r="F45" s="82"/>
      <c r="G45" s="82"/>
      <c r="J45" s="103"/>
      <c r="N45" s="205">
        <v>10</v>
      </c>
      <c r="X45" s="55">
        <f t="shared" si="0"/>
        <v>0</v>
      </c>
    </row>
    <row r="46" spans="1:24">
      <c r="A46" s="1"/>
      <c r="B46" s="1"/>
      <c r="C46" s="1"/>
      <c r="D46" s="1"/>
      <c r="E46" s="1"/>
      <c r="F46" s="2"/>
      <c r="G46" s="32"/>
      <c r="H46" s="3"/>
      <c r="I46" s="4"/>
      <c r="J46" s="5"/>
      <c r="K46" s="5"/>
      <c r="L46" s="5"/>
      <c r="M46" s="5"/>
      <c r="N46" s="96" t="s">
        <v>79</v>
      </c>
      <c r="X46" s="55">
        <f t="shared" si="0"/>
        <v>0</v>
      </c>
    </row>
    <row r="47" spans="1:24">
      <c r="A47" s="218" t="s">
        <v>0</v>
      </c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  <c r="N47" s="219"/>
      <c r="X47" s="55">
        <f t="shared" si="0"/>
        <v>0</v>
      </c>
    </row>
    <row r="48" spans="1:24">
      <c r="A48" s="218" t="s">
        <v>138</v>
      </c>
      <c r="B48" s="218"/>
      <c r="C48" s="218"/>
      <c r="D48" s="218"/>
      <c r="E48" s="218"/>
      <c r="F48" s="218"/>
      <c r="G48" s="218"/>
      <c r="H48" s="218"/>
      <c r="I48" s="218"/>
      <c r="J48" s="218"/>
      <c r="K48" s="218"/>
      <c r="L48" s="218"/>
      <c r="M48" s="218"/>
      <c r="N48" s="218"/>
      <c r="X48" s="55">
        <f t="shared" si="0"/>
        <v>0</v>
      </c>
    </row>
    <row r="49" spans="1:24" ht="21.75" customHeight="1">
      <c r="A49" s="220" t="s">
        <v>108</v>
      </c>
      <c r="B49" s="220"/>
      <c r="C49" s="220"/>
      <c r="D49" s="220"/>
      <c r="E49" s="220"/>
      <c r="F49" s="220"/>
      <c r="G49" s="220"/>
      <c r="H49" s="220"/>
      <c r="I49" s="220"/>
      <c r="J49" s="220"/>
      <c r="K49" s="220"/>
      <c r="L49" s="220"/>
      <c r="M49" s="220"/>
      <c r="N49" s="220"/>
      <c r="X49" s="55">
        <f t="shared" si="0"/>
        <v>0</v>
      </c>
    </row>
    <row r="50" spans="1:24">
      <c r="A50" s="9"/>
      <c r="B50" s="9"/>
      <c r="C50" s="9"/>
      <c r="D50" s="9"/>
      <c r="E50" s="9"/>
      <c r="F50" s="9"/>
      <c r="G50" s="9"/>
      <c r="H50" s="10"/>
      <c r="I50" s="11"/>
      <c r="J50" s="10"/>
      <c r="K50" s="10"/>
      <c r="L50" s="10"/>
      <c r="M50" s="10"/>
      <c r="N50" s="12" t="s">
        <v>3</v>
      </c>
      <c r="X50" s="55">
        <f t="shared" si="0"/>
        <v>0</v>
      </c>
    </row>
    <row r="51" spans="1:24">
      <c r="A51" s="14"/>
      <c r="B51" s="14"/>
      <c r="C51" s="14"/>
      <c r="D51" s="14"/>
      <c r="E51" s="14"/>
      <c r="F51" s="14"/>
      <c r="G51" s="226"/>
      <c r="H51" s="16"/>
      <c r="I51" s="17" t="s">
        <v>4</v>
      </c>
      <c r="J51" s="18"/>
      <c r="K51" s="18"/>
      <c r="L51" s="18"/>
      <c r="M51" s="19" t="s">
        <v>5</v>
      </c>
      <c r="N51" s="18"/>
      <c r="X51" s="55">
        <f t="shared" si="0"/>
        <v>0</v>
      </c>
    </row>
    <row r="52" spans="1:24">
      <c r="A52" s="20"/>
      <c r="B52" s="20"/>
      <c r="C52" s="20"/>
      <c r="D52" s="20"/>
      <c r="E52" s="20"/>
      <c r="F52" s="20"/>
      <c r="G52" s="227"/>
      <c r="H52" s="22">
        <f>+'[197]TOD1 PL'!$F$10</f>
        <v>44834</v>
      </c>
      <c r="I52" s="23"/>
      <c r="J52" s="22">
        <f>+'[197]TOD1 PL'!$G$10</f>
        <v>44469</v>
      </c>
      <c r="K52" s="24"/>
      <c r="L52" s="22">
        <f>+'[197]TOD1 PL'!$F$10</f>
        <v>44834</v>
      </c>
      <c r="M52" s="23"/>
      <c r="N52" s="22">
        <f>+'[197]TOD1 PL'!$G$10</f>
        <v>44469</v>
      </c>
      <c r="X52" s="55">
        <f t="shared" si="0"/>
        <v>44834</v>
      </c>
    </row>
    <row r="53" spans="1:24">
      <c r="A53" s="25"/>
      <c r="B53" s="25"/>
      <c r="C53" s="25"/>
      <c r="D53" s="25"/>
      <c r="E53" s="25"/>
      <c r="F53" s="25"/>
      <c r="G53" s="49"/>
      <c r="H53" s="196"/>
      <c r="I53" s="11"/>
      <c r="J53" s="196"/>
      <c r="K53" s="10"/>
      <c r="L53" s="196"/>
      <c r="M53" s="11"/>
      <c r="N53" s="196"/>
      <c r="X53" s="55">
        <f t="shared" si="0"/>
        <v>0</v>
      </c>
    </row>
    <row r="54" spans="1:24">
      <c r="B54" s="7" t="s">
        <v>162</v>
      </c>
      <c r="X54" s="55">
        <f>ROUND(L54,2)</f>
        <v>0</v>
      </c>
    </row>
    <row r="55" spans="1:24">
      <c r="C55" s="7" t="s">
        <v>41</v>
      </c>
      <c r="H55" s="139">
        <v>29974746.850000001</v>
      </c>
      <c r="I55" s="139"/>
      <c r="J55" s="139">
        <v>-35533011.359999999</v>
      </c>
      <c r="K55" s="139"/>
      <c r="L55" s="116">
        <v>21772821.559999999</v>
      </c>
      <c r="M55" s="139"/>
      <c r="N55" s="139">
        <v>-24329216.739999998</v>
      </c>
      <c r="X55" s="55">
        <f>ROUND(L55,2)</f>
        <v>21772821.559999999</v>
      </c>
    </row>
    <row r="56" spans="1:24">
      <c r="C56" s="7" t="s">
        <v>163</v>
      </c>
      <c r="D56" s="66"/>
      <c r="E56" s="66"/>
      <c r="F56" s="66"/>
      <c r="G56" s="66"/>
      <c r="H56" s="206">
        <v>-29718256.75</v>
      </c>
      <c r="I56" s="207"/>
      <c r="J56" s="206">
        <v>-14318492.530000001</v>
      </c>
      <c r="K56" s="207"/>
      <c r="L56" s="189">
        <v>-18331682.510000002</v>
      </c>
      <c r="M56" s="207"/>
      <c r="N56" s="206">
        <v>-17556863.920000002</v>
      </c>
      <c r="X56" s="55">
        <f>ROUND(L56,2)</f>
        <v>-18331682.510000002</v>
      </c>
    </row>
    <row r="57" spans="1:24">
      <c r="C57" s="7" t="s">
        <v>56</v>
      </c>
      <c r="D57" s="66"/>
      <c r="E57" s="66"/>
      <c r="F57" s="66"/>
      <c r="G57" s="66"/>
      <c r="H57" s="208">
        <v>-4086717.3100000005</v>
      </c>
      <c r="I57" s="207"/>
      <c r="J57" s="208">
        <v>0</v>
      </c>
      <c r="K57" s="207"/>
      <c r="L57" s="109">
        <v>-4031148.0000000005</v>
      </c>
      <c r="M57" s="207"/>
      <c r="N57" s="208">
        <v>0</v>
      </c>
      <c r="X57" s="55"/>
    </row>
    <row r="58" spans="1:24">
      <c r="B58" s="47" t="s">
        <v>164</v>
      </c>
      <c r="H58" s="209">
        <f>SUM(H32:H40)+SUM(H55:H57)</f>
        <v>-230093085.04000002</v>
      </c>
      <c r="I58" s="186"/>
      <c r="J58" s="209">
        <f>SUM(J32:J40)+SUM(J55:J57)</f>
        <v>-110136391.33999999</v>
      </c>
      <c r="K58" s="186"/>
      <c r="L58" s="209">
        <f>SUM(L32:L40)+SUM(L55:L57)</f>
        <v>-230021930.71000007</v>
      </c>
      <c r="M58" s="186"/>
      <c r="N58" s="209">
        <f>SUM(N32:N40)+SUM(N55:N57)</f>
        <v>-105242087.23000002</v>
      </c>
      <c r="P58" s="55"/>
      <c r="R58" s="55"/>
      <c r="X58" s="55">
        <f>ROUND(L58,2)</f>
        <v>-230021930.71000001</v>
      </c>
    </row>
    <row r="59" spans="1:24">
      <c r="A59" s="25"/>
      <c r="B59" s="25" t="s">
        <v>165</v>
      </c>
      <c r="D59" s="25"/>
      <c r="E59" s="25"/>
      <c r="F59" s="25"/>
      <c r="G59" s="49"/>
      <c r="H59" s="187">
        <v>-1548642</v>
      </c>
      <c r="I59" s="210"/>
      <c r="J59" s="188">
        <v>-126690</v>
      </c>
      <c r="K59" s="211"/>
      <c r="L59" s="188">
        <v>-1548642</v>
      </c>
      <c r="M59" s="210"/>
      <c r="N59" s="188">
        <v>-126690</v>
      </c>
      <c r="P59" s="13"/>
      <c r="X59" s="55">
        <f>ROUND(L59,2)</f>
        <v>-1548642</v>
      </c>
    </row>
    <row r="60" spans="1:24">
      <c r="B60" s="100" t="s">
        <v>166</v>
      </c>
      <c r="H60" s="189">
        <v>27847559.949999999</v>
      </c>
      <c r="I60" s="186"/>
      <c r="J60" s="189">
        <v>1359751.46</v>
      </c>
      <c r="K60" s="186"/>
      <c r="L60" s="188">
        <v>27349965.150000002</v>
      </c>
      <c r="M60" s="186"/>
      <c r="N60" s="189">
        <v>1353156.4699999997</v>
      </c>
      <c r="P60" s="13"/>
      <c r="X60" s="55">
        <f>ROUND(L60,2)</f>
        <v>27349965.149999999</v>
      </c>
    </row>
    <row r="61" spans="1:24">
      <c r="B61" s="100" t="s">
        <v>167</v>
      </c>
      <c r="H61" s="201">
        <v>-5232871.88</v>
      </c>
      <c r="I61" s="139"/>
      <c r="J61" s="116">
        <v>-6763637.1600000001</v>
      </c>
      <c r="K61" s="139"/>
      <c r="L61" s="88">
        <v>-5091112.99</v>
      </c>
      <c r="M61" s="139"/>
      <c r="N61" s="201">
        <v>-6872093.7300000004</v>
      </c>
      <c r="P61" s="13"/>
      <c r="X61" s="55">
        <f t="shared" si="0"/>
        <v>-5091112.99</v>
      </c>
    </row>
    <row r="62" spans="1:24">
      <c r="B62" s="100" t="s">
        <v>168</v>
      </c>
      <c r="H62" s="201">
        <v>-3797602.4399999995</v>
      </c>
      <c r="I62" s="139"/>
      <c r="J62" s="116">
        <v>-2743278.28</v>
      </c>
      <c r="K62" s="139"/>
      <c r="L62" s="88">
        <v>-1423990.67</v>
      </c>
      <c r="M62" s="139"/>
      <c r="N62" s="201">
        <v>-2050669.72</v>
      </c>
      <c r="P62" s="13"/>
      <c r="X62" s="55">
        <f t="shared" si="0"/>
        <v>-1423990.67</v>
      </c>
    </row>
    <row r="63" spans="1:24">
      <c r="B63" s="100" t="s">
        <v>169</v>
      </c>
      <c r="H63" s="201">
        <v>6826441.2400000012</v>
      </c>
      <c r="I63" s="139"/>
      <c r="J63" s="116">
        <v>0</v>
      </c>
      <c r="K63" s="139"/>
      <c r="L63" s="88">
        <v>6418769.9600000009</v>
      </c>
      <c r="M63" s="139"/>
      <c r="N63" s="201">
        <v>0</v>
      </c>
      <c r="P63" s="13"/>
      <c r="X63" s="55"/>
    </row>
    <row r="64" spans="1:24">
      <c r="B64" s="47"/>
      <c r="C64" s="190" t="s">
        <v>170</v>
      </c>
      <c r="D64" s="47"/>
      <c r="E64" s="47"/>
      <c r="F64" s="47"/>
      <c r="G64" s="47"/>
      <c r="H64" s="191">
        <f>SUM(H59:H63)+H58</f>
        <v>-205998200.17000002</v>
      </c>
      <c r="I64" s="186"/>
      <c r="J64" s="191">
        <f>SUM(J59:J63)+J58</f>
        <v>-118410245.31999999</v>
      </c>
      <c r="K64" s="186"/>
      <c r="L64" s="191">
        <f>SUM(L59:L63)+L58</f>
        <v>-204316941.26000005</v>
      </c>
      <c r="M64" s="186"/>
      <c r="N64" s="191">
        <f>SUM(N59:N63)+N58</f>
        <v>-112938384.21000002</v>
      </c>
      <c r="P64" s="55"/>
      <c r="X64" s="55">
        <f t="shared" si="0"/>
        <v>-204316941.25999999</v>
      </c>
    </row>
    <row r="65" spans="1:24">
      <c r="A65" s="47" t="s">
        <v>171</v>
      </c>
      <c r="H65" s="139"/>
      <c r="I65" s="139"/>
      <c r="J65" s="139"/>
      <c r="K65" s="139"/>
      <c r="L65" s="139"/>
      <c r="M65" s="139"/>
      <c r="N65" s="139"/>
      <c r="X65" s="55">
        <f t="shared" si="0"/>
        <v>0</v>
      </c>
    </row>
    <row r="66" spans="1:24">
      <c r="A66" s="47"/>
      <c r="B66" s="7" t="s">
        <v>172</v>
      </c>
      <c r="H66" s="116">
        <v>-541777.19999999995</v>
      </c>
      <c r="I66" s="139"/>
      <c r="J66" s="139">
        <v>0</v>
      </c>
      <c r="K66" s="139"/>
      <c r="L66" s="116">
        <v>-79822700</v>
      </c>
      <c r="M66" s="139"/>
      <c r="N66" s="139">
        <v>0</v>
      </c>
      <c r="X66" s="55"/>
    </row>
    <row r="67" spans="1:24">
      <c r="B67" s="7" t="s">
        <v>173</v>
      </c>
      <c r="H67" s="201">
        <v>-6280812.7599999998</v>
      </c>
      <c r="I67" s="139"/>
      <c r="J67" s="116">
        <v>-2365829.36</v>
      </c>
      <c r="K67" s="139"/>
      <c r="L67" s="116">
        <v>-3580635.92</v>
      </c>
      <c r="M67" s="139"/>
      <c r="N67" s="201">
        <v>-2172179.7999999998</v>
      </c>
      <c r="X67" s="55">
        <f t="shared" si="0"/>
        <v>-3580635.92</v>
      </c>
    </row>
    <row r="68" spans="1:24">
      <c r="B68" s="7" t="s">
        <v>174</v>
      </c>
      <c r="C68" s="82"/>
      <c r="D68" s="82"/>
      <c r="E68" s="82"/>
      <c r="F68" s="82"/>
      <c r="G68" s="82"/>
      <c r="H68" s="116">
        <v>2645999.1199999996</v>
      </c>
      <c r="I68" s="139"/>
      <c r="J68" s="201">
        <v>719962.52</v>
      </c>
      <c r="K68" s="139"/>
      <c r="L68" s="116">
        <v>2630093.4899999998</v>
      </c>
      <c r="M68" s="139"/>
      <c r="N68" s="201">
        <v>719962.52</v>
      </c>
      <c r="X68" s="55">
        <f t="shared" si="0"/>
        <v>2630093.4900000002</v>
      </c>
    </row>
    <row r="69" spans="1:24">
      <c r="B69" s="7" t="s">
        <v>175</v>
      </c>
      <c r="C69" s="82"/>
      <c r="D69" s="82"/>
      <c r="E69" s="82"/>
      <c r="F69" s="82"/>
      <c r="G69" s="82"/>
      <c r="H69" s="116">
        <v>-1268208.0300000019</v>
      </c>
      <c r="I69" s="139"/>
      <c r="J69" s="116">
        <v>0</v>
      </c>
      <c r="K69" s="139"/>
      <c r="L69" s="91">
        <v>0</v>
      </c>
      <c r="M69" s="139"/>
      <c r="N69" s="116">
        <v>0</v>
      </c>
      <c r="X69" s="55"/>
    </row>
    <row r="70" spans="1:24">
      <c r="B70" s="7" t="s">
        <v>176</v>
      </c>
      <c r="C70" s="82"/>
      <c r="D70" s="82"/>
      <c r="E70" s="82"/>
      <c r="F70" s="82"/>
      <c r="G70" s="82"/>
      <c r="H70" s="116">
        <v>4988824.8899999997</v>
      </c>
      <c r="I70" s="139"/>
      <c r="J70" s="116">
        <v>0</v>
      </c>
      <c r="K70" s="139"/>
      <c r="L70" s="116">
        <v>0</v>
      </c>
      <c r="M70" s="139"/>
      <c r="N70" s="116">
        <v>0</v>
      </c>
      <c r="X70" s="55"/>
    </row>
    <row r="71" spans="1:24">
      <c r="B71" s="7" t="s">
        <v>177</v>
      </c>
      <c r="C71" s="82"/>
      <c r="D71" s="82"/>
      <c r="E71" s="82"/>
      <c r="F71" s="82"/>
      <c r="G71" s="82"/>
      <c r="H71" s="116">
        <v>0</v>
      </c>
      <c r="I71" s="139"/>
      <c r="J71" s="116">
        <v>14579839.999999998</v>
      </c>
      <c r="K71" s="139"/>
      <c r="L71" s="116">
        <v>0</v>
      </c>
      <c r="M71" s="139"/>
      <c r="N71" s="116">
        <v>14579839.999999998</v>
      </c>
      <c r="X71" s="55"/>
    </row>
    <row r="72" spans="1:24">
      <c r="B72" s="7" t="s">
        <v>178</v>
      </c>
      <c r="C72" s="82"/>
      <c r="D72" s="82"/>
      <c r="E72" s="82"/>
      <c r="F72" s="82"/>
      <c r="G72" s="82"/>
      <c r="H72" s="116">
        <v>-440000000</v>
      </c>
      <c r="I72" s="139"/>
      <c r="J72" s="116">
        <v>-13335944.870000001</v>
      </c>
      <c r="K72" s="139"/>
      <c r="L72" s="116">
        <v>-440000000</v>
      </c>
      <c r="M72" s="139"/>
      <c r="N72" s="116">
        <v>-13335944.869999999</v>
      </c>
      <c r="X72" s="55"/>
    </row>
    <row r="73" spans="1:24">
      <c r="B73" s="7" t="s">
        <v>179</v>
      </c>
      <c r="C73" s="82"/>
      <c r="D73" s="82"/>
      <c r="E73" s="82"/>
      <c r="F73" s="82"/>
      <c r="G73" s="82"/>
      <c r="H73" s="116">
        <v>-5000000</v>
      </c>
      <c r="I73" s="139"/>
      <c r="J73" s="116">
        <v>1900000</v>
      </c>
      <c r="K73" s="139"/>
      <c r="L73" s="116">
        <v>0</v>
      </c>
      <c r="M73" s="139"/>
      <c r="N73" s="116">
        <v>1900000</v>
      </c>
      <c r="X73" s="55">
        <f t="shared" si="0"/>
        <v>0</v>
      </c>
    </row>
    <row r="74" spans="1:24">
      <c r="B74" s="47"/>
      <c r="C74" s="190" t="s">
        <v>180</v>
      </c>
      <c r="D74" s="47"/>
      <c r="E74" s="47"/>
      <c r="F74" s="47"/>
      <c r="G74" s="47"/>
      <c r="H74" s="191">
        <f>ROUND((SUM(H66:H73)),2)</f>
        <v>-445455973.98000002</v>
      </c>
      <c r="I74" s="186"/>
      <c r="J74" s="191">
        <f>ROUND((SUM(J66:J73)),2)</f>
        <v>1498028.29</v>
      </c>
      <c r="K74" s="186"/>
      <c r="L74" s="191">
        <f>ROUND((SUM(L66:L73)),2)</f>
        <v>-520773242.43000001</v>
      </c>
      <c r="M74" s="186"/>
      <c r="N74" s="191">
        <f>ROUND((SUM(N66:N73)),2)</f>
        <v>1691677.85</v>
      </c>
      <c r="P74" s="55"/>
      <c r="X74" s="55">
        <f t="shared" si="0"/>
        <v>-520773242.43000001</v>
      </c>
    </row>
    <row r="75" spans="1:24">
      <c r="A75" s="47" t="s">
        <v>181</v>
      </c>
      <c r="H75" s="139"/>
      <c r="I75" s="139"/>
      <c r="J75" s="139"/>
      <c r="K75" s="139"/>
      <c r="L75" s="139"/>
      <c r="M75" s="139"/>
      <c r="N75" s="139"/>
      <c r="X75" s="55">
        <f t="shared" si="0"/>
        <v>0</v>
      </c>
    </row>
    <row r="76" spans="1:24">
      <c r="A76" s="7" t="s">
        <v>182</v>
      </c>
      <c r="H76" s="139">
        <v>-87197497.24000001</v>
      </c>
      <c r="I76" s="139"/>
      <c r="J76" s="139">
        <v>-36319944.710000001</v>
      </c>
      <c r="K76" s="139"/>
      <c r="L76" s="139">
        <v>-86509494.50000003</v>
      </c>
      <c r="M76" s="139"/>
      <c r="N76" s="139">
        <v>-36695603.090000004</v>
      </c>
      <c r="X76" s="55">
        <f t="shared" si="0"/>
        <v>-86509494.5</v>
      </c>
    </row>
    <row r="77" spans="1:24">
      <c r="B77" s="100" t="s">
        <v>183</v>
      </c>
      <c r="H77" s="139">
        <v>40000000</v>
      </c>
      <c r="I77" s="139"/>
      <c r="J77" s="139">
        <v>0</v>
      </c>
      <c r="K77" s="139"/>
      <c r="L77" s="139">
        <v>40000000</v>
      </c>
      <c r="M77" s="139"/>
      <c r="N77" s="139">
        <v>13000000</v>
      </c>
      <c r="X77" s="55">
        <f t="shared" si="0"/>
        <v>40000000</v>
      </c>
    </row>
    <row r="78" spans="1:24">
      <c r="B78" s="100" t="s">
        <v>184</v>
      </c>
      <c r="H78" s="139">
        <v>-20000000</v>
      </c>
      <c r="I78" s="139"/>
      <c r="J78" s="139">
        <v>0</v>
      </c>
      <c r="K78" s="139"/>
      <c r="L78" s="139">
        <v>-20000000</v>
      </c>
      <c r="M78" s="139"/>
      <c r="N78" s="139">
        <v>-6000000</v>
      </c>
      <c r="X78" s="55"/>
    </row>
    <row r="79" spans="1:24">
      <c r="A79" s="7" t="s">
        <v>185</v>
      </c>
      <c r="H79" s="116">
        <v>-8063660.6200000001</v>
      </c>
      <c r="I79" s="139"/>
      <c r="J79" s="201">
        <v>-7230471.5099999988</v>
      </c>
      <c r="K79" s="139"/>
      <c r="L79" s="116">
        <v>-6758594.629999999</v>
      </c>
      <c r="M79" s="139"/>
      <c r="N79" s="201">
        <v>-6897080.9499999993</v>
      </c>
      <c r="X79" s="55">
        <f t="shared" si="0"/>
        <v>-6758594.6299999999</v>
      </c>
    </row>
    <row r="80" spans="1:24">
      <c r="A80" s="7" t="s">
        <v>186</v>
      </c>
      <c r="H80" s="201">
        <v>0</v>
      </c>
      <c r="I80" s="139"/>
      <c r="J80" s="201">
        <v>-110835.40000000001</v>
      </c>
      <c r="K80" s="139"/>
      <c r="L80" s="116">
        <v>0</v>
      </c>
      <c r="M80" s="139"/>
      <c r="N80" s="201">
        <v>-110835.40000000001</v>
      </c>
      <c r="X80" s="55">
        <f t="shared" si="0"/>
        <v>0</v>
      </c>
    </row>
    <row r="81" spans="1:24">
      <c r="B81" s="7" t="s">
        <v>187</v>
      </c>
      <c r="H81" s="201">
        <v>780865731.10000002</v>
      </c>
      <c r="I81" s="139"/>
      <c r="J81" s="201">
        <v>168779250</v>
      </c>
      <c r="K81" s="139"/>
      <c r="L81" s="116">
        <v>778415731.10000002</v>
      </c>
      <c r="M81" s="139"/>
      <c r="N81" s="201">
        <v>168779250</v>
      </c>
      <c r="X81" s="55">
        <f t="shared" si="0"/>
        <v>778415731.10000002</v>
      </c>
    </row>
    <row r="82" spans="1:24">
      <c r="B82" s="47"/>
      <c r="C82" s="190" t="s">
        <v>188</v>
      </c>
      <c r="D82" s="47"/>
      <c r="E82" s="47"/>
      <c r="F82" s="47"/>
      <c r="G82" s="47"/>
      <c r="H82" s="191">
        <f>SUM(H76:H81)</f>
        <v>705604573.24000001</v>
      </c>
      <c r="I82" s="186"/>
      <c r="J82" s="191">
        <f>SUM(J76:J81)</f>
        <v>125117998.38</v>
      </c>
      <c r="K82" s="186"/>
      <c r="L82" s="191">
        <f>ROUND((SUM(L76:L81)),2)</f>
        <v>705147641.97000003</v>
      </c>
      <c r="M82" s="186"/>
      <c r="N82" s="191">
        <f>SUM(N76:N81)</f>
        <v>132075730.56</v>
      </c>
      <c r="X82" s="55">
        <f t="shared" ref="X82:X86" si="1">ROUND(L82,2)</f>
        <v>705147641.97000003</v>
      </c>
    </row>
    <row r="83" spans="1:24">
      <c r="A83" s="190" t="s">
        <v>189</v>
      </c>
      <c r="H83" s="191">
        <v>-13170.86</v>
      </c>
      <c r="I83" s="139"/>
      <c r="J83" s="191">
        <v>543444.39</v>
      </c>
      <c r="K83" s="139"/>
      <c r="L83" s="191">
        <v>-13332.32</v>
      </c>
      <c r="M83" s="139"/>
      <c r="N83" s="191">
        <v>542777.31999999995</v>
      </c>
      <c r="X83" s="55">
        <f t="shared" si="1"/>
        <v>-13332.32</v>
      </c>
    </row>
    <row r="84" spans="1:24" s="47" customFormat="1">
      <c r="A84" s="190" t="s">
        <v>190</v>
      </c>
      <c r="B84" s="190"/>
      <c r="C84" s="190"/>
      <c r="D84" s="190"/>
      <c r="E84" s="190"/>
      <c r="F84" s="190"/>
      <c r="G84" s="190"/>
      <c r="H84" s="209">
        <f>+H64+H74+H82+H83</f>
        <v>54137228.229999915</v>
      </c>
      <c r="I84" s="186"/>
      <c r="J84" s="209">
        <f>+J64+J74+J82+J83</f>
        <v>8749225.7400000095</v>
      </c>
      <c r="K84" s="186"/>
      <c r="L84" s="209">
        <f>+L64+L74+L82+L83</f>
        <v>-19955874.040000029</v>
      </c>
      <c r="M84" s="186"/>
      <c r="N84" s="209">
        <f>+N64+N74+N82+N83</f>
        <v>21371801.519999973</v>
      </c>
      <c r="X84" s="55">
        <f t="shared" si="1"/>
        <v>-19955874.039999999</v>
      </c>
    </row>
    <row r="85" spans="1:24">
      <c r="A85" s="192" t="s">
        <v>191</v>
      </c>
      <c r="B85" s="192"/>
      <c r="C85" s="212"/>
      <c r="D85" s="192"/>
      <c r="E85" s="192"/>
      <c r="F85" s="192"/>
      <c r="H85" s="193">
        <v>66500190.520000003</v>
      </c>
      <c r="I85" s="139"/>
      <c r="J85" s="139">
        <v>29497202.32</v>
      </c>
      <c r="K85" s="139"/>
      <c r="L85" s="139">
        <v>59173677.959999993</v>
      </c>
      <c r="M85" s="139"/>
      <c r="N85" s="139">
        <v>8879005.9500000011</v>
      </c>
      <c r="X85" s="55">
        <f t="shared" si="1"/>
        <v>59173677.960000001</v>
      </c>
    </row>
    <row r="86" spans="1:24" s="47" customFormat="1" ht="21.75" thickBot="1">
      <c r="A86" s="190" t="s">
        <v>192</v>
      </c>
      <c r="B86" s="190"/>
      <c r="C86" s="190"/>
      <c r="D86" s="190"/>
      <c r="E86" s="190"/>
      <c r="F86" s="190"/>
      <c r="H86" s="213">
        <f>SUM(H84:H85)</f>
        <v>120637418.74999991</v>
      </c>
      <c r="I86" s="186"/>
      <c r="J86" s="213">
        <f>SUM(J84:J85)</f>
        <v>38246428.06000001</v>
      </c>
      <c r="K86" s="186"/>
      <c r="L86" s="213">
        <f>SUM(L84:L85)</f>
        <v>39217803.919999965</v>
      </c>
      <c r="M86" s="186"/>
      <c r="N86" s="213">
        <f>SUM(N84:N85)</f>
        <v>30250807.469999976</v>
      </c>
      <c r="P86" s="214"/>
      <c r="R86" s="214"/>
      <c r="T86" s="214"/>
      <c r="V86" s="215"/>
      <c r="X86" s="55">
        <f t="shared" si="1"/>
        <v>39217803.920000002</v>
      </c>
    </row>
    <row r="87" spans="1:24" s="47" customFormat="1" ht="21.75" thickTop="1">
      <c r="A87" s="190"/>
      <c r="B87" s="190"/>
      <c r="C87" s="190"/>
      <c r="D87" s="190"/>
      <c r="E87" s="190"/>
      <c r="F87" s="190"/>
      <c r="H87" s="186"/>
      <c r="I87" s="216"/>
      <c r="J87" s="186"/>
      <c r="K87" s="216"/>
      <c r="L87" s="186"/>
      <c r="M87" s="216"/>
      <c r="N87" s="186"/>
    </row>
    <row r="88" spans="1:24">
      <c r="A88" s="225" t="s">
        <v>37</v>
      </c>
      <c r="B88" s="225"/>
      <c r="C88" s="225"/>
      <c r="D88" s="225"/>
      <c r="E88" s="225"/>
      <c r="F88" s="225"/>
      <c r="G88" s="225"/>
      <c r="H88" s="225"/>
      <c r="I88" s="225"/>
      <c r="J88" s="225"/>
      <c r="K88" s="225"/>
      <c r="L88" s="225"/>
      <c r="M88" s="225"/>
      <c r="N88" s="225"/>
    </row>
  </sheetData>
  <mergeCells count="12">
    <mergeCell ref="A88:N88"/>
    <mergeCell ref="A3:N3"/>
    <mergeCell ref="A4:N4"/>
    <mergeCell ref="A5:N5"/>
    <mergeCell ref="G7:G8"/>
    <mergeCell ref="C19:G19"/>
    <mergeCell ref="C15:G15"/>
    <mergeCell ref="A44:N44"/>
    <mergeCell ref="A47:N47"/>
    <mergeCell ref="A48:N48"/>
    <mergeCell ref="A49:N49"/>
    <mergeCell ref="G51:G52"/>
  </mergeCells>
  <pageMargins left="0.59055118110236227" right="0.39370078740157483" top="0.59055118110236227" bottom="0.39370078740157483" header="0" footer="0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งบการเงินFS</vt:lpstr>
      <vt:lpstr>งบการเงิน PL (3M)</vt:lpstr>
      <vt:lpstr>งบการเงิน PL (9M)</vt:lpstr>
      <vt:lpstr>EQ conso</vt:lpstr>
      <vt:lpstr>EQ เดี่ยว</vt:lpstr>
      <vt:lpstr>CF</vt:lpstr>
      <vt:lpstr>CF!Print_Area</vt:lpstr>
      <vt:lpstr>'EQ conso'!Print_Area</vt:lpstr>
      <vt:lpstr>'EQ เดี่ยว'!Print_Area</vt:lpstr>
      <vt:lpstr>'งบการเงิน PL (3M)'!Print_Area</vt:lpstr>
      <vt:lpstr>'งบการเงิน PL (9M)'!Print_Area</vt:lpstr>
      <vt:lpstr>งบการเงินFS!Print_Area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Punparamee</dc:creator>
  <cp:lastModifiedBy>ratree boonoui</cp:lastModifiedBy>
  <cp:lastPrinted>2022-11-10T08:17:34Z</cp:lastPrinted>
  <dcterms:created xsi:type="dcterms:W3CDTF">2022-11-10T08:11:22Z</dcterms:created>
  <dcterms:modified xsi:type="dcterms:W3CDTF">2022-11-11T06:45:00Z</dcterms:modified>
</cp:coreProperties>
</file>