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761" activeTab="4"/>
  </bookViews>
  <sheets>
    <sheet name="BS 3-4" sheetId="1" r:id="rId1"/>
    <sheet name="PL_5-6 " sheetId="9" r:id="rId2"/>
    <sheet name="CH-Consol FS 7-8" sheetId="5" r:id="rId3"/>
    <sheet name="CH-Separate FS 9-10" sheetId="14" r:id="rId4"/>
    <sheet name="CF 11-13" sheetId="19" r:id="rId5"/>
    <sheet name="PL June 2021" sheetId="15" state="hidden" r:id="rId6"/>
    <sheet name="PL_Q12022" sheetId="17" state="hidden" r:id="rId7"/>
  </sheets>
  <definedNames>
    <definedName name="_Hlk120336604" localSheetId="4">'CF 11-13'!#REF!</definedName>
    <definedName name="_xlnm.Print_Area" localSheetId="0">'BS 3-4'!$A$1:$J$78</definedName>
    <definedName name="_xlnm.Print_Area" localSheetId="4">'CF 11-13'!$A$1:$J$102</definedName>
    <definedName name="_xlnm.Print_Area" localSheetId="2">'CH-Consol FS 7-8'!$A$1:$AA$74</definedName>
    <definedName name="_xlnm.Print_Area" localSheetId="3">'CH-Separate FS 9-10'!$A$1:$BA$59</definedName>
    <definedName name="_xlnm.Print_Area" localSheetId="5">'PL June 2021'!$A$1:$J$102</definedName>
    <definedName name="_xlnm.Print_Area" localSheetId="1">'PL_5-6 '!$A$1:$J$106</definedName>
    <definedName name="_xlnm.Print_Area" localSheetId="6">PL_Q12022!$A$1:$L$52</definedName>
    <definedName name="Z_A3B3E038_AAE0_4F24_B01A_BCF5B017EAC3_.wvu.PrintArea" localSheetId="0" hidden="1">'BS 3-4'!$A$1:$J$76</definedName>
    <definedName name="Z_A3B3E038_AAE0_4F24_B01A_BCF5B017EAC3_.wvu.PrintArea" localSheetId="4" hidden="1">'CF 11-13'!$A$1:$J$102</definedName>
    <definedName name="Z_A3B3E038_AAE0_4F24_B01A_BCF5B017EAC3_.wvu.PrintArea" localSheetId="2" hidden="1">'CH-Consol FS 7-8'!$A$1:$AA$77</definedName>
    <definedName name="Z_A3B3E038_AAE0_4F24_B01A_BCF5B017EAC3_.wvu.PrintArea" localSheetId="3" hidden="1">'CH-Separate FS 9-10'!$A$1:$U$59</definedName>
    <definedName name="Z_A3B3E038_AAE0_4F24_B01A_BCF5B017EAC3_.wvu.PrintArea" localSheetId="5" hidden="1">'PL June 2021'!$A$1:$J$51</definedName>
    <definedName name="Z_A3B3E038_AAE0_4F24_B01A_BCF5B017EAC3_.wvu.PrintArea" localSheetId="1" hidden="1">'PL_5-6 '!$A$1:$J$52</definedName>
    <definedName name="Z_A3B3E038_AAE0_4F24_B01A_BCF5B017EAC3_.wvu.PrintArea" localSheetId="6" hidden="1">PL_Q12022!$A$1:$L$50</definedName>
  </definedNames>
  <calcPr calcId="144525" calcOnSave="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9" l="1"/>
  <c r="D72" i="1" l="1"/>
  <c r="D70" i="9" l="1"/>
  <c r="D71" i="9"/>
  <c r="D19" i="9"/>
  <c r="F14" i="9"/>
  <c r="F12" i="9"/>
  <c r="AA58" i="5"/>
  <c r="D106" i="9" l="1"/>
  <c r="F106" i="9"/>
  <c r="H71" i="9"/>
  <c r="H66" i="9"/>
  <c r="H19" i="9"/>
  <c r="H14" i="9"/>
  <c r="M58" i="5" l="1"/>
  <c r="M72" i="5"/>
  <c r="U72" i="5"/>
  <c r="AA72" i="5" s="1"/>
  <c r="U63" i="5"/>
  <c r="Y58" i="5"/>
  <c r="F101" i="19" l="1"/>
  <c r="F18" i="19"/>
  <c r="W26" i="5"/>
  <c r="F72" i="19"/>
  <c r="F92" i="19"/>
  <c r="D35" i="19" l="1"/>
  <c r="J13" i="19" l="1"/>
  <c r="H13" i="19"/>
  <c r="F13" i="19"/>
  <c r="D13" i="19"/>
  <c r="J92" i="19"/>
  <c r="H92" i="19"/>
  <c r="D92" i="19"/>
  <c r="J72" i="19"/>
  <c r="H72" i="19"/>
  <c r="D72" i="19"/>
  <c r="O69" i="5" l="1"/>
  <c r="S69" i="5" s="1"/>
  <c r="U69" i="5" s="1"/>
  <c r="F42" i="9" l="1"/>
  <c r="H12" i="9"/>
  <c r="F48" i="9" l="1"/>
  <c r="F44" i="9"/>
  <c r="F101" i="9"/>
  <c r="Y63" i="5"/>
  <c r="M21" i="5" l="1"/>
  <c r="I21" i="14"/>
  <c r="M28" i="14"/>
  <c r="K28" i="14"/>
  <c r="W34" i="5"/>
  <c r="F102" i="9"/>
  <c r="Y34" i="5"/>
  <c r="M34" i="5"/>
  <c r="U34" i="5" s="1"/>
  <c r="F98" i="9"/>
  <c r="F104" i="9" l="1"/>
  <c r="AA34" i="5"/>
  <c r="W63" i="5" l="1"/>
  <c r="S72" i="5"/>
  <c r="D52" i="9" l="1"/>
  <c r="H21" i="9" l="1"/>
  <c r="M58" i="14" l="1"/>
  <c r="M39" i="17" l="1"/>
  <c r="O39" i="17" s="1"/>
  <c r="M41" i="17"/>
  <c r="M40" i="17"/>
  <c r="O40" i="17" s="1"/>
  <c r="O46" i="17" l="1"/>
  <c r="M31" i="17"/>
  <c r="M33" i="17"/>
  <c r="S62" i="5" l="1"/>
  <c r="U62" i="5" s="1"/>
  <c r="AA62" i="5" s="1"/>
  <c r="Y22" i="5"/>
  <c r="W22" i="5"/>
  <c r="O22" i="5"/>
  <c r="M22" i="5"/>
  <c r="K22" i="5"/>
  <c r="I22" i="5"/>
  <c r="G22" i="5"/>
  <c r="C22" i="5"/>
  <c r="Y28" i="5"/>
  <c r="W28" i="5"/>
  <c r="O28" i="5"/>
  <c r="M28" i="5"/>
  <c r="K28" i="5"/>
  <c r="I28" i="5"/>
  <c r="G28" i="5"/>
  <c r="C28" i="5"/>
  <c r="AA26" i="5"/>
  <c r="U25" i="5"/>
  <c r="U28" i="5" s="1"/>
  <c r="S25" i="5"/>
  <c r="S28" i="5" s="1"/>
  <c r="AA25" i="5" l="1"/>
  <c r="F15" i="17" l="1"/>
  <c r="M15" i="17" s="1"/>
  <c r="O15" i="17" s="1"/>
  <c r="F16" i="17"/>
  <c r="M16" i="17" s="1"/>
  <c r="O16" i="17" s="1"/>
  <c r="F12" i="17"/>
  <c r="M10" i="17"/>
  <c r="O10" i="17" s="1"/>
  <c r="M11" i="17"/>
  <c r="O11" i="17" s="1"/>
  <c r="M13" i="17"/>
  <c r="M14" i="17"/>
  <c r="M18" i="17"/>
  <c r="M20" i="17"/>
  <c r="O20" i="17" s="1"/>
  <c r="M21" i="17"/>
  <c r="O21" i="17" s="1"/>
  <c r="M22" i="17"/>
  <c r="O22" i="17" s="1"/>
  <c r="M24" i="17"/>
  <c r="O24" i="17" s="1"/>
  <c r="M26" i="17"/>
  <c r="M27" i="17"/>
  <c r="M28" i="17"/>
  <c r="M29" i="17"/>
  <c r="M30" i="17"/>
  <c r="M32" i="17"/>
  <c r="M34" i="17" s="1"/>
  <c r="M35" i="17" s="1"/>
  <c r="M9" i="17"/>
  <c r="O9" i="17" s="1"/>
  <c r="H12" i="17"/>
  <c r="J12" i="17"/>
  <c r="H16" i="17"/>
  <c r="H17" i="17" s="1"/>
  <c r="J17" i="17"/>
  <c r="H34" i="17"/>
  <c r="H35" i="17" s="1"/>
  <c r="J34" i="17"/>
  <c r="J35" i="17" s="1"/>
  <c r="H42" i="17"/>
  <c r="J42" i="17"/>
  <c r="J45" i="17"/>
  <c r="J48" i="17" s="1"/>
  <c r="H48" i="17"/>
  <c r="L48" i="17"/>
  <c r="D45" i="17"/>
  <c r="M45" i="17" s="1"/>
  <c r="L42" i="17"/>
  <c r="L34" i="17"/>
  <c r="L35" i="17" s="1"/>
  <c r="D34" i="17"/>
  <c r="D35" i="17" s="1"/>
  <c r="L17" i="17"/>
  <c r="D17" i="17"/>
  <c r="L12" i="17"/>
  <c r="D12" i="17"/>
  <c r="D19" i="17" s="1"/>
  <c r="D23" i="17" s="1"/>
  <c r="F17" i="17" l="1"/>
  <c r="M17" i="17" s="1"/>
  <c r="D42" i="17"/>
  <c r="M12" i="17"/>
  <c r="O45" i="17"/>
  <c r="D36" i="17"/>
  <c r="F19" i="17"/>
  <c r="D47" i="17"/>
  <c r="M47" i="17" s="1"/>
  <c r="M48" i="17" s="1"/>
  <c r="J19" i="17"/>
  <c r="J23" i="17" s="1"/>
  <c r="J25" i="17" s="1"/>
  <c r="J50" i="17" s="1"/>
  <c r="H19" i="17"/>
  <c r="H23" i="17" s="1"/>
  <c r="H25" i="17" s="1"/>
  <c r="H50" i="17" s="1"/>
  <c r="D25" i="17"/>
  <c r="L19" i="17"/>
  <c r="L23" i="17" s="1"/>
  <c r="L25" i="17" s="1"/>
  <c r="L36" i="17" s="1"/>
  <c r="D48" i="17" l="1"/>
  <c r="J36" i="17"/>
  <c r="M42" i="17"/>
  <c r="O42" i="17"/>
  <c r="F23" i="17"/>
  <c r="M19" i="17"/>
  <c r="H36" i="17"/>
  <c r="F25" i="17" l="1"/>
  <c r="M25" i="17" s="1"/>
  <c r="M36" i="17" s="1"/>
  <c r="M23" i="17"/>
  <c r="O58" i="14" l="1"/>
  <c r="O31" i="17" l="1"/>
  <c r="O33" i="17"/>
  <c r="Y54" i="5"/>
  <c r="M54" i="5"/>
  <c r="O34" i="17" l="1"/>
  <c r="O35" i="17" s="1"/>
  <c r="K55" i="14" l="1"/>
  <c r="K27" i="14"/>
  <c r="M27" i="14" s="1"/>
  <c r="S68" i="5" l="1"/>
  <c r="W68" i="5"/>
  <c r="AA63" i="5" l="1"/>
  <c r="AC63" i="5" s="1"/>
  <c r="Q28" i="5" l="1"/>
  <c r="E28" i="5"/>
  <c r="AA27" i="5"/>
  <c r="AA28" i="5" s="1"/>
  <c r="J99" i="15"/>
  <c r="J98" i="15"/>
  <c r="J97" i="15"/>
  <c r="J93" i="15"/>
  <c r="J92" i="15"/>
  <c r="J91" i="15"/>
  <c r="J85" i="15"/>
  <c r="J83" i="15"/>
  <c r="F90" i="9" s="1"/>
  <c r="J61" i="15"/>
  <c r="J48" i="15"/>
  <c r="J46" i="15"/>
  <c r="J42" i="15"/>
  <c r="J40" i="15"/>
  <c r="F52" i="9" s="1"/>
  <c r="J34" i="15"/>
  <c r="J32" i="15"/>
  <c r="H76" i="15"/>
  <c r="J76" i="15" s="1"/>
  <c r="H73" i="15"/>
  <c r="J73" i="15" s="1"/>
  <c r="H67" i="15"/>
  <c r="J67" i="15" s="1"/>
  <c r="H66" i="15"/>
  <c r="J66" i="15" s="1"/>
  <c r="H62" i="15"/>
  <c r="J62" i="15" s="1"/>
  <c r="H60" i="15"/>
  <c r="J60" i="15" s="1"/>
  <c r="J74" i="15"/>
  <c r="J72" i="15"/>
  <c r="J68" i="15"/>
  <c r="H25" i="15"/>
  <c r="J25" i="15" s="1"/>
  <c r="H22" i="15"/>
  <c r="J22" i="15" s="1"/>
  <c r="H16" i="15"/>
  <c r="J16" i="15" s="1"/>
  <c r="H15" i="15"/>
  <c r="J15" i="15" s="1"/>
  <c r="H11" i="15"/>
  <c r="J11" i="15" s="1"/>
  <c r="H9" i="15"/>
  <c r="J9" i="15" s="1"/>
  <c r="J23" i="15"/>
  <c r="J21" i="15"/>
  <c r="J17" i="15"/>
  <c r="J10" i="15"/>
  <c r="J63" i="15" l="1"/>
  <c r="F100" i="15"/>
  <c r="D100" i="15"/>
  <c r="F94" i="15"/>
  <c r="D94" i="15"/>
  <c r="F87" i="15"/>
  <c r="J86" i="15"/>
  <c r="J87" i="15" s="1"/>
  <c r="H86" i="15"/>
  <c r="H87" i="15" s="1"/>
  <c r="F86" i="15"/>
  <c r="D86" i="15"/>
  <c r="D87" i="15" s="1"/>
  <c r="J69" i="15"/>
  <c r="H69" i="15"/>
  <c r="F69" i="15"/>
  <c r="D69" i="15"/>
  <c r="H63" i="15"/>
  <c r="F63" i="15"/>
  <c r="D63" i="15"/>
  <c r="J49" i="15"/>
  <c r="F49" i="15"/>
  <c r="D49" i="15"/>
  <c r="F43" i="15"/>
  <c r="D43" i="15"/>
  <c r="J35" i="15"/>
  <c r="J36" i="15" s="1"/>
  <c r="H35" i="15"/>
  <c r="H36" i="15" s="1"/>
  <c r="F35" i="15"/>
  <c r="F36" i="15" s="1"/>
  <c r="D35" i="15"/>
  <c r="D36" i="15" s="1"/>
  <c r="J18" i="15"/>
  <c r="H18" i="15"/>
  <c r="F18" i="15"/>
  <c r="D18" i="15"/>
  <c r="J12" i="15"/>
  <c r="H12" i="15"/>
  <c r="F12" i="15"/>
  <c r="D12" i="15"/>
  <c r="F20" i="15" l="1"/>
  <c r="F24" i="15" s="1"/>
  <c r="F26" i="15" s="1"/>
  <c r="F51" i="15" s="1"/>
  <c r="D71" i="15"/>
  <c r="D75" i="15" s="1"/>
  <c r="D77" i="15" s="1"/>
  <c r="D102" i="15" s="1"/>
  <c r="D20" i="15"/>
  <c r="D24" i="15" s="1"/>
  <c r="D26" i="15" s="1"/>
  <c r="D51" i="15" s="1"/>
  <c r="F71" i="15"/>
  <c r="F75" i="15" s="1"/>
  <c r="F77" i="15" s="1"/>
  <c r="F102" i="15" s="1"/>
  <c r="J71" i="15"/>
  <c r="J75" i="15" s="1"/>
  <c r="H71" i="15"/>
  <c r="H75" i="15" s="1"/>
  <c r="H77" i="15" s="1"/>
  <c r="H102" i="15" s="1"/>
  <c r="H20" i="15"/>
  <c r="H24" i="15" s="1"/>
  <c r="H26" i="15" s="1"/>
  <c r="H37" i="15" s="1"/>
  <c r="H49" i="15" s="1"/>
  <c r="J20" i="15"/>
  <c r="J24" i="15" s="1"/>
  <c r="J26" i="15" s="1"/>
  <c r="F37" i="15"/>
  <c r="D88" i="15" l="1"/>
  <c r="F88" i="15"/>
  <c r="D37" i="15"/>
  <c r="J43" i="15"/>
  <c r="J51" i="15"/>
  <c r="J77" i="15"/>
  <c r="J102" i="15" s="1"/>
  <c r="H88" i="15"/>
  <c r="H100" i="15" s="1"/>
  <c r="J88" i="15"/>
  <c r="J100" i="15" s="1"/>
  <c r="H94" i="15"/>
  <c r="J94" i="15"/>
  <c r="H43" i="15"/>
  <c r="H51" i="15"/>
  <c r="J37" i="15"/>
  <c r="W36" i="5" l="1"/>
  <c r="W30" i="5"/>
  <c r="W37" i="5" l="1"/>
  <c r="Q70" i="5"/>
  <c r="Q59" i="5"/>
  <c r="Q36" i="5"/>
  <c r="Q22" i="5"/>
  <c r="Q30" i="5" s="1"/>
  <c r="E22" i="5"/>
  <c r="E36" i="5"/>
  <c r="E59" i="5"/>
  <c r="E70" i="5"/>
  <c r="Q37" i="5" l="1"/>
  <c r="E30" i="5"/>
  <c r="E37" i="5" s="1"/>
  <c r="Q65" i="5"/>
  <c r="Q73" i="5" s="1"/>
  <c r="E65" i="5"/>
  <c r="E73" i="5" s="1"/>
  <c r="G27" i="14" l="1"/>
  <c r="E27" i="14"/>
  <c r="C27" i="14"/>
  <c r="M26" i="14"/>
  <c r="I26" i="14"/>
  <c r="I27" i="14" s="1"/>
  <c r="O27" i="14" s="1"/>
  <c r="M25" i="14"/>
  <c r="K22" i="14"/>
  <c r="I22" i="14"/>
  <c r="G22" i="14"/>
  <c r="G28" i="14" s="1"/>
  <c r="E22" i="14"/>
  <c r="E28" i="14" s="1"/>
  <c r="C22" i="14"/>
  <c r="C28" i="14" s="1"/>
  <c r="M21" i="14"/>
  <c r="O21" i="14" s="1"/>
  <c r="M17" i="14"/>
  <c r="O17" i="14" s="1"/>
  <c r="K36" i="5"/>
  <c r="I36" i="5"/>
  <c r="G36" i="5"/>
  <c r="C36" i="5"/>
  <c r="O36" i="5"/>
  <c r="Y36" i="5"/>
  <c r="S34" i="5"/>
  <c r="Y30" i="5"/>
  <c r="O30" i="5"/>
  <c r="M30" i="5"/>
  <c r="K30" i="5"/>
  <c r="I30" i="5"/>
  <c r="G30" i="5"/>
  <c r="C30" i="5"/>
  <c r="S21" i="5"/>
  <c r="S22" i="5" s="1"/>
  <c r="S17" i="5"/>
  <c r="U17" i="5" s="1"/>
  <c r="AA17" i="5" s="1"/>
  <c r="I28" i="14" l="1"/>
  <c r="O28" i="14" s="1"/>
  <c r="S30" i="5"/>
  <c r="Y37" i="5"/>
  <c r="O37" i="5"/>
  <c r="G37" i="5"/>
  <c r="O26" i="14"/>
  <c r="M22" i="14"/>
  <c r="O22" i="14" s="1"/>
  <c r="O25" i="14"/>
  <c r="I37" i="5"/>
  <c r="C37" i="5"/>
  <c r="K37" i="5"/>
  <c r="M36" i="5"/>
  <c r="U21" i="5"/>
  <c r="S35" i="5"/>
  <c r="S36" i="5" s="1"/>
  <c r="U22" i="5" l="1"/>
  <c r="U30" i="5" s="1"/>
  <c r="S37" i="5"/>
  <c r="M37" i="5"/>
  <c r="AA21" i="5"/>
  <c r="AA22" i="5" s="1"/>
  <c r="U35" i="5"/>
  <c r="AA30" i="5" l="1"/>
  <c r="AA35" i="5"/>
  <c r="U36" i="5"/>
  <c r="U37" i="5" s="1"/>
  <c r="AA36" i="5" l="1"/>
  <c r="J90" i="9"/>
  <c r="J91" i="9" s="1"/>
  <c r="BB26" i="14" s="1"/>
  <c r="J73" i="9"/>
  <c r="J67" i="9"/>
  <c r="F91" i="9"/>
  <c r="AB35" i="5" s="1"/>
  <c r="F73" i="9"/>
  <c r="F67" i="9"/>
  <c r="J50" i="9"/>
  <c r="J36" i="9"/>
  <c r="J37" i="9" s="1"/>
  <c r="J21" i="9"/>
  <c r="J15" i="9"/>
  <c r="F50" i="9"/>
  <c r="F36" i="9"/>
  <c r="F37" i="9" s="1"/>
  <c r="F21" i="9"/>
  <c r="F15" i="9"/>
  <c r="J72" i="1"/>
  <c r="J75" i="1" s="1"/>
  <c r="H72" i="1"/>
  <c r="H75" i="1" s="1"/>
  <c r="F72" i="1"/>
  <c r="F75" i="1" s="1"/>
  <c r="J57" i="1"/>
  <c r="H57" i="1"/>
  <c r="F57" i="1"/>
  <c r="D57" i="1"/>
  <c r="J51" i="1"/>
  <c r="F51" i="1"/>
  <c r="D51" i="1"/>
  <c r="H51" i="1"/>
  <c r="J31" i="1"/>
  <c r="H31" i="1"/>
  <c r="F31" i="1"/>
  <c r="D31" i="1"/>
  <c r="J19" i="1"/>
  <c r="H19" i="1"/>
  <c r="F19" i="1"/>
  <c r="D19" i="1"/>
  <c r="D33" i="1" s="1"/>
  <c r="AA37" i="5" l="1"/>
  <c r="J75" i="9"/>
  <c r="J79" i="9" s="1"/>
  <c r="J81" i="9" s="1"/>
  <c r="J23" i="9"/>
  <c r="J27" i="9" s="1"/>
  <c r="J29" i="9" s="1"/>
  <c r="J38" i="9" s="1"/>
  <c r="D75" i="1"/>
  <c r="F23" i="9"/>
  <c r="F27" i="9" s="1"/>
  <c r="F29" i="9" s="1"/>
  <c r="F38" i="9" s="1"/>
  <c r="F33" i="1"/>
  <c r="J33" i="1"/>
  <c r="J58" i="1"/>
  <c r="J77" i="1" s="1"/>
  <c r="F75" i="9"/>
  <c r="F79" i="9" s="1"/>
  <c r="F81" i="9" s="1"/>
  <c r="F58" i="1"/>
  <c r="F77" i="1" s="1"/>
  <c r="H58" i="1"/>
  <c r="H77" i="1" s="1"/>
  <c r="D58" i="1"/>
  <c r="H33" i="1"/>
  <c r="F11" i="19" l="1"/>
  <c r="F28" i="19" s="1"/>
  <c r="F49" i="19" s="1"/>
  <c r="F53" i="19" s="1"/>
  <c r="F94" i="19" s="1"/>
  <c r="F96" i="19" s="1"/>
  <c r="AB34" i="5"/>
  <c r="J95" i="9"/>
  <c r="J98" i="9" s="1"/>
  <c r="J106" i="9"/>
  <c r="J11" i="19"/>
  <c r="J28" i="19" s="1"/>
  <c r="J49" i="19" s="1"/>
  <c r="J53" i="19" s="1"/>
  <c r="J94" i="19" s="1"/>
  <c r="J96" i="19" s="1"/>
  <c r="BB25" i="14"/>
  <c r="J81" i="1"/>
  <c r="F79" i="1"/>
  <c r="J92" i="9"/>
  <c r="F92" i="9"/>
  <c r="AB36" i="5" s="1"/>
  <c r="J44" i="9"/>
  <c r="J52" i="9"/>
  <c r="D77" i="1"/>
  <c r="D79" i="1" s="1"/>
  <c r="F81" i="1"/>
  <c r="H81" i="1"/>
  <c r="J101" i="9" l="1"/>
  <c r="J104" i="9" s="1"/>
  <c r="BB27" i="14"/>
  <c r="D81" i="1"/>
  <c r="D21" i="9"/>
  <c r="H73" i="9"/>
  <c r="D73" i="9"/>
  <c r="O17" i="17" l="1"/>
  <c r="Y68" i="5"/>
  <c r="M68" i="5"/>
  <c r="U68" i="5" s="1"/>
  <c r="AA68" i="5" s="1"/>
  <c r="I55" i="14" l="1"/>
  <c r="H90" i="9" l="1"/>
  <c r="H91" i="9" s="1"/>
  <c r="D90" i="9"/>
  <c r="H67" i="9"/>
  <c r="D67" i="9"/>
  <c r="D75" i="9" s="1"/>
  <c r="D79" i="9" s="1"/>
  <c r="D81" i="9" s="1"/>
  <c r="D11" i="19" s="1"/>
  <c r="D28" i="19" s="1"/>
  <c r="D49" i="19" s="1"/>
  <c r="D53" i="19" s="1"/>
  <c r="D94" i="19" s="1"/>
  <c r="D96" i="19" s="1"/>
  <c r="AB68" i="5" l="1"/>
  <c r="AC68" i="5"/>
  <c r="O12" i="17"/>
  <c r="AA69" i="5"/>
  <c r="D91" i="9"/>
  <c r="H75" i="9"/>
  <c r="H79" i="9" s="1"/>
  <c r="H81" i="9" s="1"/>
  <c r="H106" i="9" s="1"/>
  <c r="H92" i="9" l="1"/>
  <c r="H11" i="19"/>
  <c r="H28" i="19" s="1"/>
  <c r="H49" i="19" s="1"/>
  <c r="H53" i="19" s="1"/>
  <c r="H94" i="19" s="1"/>
  <c r="H96" i="19" s="1"/>
  <c r="AC69" i="5"/>
  <c r="AB69" i="5"/>
  <c r="O19" i="17"/>
  <c r="O23" i="17" s="1"/>
  <c r="I54" i="14"/>
  <c r="I56" i="14" s="1"/>
  <c r="O25" i="17" l="1"/>
  <c r="O36" i="17" s="1"/>
  <c r="D92" i="9"/>
  <c r="H104" i="9"/>
  <c r="D98" i="9"/>
  <c r="H98" i="9"/>
  <c r="O47" i="17" l="1"/>
  <c r="O48" i="17" s="1"/>
  <c r="D104" i="9"/>
  <c r="H36" i="9"/>
  <c r="D36" i="9"/>
  <c r="Y70" i="5" l="1"/>
  <c r="O70" i="5"/>
  <c r="K70" i="5"/>
  <c r="I70" i="5"/>
  <c r="G70" i="5"/>
  <c r="C70" i="5"/>
  <c r="Y59" i="5"/>
  <c r="S58" i="5"/>
  <c r="U58" i="5" s="1"/>
  <c r="O59" i="5"/>
  <c r="O65" i="5" s="1"/>
  <c r="M59" i="5"/>
  <c r="M65" i="5" s="1"/>
  <c r="K59" i="5"/>
  <c r="K65" i="5" s="1"/>
  <c r="I59" i="5"/>
  <c r="I65" i="5" s="1"/>
  <c r="G59" i="5"/>
  <c r="G65" i="5" s="1"/>
  <c r="C59" i="5"/>
  <c r="C65" i="5" s="1"/>
  <c r="S54" i="5"/>
  <c r="U54" i="5" s="1"/>
  <c r="AA54" i="5" s="1"/>
  <c r="AC54" i="5" s="1"/>
  <c r="Y65" i="5" l="1"/>
  <c r="Y73" i="5" s="1"/>
  <c r="Y75" i="5" s="1"/>
  <c r="O73" i="5"/>
  <c r="O75" i="5" s="1"/>
  <c r="G73" i="5"/>
  <c r="I73" i="5"/>
  <c r="I75" i="5" s="1"/>
  <c r="K73" i="5"/>
  <c r="C73" i="5"/>
  <c r="W59" i="5"/>
  <c r="W65" i="5" s="1"/>
  <c r="S70" i="5"/>
  <c r="S59" i="5"/>
  <c r="S65" i="5" s="1"/>
  <c r="U59" i="5"/>
  <c r="U65" i="5" s="1"/>
  <c r="S73" i="5" l="1"/>
  <c r="AA59" i="5"/>
  <c r="AA65" i="5" s="1"/>
  <c r="W70" i="5"/>
  <c r="U70" i="5"/>
  <c r="H37" i="9"/>
  <c r="D37" i="9"/>
  <c r="U73" i="5" l="1"/>
  <c r="U75" i="5" s="1"/>
  <c r="W73" i="5"/>
  <c r="W75" i="5" s="1"/>
  <c r="D15" i="9"/>
  <c r="H15" i="9"/>
  <c r="D23" i="9" l="1"/>
  <c r="H23" i="9"/>
  <c r="K56" i="14"/>
  <c r="G56" i="14"/>
  <c r="E56" i="14"/>
  <c r="C56" i="14"/>
  <c r="M55" i="14"/>
  <c r="O55" i="14" s="1"/>
  <c r="BB55" i="14" s="1"/>
  <c r="M54" i="14"/>
  <c r="M50" i="14"/>
  <c r="O50" i="14" s="1"/>
  <c r="K51" i="14"/>
  <c r="M51" i="14" s="1"/>
  <c r="I51" i="14"/>
  <c r="I59" i="14" s="1"/>
  <c r="I61" i="14" s="1"/>
  <c r="G51" i="14"/>
  <c r="G59" i="14" s="1"/>
  <c r="E51" i="14"/>
  <c r="E59" i="14" s="1"/>
  <c r="C51" i="14"/>
  <c r="M46" i="14"/>
  <c r="O46" i="14" s="1"/>
  <c r="D27" i="9" l="1"/>
  <c r="H27" i="9"/>
  <c r="C59" i="14"/>
  <c r="M56" i="14"/>
  <c r="M59" i="14" s="1"/>
  <c r="K59" i="14"/>
  <c r="K61" i="14" s="1"/>
  <c r="H52" i="9"/>
  <c r="D29" i="9"/>
  <c r="O54" i="14"/>
  <c r="BB54" i="14" s="1"/>
  <c r="O51" i="14"/>
  <c r="H29" i="9" l="1"/>
  <c r="O56" i="14"/>
  <c r="H50" i="9"/>
  <c r="H44" i="9"/>
  <c r="D44" i="9"/>
  <c r="M70" i="5"/>
  <c r="M73" i="5" s="1"/>
  <c r="M75" i="5" s="1"/>
  <c r="D38" i="9"/>
  <c r="D50" i="9" s="1"/>
  <c r="H38" i="9" l="1"/>
  <c r="BB56" i="14"/>
  <c r="O59" i="14"/>
  <c r="AA70" i="5"/>
  <c r="O61" i="14" l="1"/>
  <c r="BB59" i="14"/>
  <c r="AA73" i="5"/>
  <c r="AA75" i="5" s="1"/>
  <c r="AB70" i="5"/>
  <c r="AC70" i="5"/>
  <c r="A3" i="14"/>
  <c r="A41" i="5" l="1"/>
</calcChain>
</file>

<file path=xl/sharedStrings.xml><?xml version="1.0" encoding="utf-8"?>
<sst xmlns="http://schemas.openxmlformats.org/spreadsheetml/2006/main" count="690" uniqueCount="265">
  <si>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</si>
  <si>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</si>
  <si>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</si>
  <si>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</si>
  <si>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</si>
  <si>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</si>
  <si>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</si>
  <si>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</si>
  <si>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</si>
  <si>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</si>
  <si>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</si>
  <si>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</si>
  <si>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</si>
  <si>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</si>
  <si>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</si>
  <si>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</si>
  <si>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</si>
  <si>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</si>
  <si>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</si>
  <si>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</si>
  <si>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</si>
  <si>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</si>
  <si>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</si>
  <si>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</si>
  <si>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</si>
  <si>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</si>
  <si>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</si>
  <si>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</si>
  <si>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</si>
  <si>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</si>
  <si>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</si>
  <si>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</si>
  <si>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</si>
  <si>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</si>
  <si>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</si>
  <si>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</si>
  <si>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</si>
  <si>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</si>
  <si>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</si>
  <si>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</si>
  <si>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</si>
  <si>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</si>
  <si>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</si>
  <si>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</si>
  <si>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</si>
  <si>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</si>
  <si>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</si>
  <si>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</si>
  <si>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</si>
  <si>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</si>
  <si>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</si>
  <si>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</si>
  <si>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</si>
  <si>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</si>
  <si>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</si>
  <si>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</si>
  <si>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</si>
  <si>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</si>
  <si>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</si>
  <si>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</si>
  <si>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</si>
  <si>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</si>
  <si>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</si>
  <si>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</si>
  <si>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</si>
  <si>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</si>
  <si>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</si>
  <si>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</si>
  <si>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</si>
  <si>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</si>
  <si>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</si>
  <si>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</si>
  <si>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</si>
  <si>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</si>
  <si>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</si>
  <si>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</si>
  <si>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</si>
  <si>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</si>
  <si>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</si>
  <si>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</si>
  <si>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</si>
  <si>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</si>
  <si>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</si>
  <si>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</si>
  <si>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</si>
  <si>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</si>
  <si>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</si>
  <si>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เงินลงทุนในบริษัทร่วม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</si>
  <si>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</si>
  <si>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</si>
  <si>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</si>
  <si>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</si>
  <si>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</si>
  <si>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</si>
  <si>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</si>
  <si>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</si>
  <si>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</si>
  <si>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</si>
  <si>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</si>
  <si>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</si>
  <si>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</si>
  <si>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</si>
  <si>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</si>
  <si>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</si>
  <si>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</si>
  <si>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</si>
  <si>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</si>
  <si>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</si>
  <si>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</si>
  <si>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</si>
  <si>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</si>
  <si>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</si>
  <si>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</si>
  <si>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</si>
  <si>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</si>
  <si>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</si>
  <si>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</si>
  <si>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</si>
  <si>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</si>
  <si>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</si>
  <si>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</si>
  <si>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</si>
  <si>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</si>
  <si>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</si>
  <si>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</si>
  <si>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</si>
  <si>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</si>
  <si>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</si>
  <si>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</si>
  <si>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</si>
  <si>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</si>
  <si>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</si>
  <si>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</si>
  <si>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</si>
  <si>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</si>
  <si>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</si>
  <si>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</si>
  <si>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ยอดคงเหลือ ณ วันที่ 1 มกราคม 2564</t>
  </si>
  <si>
    <t>ส่วนเกินทุนจาก</t>
  </si>
  <si>
    <t>การรวมธุรกิจภายใต้</t>
  </si>
  <si>
    <t>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</si>
  <si>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</si>
  <si>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</si>
  <si>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</si>
  <si>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เงินลงทุนใน</t>
  </si>
  <si>
    <t xml:space="preserve">     กำไร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</si>
  <si>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</si>
  <si>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</si>
  <si>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</si>
  <si>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</si>
  <si>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</si>
  <si>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</si>
  <si>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</si>
  <si>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</si>
  <si>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</si>
  <si>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</si>
  <si>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</si>
  <si>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</si>
  <si>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</si>
  <si>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</si>
  <si>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</si>
  <si>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</si>
  <si>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</si>
  <si>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</si>
  <si>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รายได้ทางการเงิน</t>
  </si>
  <si>
    <t>ผลกำไร (ขาดทุน) จากเงินลงทุนในตราสารทุนที่กำหนดให้วัดมูลค่าด้วยมูลค่า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</si>
  <si>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</si>
  <si>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</si>
  <si>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</si>
  <si>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30 มิถุนายน</t>
  </si>
  <si>
    <t>สำหรับงวดหกเดือนสิ้นสุดวันที่</t>
  </si>
  <si>
    <t>เงินปันผลจ่ายให้ผู้ถือหุ้นของบริษัท</t>
  </si>
  <si>
    <t>ค่าเบี้ยประกันภัยรับล่วงหน้า</t>
  </si>
  <si>
    <t>เงินสดจ่ายดอกเบี้ย</t>
  </si>
  <si>
    <t>ค่าเบี้ยประกันรับล่วงหน้า</t>
  </si>
  <si>
    <t>การแบ่งปันกำไร (ขาดทุน)</t>
  </si>
  <si>
    <t>ขาดทุนจากการด้อยค่าเงินลงทุนในบริษัทร่วม</t>
  </si>
  <si>
    <t>เงินสดจ่ายจากการลงทุนในบริษัทร่วม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</si>
  <si>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</si>
  <si>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>เงินสดและรายการเทียบเท่าเงินสดเพิ่มขึ้น (ลดลง) สุทธิ</t>
  </si>
  <si>
    <t xml:space="preserve">  ที่วัดมูลค่าผ่านกำไรขาดทุน</t>
  </si>
  <si>
    <t>กำไรจากการปรับมูลค่ายุติธรรมของเงินลงทุนในตราสารหนี้</t>
  </si>
  <si>
    <t>ขาดทุนจากการปรับปรุงสัญญาเช่าใหม่</t>
  </si>
  <si>
    <t>เงินให้สินเชื่อส่วนบุคคล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</si>
  <si>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</si>
  <si>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</si>
  <si>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หนี้สินภาษีเงินได้รอการตัดบัญชี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</si>
  <si>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</si>
  <si>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</si>
  <si>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2565</t>
  </si>
  <si>
    <t>ส่วนของผู้ถือหุ้นของผู้ที่ถูกซื้อที่ถือครองก่อนการรวมธุรกิจ</t>
  </si>
  <si>
    <t>โอนไปกำไรสะสม</t>
  </si>
  <si>
    <t>ของผู้ที่ถูกซื้อ</t>
  </si>
  <si>
    <t>ที่ถือครอง</t>
  </si>
  <si>
    <t>ก่อนการรวมธุรกิจ</t>
  </si>
  <si>
    <t>ผลต่างจาก</t>
  </si>
  <si>
    <t>ผลกำไรจาก</t>
  </si>
  <si>
    <t>9, 20</t>
  </si>
  <si>
    <t xml:space="preserve">งบการเงินผนวกรวม </t>
  </si>
  <si>
    <t>ส่วนของผู้ถือหุ้นของบริษัทย่อยก่อนการจัดโครงสร้างธุรกิจ</t>
  </si>
  <si>
    <t>งบการเงิน</t>
  </si>
  <si>
    <t>ผนวกรวม</t>
  </si>
  <si>
    <t xml:space="preserve">    ส่วนของผู้ถือหุ้นเดิมก่อนการจัดโครงสร้างธุรกิจ</t>
  </si>
  <si>
    <t>งบการเงินผนวกรวม</t>
  </si>
  <si>
    <t>ผู้ถือหุ้นของ</t>
  </si>
  <si>
    <t>บริษัทย่อย</t>
  </si>
  <si>
    <t>ก่อนการจัด</t>
  </si>
  <si>
    <t>โครงสร้าง</t>
  </si>
  <si>
    <t>ธุรกิจ</t>
  </si>
  <si>
    <t>(ปรับปรุงใหม่)</t>
  </si>
  <si>
    <t>TQM Conso</t>
  </si>
  <si>
    <t>TQM Compare Q2'21</t>
  </si>
  <si>
    <t>TQR</t>
  </si>
  <si>
    <t>TQM 2564</t>
  </si>
  <si>
    <t>Total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</si>
  <si>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</si>
  <si>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การได้มาซึ่งส่วนได้เสียที่ไม่มีอำนาจควบคุมซึ่งอำนาจควบคุมการเปลี่ยนแปลง</t>
  </si>
  <si>
    <t xml:space="preserve">    รวมการเปลี่ยนแปลงในส่วนได้เสียในบริษัทย่อย</t>
  </si>
  <si>
    <t>ส่วนต่างจากการรวมธุรกิจภายใต้การควบคุมเดียวกัน</t>
  </si>
  <si>
    <t>7, 20</t>
  </si>
  <si>
    <t>TQM</t>
  </si>
  <si>
    <t>ส่วนต่างทุนจาก</t>
  </si>
  <si>
    <t>31 มีนาคม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</si>
  <si>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</si>
  <si>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</si>
  <si>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</si>
  <si>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</si>
  <si>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31 มีนาคม 2565</t>
  </si>
  <si>
    <t>Conso 6M - 3M</t>
  </si>
  <si>
    <t>ขาดทุนจากการด้อยค่าเงินลงทุนในบริษัทร่วม (กลับรายการ)</t>
  </si>
  <si>
    <t>ส่วนแบ่งกำไร (ขาดทุน) ของบริษัทร่วมที่ใช้วิธีส่วนได้เสีย</t>
  </si>
  <si>
    <t xml:space="preserve">    เงินปันผลจ่ายของบริษัทย่อยก่อนการจัดโครงสร้างธุรกิจ</t>
  </si>
  <si>
    <t xml:space="preserve">    เพิ่มหุ้นสามัญของบริษัทย่อยก่อนการจัดโครงสร้างธุรกิจ</t>
  </si>
  <si>
    <t xml:space="preserve">    การรวมธุรกิจภายใต้การควบคุมเดียวกัน</t>
  </si>
  <si>
    <t>เงินกู้ยืมระยะสั้น</t>
  </si>
  <si>
    <t>เงินสดจ่ายค่าดอกเบี้ย</t>
  </si>
  <si>
    <t>ยอดคงเหลือ ณ วันที่ 1 มกราคม 2564 - ปรับปรุงใหม่</t>
  </si>
  <si>
    <t>ยอดคงเหลือ ณ วันที่ 1 มกราคม 2565 - ปรับปรุงใหม่</t>
  </si>
  <si>
    <t>ส่วนแบ่ง (กำไร) ขาดทุนของบริษัทร่วมที่ใช้วิธีส่วนได้เสีย (สุทธิจากภาษี)</t>
  </si>
  <si>
    <t>เงินสดรับจากการขายสินทรัพย์ทางการเงินไม่หมุนเวียนอื่น</t>
  </si>
  <si>
    <t>เงินสดจ่ายที่เกี่ยวข้องกับการออกหุ้นสามัญของ</t>
  </si>
  <si>
    <t xml:space="preserve">   บริษัทย่อยก่อนการจัดโครงสร้างธุรกิจ</t>
  </si>
  <si>
    <t>เงินสดรับจากการออกหุ้นสามัญของ</t>
  </si>
  <si>
    <t>รายได้อื่นจากการกลับรายการหนี้สิน</t>
  </si>
  <si>
    <t>(กลับรายการ) ประมาณการหนี้สิน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</si>
  <si>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</si>
  <si>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</t>
  </si>
  <si>
    <t>ปรับรายการที่กระทบกำไรเป็นเงินสดรับ (จ่าย)</t>
  </si>
  <si>
    <t>30 กันยายน</t>
  </si>
  <si>
    <t>กำไรจากการซื้อในราคาที่ต่ำกว่ามูลค่ายุติธรรม</t>
  </si>
  <si>
    <t>ยอดคงเหลือ ณ วันที่ 30 กันยายน 2564 - ปรับปรุงใหม่</t>
  </si>
  <si>
    <t>สำหรับงวดเก้าเดือนสิ้นสุดวันที่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</si>
  <si>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</si>
  <si>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</si>
  <si>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</si>
  <si>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</si>
  <si>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วันที่ 30 กันยายน</t>
  </si>
  <si>
    <t>เงินสดและรายการเทียบเท่าเงินสด ณ 30 กันยายน</t>
  </si>
  <si>
    <t>บริษัท ทีคิวเอ็ม อัลฟา จำกัด (มหาชน) และบริษัทย่อย</t>
  </si>
  <si>
    <t>เงินสดรับจากส่วนได้เสียที่ไม่มีอำนาจควบคุมของบริษัทย่อย</t>
  </si>
  <si>
    <t>(เดิมชื่อ บริษัท ทีคิวเอ็ม คอร์ปอเรชั่น จำกัด (มหาชน) และบริษัทย่อย)</t>
  </si>
  <si>
    <t>ผล (กำไร) ขาดทุน</t>
  </si>
  <si>
    <t>12, 14</t>
  </si>
  <si>
    <t>การเปลี่ยนแปลงส่วนได้เสียจากการจัดโครงสร้างธุรกิจ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</si>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</sst>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i/>
      <sz val="15"/>
      <color indexed="1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b/>
      <i/>
      <sz val="14"/>
      <color indexed="10"/>
      <name val="Angsana New"/>
      <family val="1"/>
    </font>
    <font>
      <sz val="14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</cellStyleXfs>
  <cellXfs count="335">
    <xf numFmtId="0" fontId="0" fillId="0" borderId="0" xfId="0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188" fontId="9" fillId="0" borderId="0" xfId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189" fontId="3" fillId="0" borderId="0" xfId="1" applyNumberFormat="1" applyFont="1" applyFill="1" applyAlignment="1"/>
    <xf numFmtId="189" fontId="0" fillId="0" borderId="0" xfId="1" applyNumberFormat="1" applyFont="1" applyFill="1" applyAlignment="1"/>
    <xf numFmtId="189" fontId="9" fillId="0" borderId="0" xfId="1" applyNumberFormat="1" applyFont="1" applyFill="1" applyAlignment="1">
      <alignment horizontal="right"/>
    </xf>
    <xf numFmtId="189" fontId="9" fillId="0" borderId="4" xfId="1" applyNumberFormat="1" applyFont="1" applyFill="1" applyBorder="1" applyAlignment="1">
      <alignment horizontal="right"/>
    </xf>
    <xf numFmtId="188" fontId="9" fillId="0" borderId="2" xfId="1" applyFont="1" applyFill="1" applyBorder="1" applyAlignment="1">
      <alignment horizontal="right"/>
    </xf>
    <xf numFmtId="189" fontId="8" fillId="0" borderId="4" xfId="1" applyNumberFormat="1" applyFont="1" applyFill="1" applyBorder="1" applyAlignment="1">
      <alignment horizontal="right"/>
    </xf>
    <xf numFmtId="189" fontId="8" fillId="0" borderId="2" xfId="1" applyNumberFormat="1" applyFont="1" applyFill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89" fontId="8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7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188" fontId="0" fillId="0" borderId="0" xfId="1" applyFont="1" applyFill="1" applyAlignment="1">
      <alignment horizontal="right"/>
    </xf>
    <xf numFmtId="189" fontId="9" fillId="0" borderId="0" xfId="1" applyNumberFormat="1" applyFont="1" applyFill="1" applyAlignment="1"/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89" fontId="4" fillId="0" borderId="0" xfId="1" applyNumberFormat="1" applyFont="1" applyFill="1" applyBorder="1" applyAlignment="1"/>
    <xf numFmtId="189" fontId="4" fillId="0" borderId="2" xfId="1" applyNumberFormat="1" applyFont="1" applyFill="1" applyBorder="1" applyAlignment="1"/>
    <xf numFmtId="189" fontId="0" fillId="0" borderId="4" xfId="1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Border="1" applyAlignment="1"/>
    <xf numFmtId="37" fontId="4" fillId="0" borderId="5" xfId="0" applyNumberFormat="1" applyFont="1" applyFill="1" applyBorder="1" applyAlignment="1">
      <alignment horizontal="right"/>
    </xf>
    <xf numFmtId="188" fontId="0" fillId="0" borderId="0" xfId="1" applyFont="1" applyFill="1" applyAlignment="1"/>
    <xf numFmtId="189" fontId="4" fillId="0" borderId="5" xfId="1" applyNumberFormat="1" applyFont="1" applyFill="1" applyBorder="1" applyAlignment="1"/>
    <xf numFmtId="189" fontId="0" fillId="0" borderId="5" xfId="1" applyNumberFormat="1" applyFont="1" applyFill="1" applyBorder="1" applyAlignment="1"/>
    <xf numFmtId="189" fontId="0" fillId="0" borderId="4" xfId="1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89" fontId="0" fillId="0" borderId="5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right"/>
    </xf>
    <xf numFmtId="0" fontId="13" fillId="0" borderId="0" xfId="0" applyFont="1" applyFill="1" applyAlignment="1">
      <alignment horizontal="left"/>
    </xf>
    <xf numFmtId="189" fontId="4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0" fontId="1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0" fillId="0" borderId="0" xfId="0" applyNumberFormat="1" applyFont="1"/>
    <xf numFmtId="189" fontId="0" fillId="0" borderId="0" xfId="0" applyNumberFormat="1" applyFont="1"/>
    <xf numFmtId="0" fontId="19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189" fontId="4" fillId="0" borderId="1" xfId="1" applyNumberFormat="1" applyFont="1" applyFill="1" applyBorder="1" applyAlignment="1"/>
    <xf numFmtId="0" fontId="5" fillId="0" borderId="0" xfId="0" quotePrefix="1" applyFont="1" applyAlignment="1">
      <alignment horizontal="center"/>
    </xf>
    <xf numFmtId="37" fontId="0" fillId="0" borderId="1" xfId="0" applyNumberFormat="1" applyFont="1" applyBorder="1"/>
    <xf numFmtId="37" fontId="4" fillId="0" borderId="2" xfId="0" applyNumberFormat="1" applyFont="1" applyBorder="1"/>
    <xf numFmtId="37" fontId="4" fillId="0" borderId="1" xfId="0" applyNumberFormat="1" applyFont="1" applyBorder="1"/>
    <xf numFmtId="0" fontId="2" fillId="0" borderId="0" xfId="0" applyFont="1" applyAlignment="1">
      <alignment horizontal="left"/>
    </xf>
    <xf numFmtId="189" fontId="5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189" fontId="0" fillId="0" borderId="0" xfId="1" applyNumberFormat="1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189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89" fontId="4" fillId="0" borderId="3" xfId="1" applyNumberFormat="1" applyFont="1" applyFill="1" applyBorder="1" applyAlignment="1">
      <alignment wrapText="1"/>
    </xf>
    <xf numFmtId="189" fontId="4" fillId="0" borderId="0" xfId="1" applyNumberFormat="1" applyFont="1" applyFill="1" applyAlignment="1">
      <alignment wrapText="1"/>
    </xf>
    <xf numFmtId="188" fontId="0" fillId="0" borderId="1" xfId="1" applyFont="1" applyFill="1" applyBorder="1" applyAlignment="1"/>
    <xf numFmtId="188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37" fontId="9" fillId="3" borderId="0" xfId="0" applyNumberFormat="1" applyFont="1" applyFill="1"/>
    <xf numFmtId="0" fontId="3" fillId="3" borderId="0" xfId="0" applyFont="1" applyFill="1"/>
    <xf numFmtId="0" fontId="9" fillId="3" borderId="0" xfId="0" applyFont="1" applyFill="1"/>
    <xf numFmtId="189" fontId="9" fillId="0" borderId="5" xfId="1" applyNumberFormat="1" applyFont="1" applyFill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189" fontId="8" fillId="3" borderId="0" xfId="1" applyNumberFormat="1" applyFont="1" applyFill="1" applyBorder="1" applyAlignment="1">
      <alignment horizontal="right"/>
    </xf>
    <xf numFmtId="189" fontId="9" fillId="2" borderId="0" xfId="1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89" fontId="8" fillId="3" borderId="4" xfId="1" applyNumberFormat="1" applyFont="1" applyFill="1" applyBorder="1" applyAlignment="1">
      <alignment horizontal="right"/>
    </xf>
    <xf numFmtId="188" fontId="9" fillId="0" borderId="0" xfId="0" applyNumberFormat="1" applyFont="1"/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89" fontId="9" fillId="0" borderId="0" xfId="1" applyNumberFormat="1" applyFont="1" applyFill="1" applyAlignment="1">
      <alignment wrapText="1"/>
    </xf>
    <xf numFmtId="0" fontId="9" fillId="4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189" fontId="22" fillId="0" borderId="0" xfId="1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9" fontId="0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37" fontId="4" fillId="5" borderId="0" xfId="0" applyNumberFormat="1" applyFont="1" applyFill="1" applyBorder="1" applyAlignment="1"/>
    <xf numFmtId="0" fontId="4" fillId="5" borderId="0" xfId="0" applyFont="1" applyFill="1" applyAlignment="1">
      <alignment horizontal="center"/>
    </xf>
    <xf numFmtId="0" fontId="0" fillId="5" borderId="0" xfId="0" applyFont="1" applyFill="1" applyAlignment="1">
      <alignment horizontal="center"/>
    </xf>
    <xf numFmtId="189" fontId="22" fillId="5" borderId="0" xfId="1" applyNumberFormat="1" applyFont="1" applyFill="1" applyAlignment="1">
      <alignment horizontal="center"/>
    </xf>
    <xf numFmtId="189" fontId="0" fillId="5" borderId="0" xfId="1" applyNumberFormat="1" applyFont="1" applyFill="1" applyAlignment="1"/>
    <xf numFmtId="189" fontId="4" fillId="5" borderId="2" xfId="1" applyNumberFormat="1" applyFont="1" applyFill="1" applyBorder="1" applyAlignment="1"/>
    <xf numFmtId="189" fontId="4" fillId="5" borderId="0" xfId="1" applyNumberFormat="1" applyFont="1" applyFill="1" applyAlignment="1"/>
    <xf numFmtId="189" fontId="0" fillId="5" borderId="0" xfId="1" applyNumberFormat="1" applyFont="1" applyFill="1" applyBorder="1" applyAlignment="1">
      <alignment horizontal="right"/>
    </xf>
    <xf numFmtId="37" fontId="4" fillId="5" borderId="5" xfId="0" applyNumberFormat="1" applyFont="1" applyFill="1" applyBorder="1" applyAlignment="1">
      <alignment horizontal="right"/>
    </xf>
    <xf numFmtId="189" fontId="0" fillId="5" borderId="4" xfId="1" applyNumberFormat="1" applyFont="1" applyFill="1" applyBorder="1" applyAlignment="1">
      <alignment horizontal="right"/>
    </xf>
    <xf numFmtId="189" fontId="4" fillId="5" borderId="3" xfId="1" applyNumberFormat="1" applyFont="1" applyFill="1" applyBorder="1" applyAlignment="1"/>
    <xf numFmtId="189" fontId="4" fillId="5" borderId="0" xfId="1" applyNumberFormat="1" applyFont="1" applyFill="1" applyBorder="1" applyAlignment="1"/>
    <xf numFmtId="189" fontId="0" fillId="5" borderId="0" xfId="1" applyNumberFormat="1" applyFont="1" applyFill="1" applyBorder="1" applyAlignment="1"/>
    <xf numFmtId="189" fontId="4" fillId="5" borderId="0" xfId="1" applyNumberFormat="1" applyFont="1" applyFill="1" applyBorder="1" applyAlignment="1">
      <alignment wrapText="1"/>
    </xf>
    <xf numFmtId="189" fontId="0" fillId="5" borderId="0" xfId="1" applyNumberFormat="1" applyFont="1" applyFill="1" applyBorder="1" applyAlignment="1">
      <alignment wrapText="1"/>
    </xf>
    <xf numFmtId="189" fontId="0" fillId="5" borderId="4" xfId="1" applyNumberFormat="1" applyFont="1" applyFill="1" applyBorder="1" applyAlignment="1">
      <alignment wrapText="1"/>
    </xf>
    <xf numFmtId="189" fontId="4" fillId="5" borderId="1" xfId="1" applyNumberFormat="1" applyFont="1" applyFill="1" applyBorder="1" applyAlignment="1">
      <alignment wrapText="1"/>
    </xf>
    <xf numFmtId="188" fontId="0" fillId="5" borderId="1" xfId="1" applyFont="1" applyFill="1" applyBorder="1" applyAlignment="1"/>
    <xf numFmtId="189" fontId="5" fillId="5" borderId="0" xfId="1" applyNumberFormat="1" applyFont="1" applyFill="1" applyAlignment="1">
      <alignment horizontal="center"/>
    </xf>
    <xf numFmtId="189" fontId="4" fillId="5" borderId="5" xfId="1" applyNumberFormat="1" applyFont="1" applyFill="1" applyBorder="1" applyAlignment="1">
      <alignment horizontal="right"/>
    </xf>
    <xf numFmtId="0" fontId="0" fillId="5" borderId="0" xfId="0" applyFont="1" applyFill="1" applyAlignment="1"/>
    <xf numFmtId="0" fontId="24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wrapText="1"/>
    </xf>
    <xf numFmtId="189" fontId="9" fillId="0" borderId="0" xfId="1" applyNumberFormat="1" applyFont="1" applyFill="1" applyBorder="1" applyAlignment="1">
      <alignment wrapText="1"/>
    </xf>
    <xf numFmtId="189" fontId="0" fillId="0" borderId="4" xfId="1" applyNumberFormat="1" applyFont="1" applyFill="1" applyBorder="1" applyAlignment="1">
      <alignment wrapText="1"/>
    </xf>
    <xf numFmtId="189" fontId="9" fillId="0" borderId="0" xfId="0" applyNumberFormat="1" applyFont="1" applyFill="1"/>
    <xf numFmtId="37" fontId="7" fillId="0" borderId="0" xfId="0" applyNumberFormat="1" applyFont="1" applyFill="1" applyAlignment="1"/>
    <xf numFmtId="189" fontId="9" fillId="6" borderId="0" xfId="1" applyNumberFormat="1" applyFont="1" applyFill="1" applyBorder="1" applyAlignment="1">
      <alignment horizontal="right"/>
    </xf>
    <xf numFmtId="189" fontId="8" fillId="6" borderId="0" xfId="1" applyNumberFormat="1" applyFont="1" applyFill="1" applyBorder="1" applyAlignment="1">
      <alignment horizontal="right"/>
    </xf>
    <xf numFmtId="189" fontId="9" fillId="6" borderId="0" xfId="1" applyNumberFormat="1" applyFont="1" applyFill="1" applyAlignment="1">
      <alignment horizontal="right"/>
    </xf>
    <xf numFmtId="37" fontId="8" fillId="6" borderId="3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188" fontId="25" fillId="0" borderId="0" xfId="1" applyFont="1" applyFill="1" applyAlignment="1"/>
    <xf numFmtId="0" fontId="25" fillId="0" borderId="0" xfId="0" applyFont="1"/>
    <xf numFmtId="37" fontId="0" fillId="0" borderId="0" xfId="0" applyNumberFormat="1" applyFont="1" applyFill="1"/>
    <xf numFmtId="37" fontId="0" fillId="0" borderId="1" xfId="0" applyNumberFormat="1" applyFont="1" applyFill="1" applyBorder="1"/>
    <xf numFmtId="37" fontId="9" fillId="0" borderId="0" xfId="0" applyNumberFormat="1" applyFont="1" applyFill="1"/>
    <xf numFmtId="37" fontId="4" fillId="0" borderId="0" xfId="0" applyNumberFormat="1" applyFont="1" applyFill="1"/>
    <xf numFmtId="189" fontId="0" fillId="0" borderId="0" xfId="1" applyNumberFormat="1" applyFont="1" applyFill="1"/>
    <xf numFmtId="37" fontId="4" fillId="0" borderId="2" xfId="0" applyNumberFormat="1" applyFont="1" applyFill="1" applyBorder="1"/>
    <xf numFmtId="37" fontId="4" fillId="0" borderId="1" xfId="0" applyNumberFormat="1" applyFont="1" applyFill="1" applyBorder="1"/>
    <xf numFmtId="189" fontId="0" fillId="0" borderId="0" xfId="0" applyNumberFormat="1" applyFont="1" applyFill="1"/>
    <xf numFmtId="188" fontId="0" fillId="0" borderId="0" xfId="1" applyFont="1" applyFill="1"/>
    <xf numFmtId="188" fontId="8" fillId="0" borderId="3" xfId="1" applyFont="1" applyFill="1" applyBorder="1" applyAlignment="1">
      <alignment horizontal="right"/>
    </xf>
    <xf numFmtId="189" fontId="9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89" fontId="26" fillId="0" borderId="0" xfId="0" applyNumberFormat="1" applyFont="1" applyFill="1" applyAlignment="1"/>
    <xf numFmtId="189" fontId="25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 applyAlignment="1"/>
    <xf numFmtId="189" fontId="8" fillId="0" borderId="0" xfId="0" applyNumberFormat="1" applyFont="1" applyFill="1" applyAlignment="1"/>
    <xf numFmtId="188" fontId="9" fillId="0" borderId="5" xfId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188" fontId="9" fillId="0" borderId="4" xfId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89" fontId="1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89" fontId="8" fillId="0" borderId="2" xfId="1" applyNumberFormat="1" applyFont="1" applyFill="1" applyBorder="1" applyAlignment="1"/>
    <xf numFmtId="0" fontId="8" fillId="0" borderId="0" xfId="0" applyFont="1"/>
    <xf numFmtId="189" fontId="8" fillId="0" borderId="0" xfId="1" applyNumberFormat="1" applyFont="1" applyFill="1" applyAlignment="1"/>
    <xf numFmtId="189" fontId="8" fillId="0" borderId="0" xfId="1" applyNumberFormat="1" applyFont="1" applyFill="1" applyBorder="1" applyAlignment="1"/>
    <xf numFmtId="0" fontId="28" fillId="0" borderId="0" xfId="0" applyFont="1" applyAlignment="1">
      <alignment horizontal="left"/>
    </xf>
    <xf numFmtId="37" fontId="8" fillId="0" borderId="5" xfId="0" applyNumberFormat="1" applyFont="1" applyBorder="1" applyAlignment="1">
      <alignment horizontal="right"/>
    </xf>
    <xf numFmtId="37" fontId="8" fillId="0" borderId="5" xfId="0" applyNumberFormat="1" applyFont="1" applyBorder="1"/>
    <xf numFmtId="37" fontId="8" fillId="0" borderId="0" xfId="0" applyNumberFormat="1" applyFont="1"/>
    <xf numFmtId="37" fontId="8" fillId="0" borderId="3" xfId="1" applyNumberFormat="1" applyFont="1" applyFill="1" applyBorder="1" applyAlignment="1"/>
    <xf numFmtId="188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189" fontId="9" fillId="0" borderId="0" xfId="1" applyNumberFormat="1" applyFont="1" applyFill="1" applyBorder="1" applyAlignment="1"/>
    <xf numFmtId="189" fontId="8" fillId="0" borderId="3" xfId="1" applyNumberFormat="1" applyFont="1" applyFill="1" applyBorder="1" applyAlignment="1"/>
    <xf numFmtId="189" fontId="8" fillId="0" borderId="0" xfId="1" applyNumberFormat="1" applyFont="1" applyFill="1" applyBorder="1" applyAlignment="1">
      <alignment wrapText="1"/>
    </xf>
    <xf numFmtId="189" fontId="9" fillId="0" borderId="4" xfId="1" applyNumberFormat="1" applyFont="1" applyFill="1" applyBorder="1" applyAlignment="1">
      <alignment wrapText="1"/>
    </xf>
    <xf numFmtId="189" fontId="8" fillId="0" borderId="1" xfId="1" applyNumberFormat="1" applyFont="1" applyFill="1" applyBorder="1" applyAlignment="1">
      <alignment wrapText="1"/>
    </xf>
    <xf numFmtId="189" fontId="8" fillId="0" borderId="3" xfId="1" applyNumberFormat="1" applyFont="1" applyFill="1" applyBorder="1" applyAlignment="1">
      <alignment wrapText="1"/>
    </xf>
    <xf numFmtId="189" fontId="8" fillId="0" borderId="0" xfId="1" applyNumberFormat="1" applyFont="1" applyFill="1" applyAlignment="1">
      <alignment wrapText="1"/>
    </xf>
    <xf numFmtId="189" fontId="9" fillId="0" borderId="0" xfId="0" applyNumberFormat="1" applyFont="1"/>
    <xf numFmtId="188" fontId="9" fillId="0" borderId="1" xfId="1" applyFont="1" applyFill="1" applyBorder="1" applyAlignment="1"/>
    <xf numFmtId="188" fontId="9" fillId="0" borderId="0" xfId="1" applyFont="1" applyFill="1" applyAlignment="1"/>
    <xf numFmtId="189" fontId="4" fillId="0" borderId="0" xfId="1" applyNumberFormat="1" applyFont="1"/>
    <xf numFmtId="189" fontId="4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"/>
    </xf>
    <xf numFmtId="189" fontId="10" fillId="0" borderId="0" xfId="1" applyNumberFormat="1" applyFont="1" applyAlignment="1">
      <alignment horizontal="center"/>
    </xf>
    <xf numFmtId="189" fontId="9" fillId="0" borderId="0" xfId="1" applyNumberFormat="1" applyFont="1"/>
    <xf numFmtId="189" fontId="8" fillId="0" borderId="0" xfId="1" applyNumberFormat="1" applyFont="1"/>
    <xf numFmtId="189" fontId="3" fillId="0" borderId="0" xfId="1" applyNumberFormat="1" applyFont="1"/>
    <xf numFmtId="0" fontId="9" fillId="2" borderId="0" xfId="0" applyFont="1" applyFill="1"/>
    <xf numFmtId="189" fontId="9" fillId="2" borderId="0" xfId="0" applyNumberFormat="1" applyFont="1" applyFill="1"/>
    <xf numFmtId="189" fontId="8" fillId="2" borderId="2" xfId="1" applyNumberFormat="1" applyFont="1" applyFill="1" applyBorder="1" applyAlignment="1"/>
    <xf numFmtId="37" fontId="8" fillId="2" borderId="3" xfId="1" applyNumberFormat="1" applyFont="1" applyFill="1" applyBorder="1" applyAlignment="1"/>
    <xf numFmtId="189" fontId="9" fillId="2" borderId="0" xfId="1" applyNumberFormat="1" applyFont="1" applyFill="1" applyBorder="1" applyAlignment="1">
      <alignment wrapText="1"/>
    </xf>
    <xf numFmtId="189" fontId="8" fillId="2" borderId="1" xfId="1" applyNumberFormat="1" applyFont="1" applyFill="1" applyBorder="1" applyAlignment="1">
      <alignment wrapText="1"/>
    </xf>
    <xf numFmtId="0" fontId="9" fillId="0" borderId="0" xfId="0" quotePrefix="1" applyFont="1" applyAlignment="1">
      <alignment horizontal="center"/>
    </xf>
    <xf numFmtId="0" fontId="8" fillId="0" borderId="0" xfId="0" applyFont="1" applyFill="1"/>
    <xf numFmtId="189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189" fontId="9" fillId="0" borderId="0" xfId="1" applyNumberFormat="1" applyFont="1" applyFill="1"/>
    <xf numFmtId="189" fontId="8" fillId="0" borderId="0" xfId="1" applyNumberFormat="1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37" fontId="0" fillId="0" borderId="0" xfId="0" applyNumberForma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89" fontId="2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90" fontId="8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7" fillId="0" borderId="0" xfId="0" applyNumberFormat="1" applyFont="1" applyFill="1"/>
    <xf numFmtId="188" fontId="18" fillId="0" borderId="0" xfId="0" applyNumberFormat="1" applyFont="1" applyFill="1" applyAlignment="1">
      <alignment horizontal="right"/>
    </xf>
    <xf numFmtId="188" fontId="9" fillId="0" borderId="0" xfId="0" applyNumberFormat="1" applyFont="1" applyFill="1"/>
    <xf numFmtId="190" fontId="0" fillId="0" borderId="0" xfId="0" applyNumberFormat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37" fontId="0" fillId="0" borderId="0" xfId="0" applyNumberFormat="1" applyAlignment="1">
      <alignment horizontal="right"/>
    </xf>
    <xf numFmtId="0" fontId="5" fillId="0" borderId="0" xfId="0" applyFont="1"/>
    <xf numFmtId="0" fontId="0" fillId="0" borderId="0" xfId="0" applyAlignment="1">
      <alignment horizontal="left"/>
    </xf>
    <xf numFmtId="0" fontId="19" fillId="0" borderId="0" xfId="0" applyFont="1"/>
    <xf numFmtId="18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7" fontId="25" fillId="0" borderId="0" xfId="0" applyNumberFormat="1" applyFo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1" xfId="3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view="pageBreakPreview" topLeftCell="A61" zoomScale="85" zoomScaleNormal="85" zoomScaleSheetLayoutView="85" workbookViewId="0">
      <selection activeCell="J75" sqref="J75"/>
    </sheetView>
  </sheetViews>
  <sheetFormatPr defaultColWidth="9.140625" defaultRowHeight="21.2" customHeight="1" x14ac:dyDescent="0.45"/>
  <cols>
    <col min="1" max="1" width="55.140625" style="97" customWidth="1"/>
    <col min="2" max="2" width="8.42578125" style="96" customWidth="1"/>
    <col min="3" max="3" width="1.42578125" style="96" customWidth="1"/>
    <col min="4" max="4" width="16.7109375" style="96" customWidth="1"/>
    <col min="5" max="5" width="1.42578125" style="96" customWidth="1"/>
    <col min="6" max="6" width="16.7109375" style="96" customWidth="1"/>
    <col min="7" max="7" width="1.42578125" style="96" customWidth="1"/>
    <col min="8" max="8" width="14.42578125" style="96" customWidth="1"/>
    <col min="9" max="9" width="1.42578125" style="96" customWidth="1"/>
    <col min="10" max="10" width="14" style="96" customWidth="1"/>
    <col min="11" max="11" width="12.42578125" style="96" bestFit="1" customWidth="1"/>
    <col min="12" max="12" width="10" style="96" bestFit="1" customWidth="1"/>
    <col min="13" max="13" width="9.140625" style="96" customWidth="1"/>
    <col min="14" max="14" width="9.140625" style="96"/>
    <col min="15" max="15" width="13.140625" style="96" bestFit="1" customWidth="1"/>
    <col min="16" max="16384" width="9.140625" style="96"/>
  </cols>
  <sheetData>
    <row r="1" spans="1:12" ht="21.6" customHeight="1" x14ac:dyDescent="0.5">
      <c r="A1" s="111" t="s">
        <v>258</v>
      </c>
    </row>
    <row r="2" spans="1:12" ht="21.6" customHeight="1" x14ac:dyDescent="0.5">
      <c r="A2" s="111" t="s">
        <v>260</v>
      </c>
    </row>
    <row r="3" spans="1:12" ht="21.6" customHeight="1" x14ac:dyDescent="0.5">
      <c r="A3" s="111" t="s">
        <v>35</v>
      </c>
      <c r="F3" s="157"/>
    </row>
    <row r="4" spans="1:12" ht="21.6" customHeight="1" x14ac:dyDescent="0.45">
      <c r="B4" s="98"/>
      <c r="C4" s="98"/>
      <c r="D4" s="147" t="s">
        <v>101</v>
      </c>
      <c r="E4" s="147"/>
      <c r="F4" s="195" t="s">
        <v>198</v>
      </c>
      <c r="G4" s="92"/>
      <c r="H4" s="319" t="s">
        <v>102</v>
      </c>
      <c r="I4" s="319"/>
      <c r="J4" s="319"/>
    </row>
    <row r="5" spans="1:12" ht="19.350000000000001" customHeight="1" x14ac:dyDescent="0.45">
      <c r="B5" s="98"/>
      <c r="C5" s="98"/>
      <c r="D5" s="98" t="s">
        <v>248</v>
      </c>
      <c r="E5" s="98"/>
      <c r="F5" s="98" t="s">
        <v>61</v>
      </c>
      <c r="G5" s="92"/>
      <c r="H5" s="98" t="s">
        <v>248</v>
      </c>
      <c r="I5" s="98"/>
      <c r="J5" s="98" t="s">
        <v>61</v>
      </c>
    </row>
    <row r="6" spans="1:12" ht="19.350000000000001" customHeight="1" x14ac:dyDescent="0.5">
      <c r="A6" s="111" t="s">
        <v>0</v>
      </c>
      <c r="B6" s="93" t="s">
        <v>1</v>
      </c>
      <c r="C6" s="93"/>
      <c r="D6" s="98">
        <v>2565</v>
      </c>
      <c r="E6" s="98"/>
      <c r="F6" s="98">
        <v>2564</v>
      </c>
      <c r="G6" s="98"/>
      <c r="H6" s="98">
        <v>2565</v>
      </c>
      <c r="I6" s="98"/>
      <c r="J6" s="98">
        <v>2564</v>
      </c>
    </row>
    <row r="7" spans="1:12" ht="19.350000000000001" customHeight="1" x14ac:dyDescent="0.45">
      <c r="A7" s="91"/>
      <c r="B7" s="93"/>
      <c r="C7" s="93"/>
      <c r="D7" s="98" t="s">
        <v>63</v>
      </c>
      <c r="F7" s="98" t="s">
        <v>209</v>
      </c>
      <c r="G7" s="98"/>
      <c r="H7" s="98" t="s">
        <v>63</v>
      </c>
      <c r="J7" s="98"/>
    </row>
    <row r="8" spans="1:12" ht="21.6" customHeight="1" x14ac:dyDescent="0.45">
      <c r="A8" s="99"/>
      <c r="B8" s="98"/>
      <c r="C8" s="98"/>
      <c r="D8" s="318" t="s">
        <v>57</v>
      </c>
      <c r="E8" s="318"/>
      <c r="F8" s="318"/>
      <c r="G8" s="318"/>
      <c r="H8" s="318"/>
      <c r="I8" s="318"/>
      <c r="J8" s="318"/>
    </row>
    <row r="9" spans="1:12" ht="21.6" customHeight="1" x14ac:dyDescent="0.45">
      <c r="A9" s="100" t="s">
        <v>2</v>
      </c>
      <c r="B9" s="93"/>
      <c r="C9" s="93"/>
      <c r="D9" s="156"/>
      <c r="F9" s="156"/>
      <c r="H9" s="156"/>
      <c r="J9" s="156"/>
    </row>
    <row r="10" spans="1:12" ht="21.6" customHeight="1" x14ac:dyDescent="0.45">
      <c r="A10" s="97" t="s">
        <v>3</v>
      </c>
      <c r="B10" s="93"/>
      <c r="C10" s="93"/>
      <c r="D10" s="37">
        <v>606605</v>
      </c>
      <c r="E10" s="37"/>
      <c r="F10" s="37">
        <v>952594</v>
      </c>
      <c r="G10" s="37"/>
      <c r="H10" s="37">
        <v>74867</v>
      </c>
      <c r="I10" s="101"/>
      <c r="J10" s="37">
        <v>58851</v>
      </c>
    </row>
    <row r="11" spans="1:12" ht="21.6" customHeight="1" x14ac:dyDescent="0.45">
      <c r="A11" s="97" t="s">
        <v>183</v>
      </c>
      <c r="B11" s="93">
        <v>5</v>
      </c>
      <c r="C11" s="93"/>
      <c r="D11" s="37">
        <v>261982</v>
      </c>
      <c r="E11" s="37"/>
      <c r="F11" s="37">
        <v>118346</v>
      </c>
      <c r="G11" s="37"/>
      <c r="H11" s="37">
        <v>0</v>
      </c>
      <c r="I11" s="101"/>
      <c r="J11" s="37">
        <v>0</v>
      </c>
      <c r="K11" s="102"/>
      <c r="L11" s="102"/>
    </row>
    <row r="12" spans="1:12" ht="21.6" customHeight="1" x14ac:dyDescent="0.45">
      <c r="A12" s="103" t="s">
        <v>157</v>
      </c>
      <c r="B12" s="104">
        <v>6</v>
      </c>
      <c r="C12" s="93"/>
      <c r="D12" s="37">
        <v>738600</v>
      </c>
      <c r="E12" s="37"/>
      <c r="F12" s="37">
        <v>602823</v>
      </c>
      <c r="G12" s="37"/>
      <c r="H12" s="37">
        <v>7</v>
      </c>
      <c r="I12" s="101"/>
      <c r="J12" s="37">
        <v>4375</v>
      </c>
      <c r="L12" s="102"/>
    </row>
    <row r="13" spans="1:12" ht="21.6" customHeight="1" x14ac:dyDescent="0.45">
      <c r="A13" s="97" t="s">
        <v>184</v>
      </c>
      <c r="B13" s="104">
        <v>4</v>
      </c>
      <c r="C13" s="93"/>
      <c r="D13" s="37">
        <v>0</v>
      </c>
      <c r="E13" s="37"/>
      <c r="F13" s="37">
        <v>0</v>
      </c>
      <c r="G13" s="37"/>
      <c r="H13" s="37">
        <v>0</v>
      </c>
      <c r="I13" s="101"/>
      <c r="J13" s="37">
        <v>40000</v>
      </c>
    </row>
    <row r="14" spans="1:12" ht="21.6" customHeight="1" x14ac:dyDescent="0.45">
      <c r="A14" s="97" t="s">
        <v>106</v>
      </c>
      <c r="B14" s="104"/>
      <c r="C14" s="93"/>
      <c r="D14" s="37"/>
      <c r="E14" s="37"/>
      <c r="F14" s="37"/>
      <c r="G14" s="37"/>
      <c r="H14" s="37"/>
      <c r="I14" s="101"/>
      <c r="J14" s="37"/>
    </row>
    <row r="15" spans="1:12" ht="21.6" customHeight="1" x14ac:dyDescent="0.45">
      <c r="A15" s="97" t="s">
        <v>103</v>
      </c>
      <c r="B15" s="104">
        <v>4</v>
      </c>
      <c r="C15" s="93"/>
      <c r="D15" s="37">
        <v>0</v>
      </c>
      <c r="E15" s="37"/>
      <c r="F15" s="37">
        <v>3199</v>
      </c>
      <c r="G15" s="37"/>
      <c r="H15" s="37">
        <v>0</v>
      </c>
      <c r="I15" s="101"/>
      <c r="J15" s="37">
        <v>0</v>
      </c>
    </row>
    <row r="16" spans="1:12" ht="21.6" customHeight="1" x14ac:dyDescent="0.45">
      <c r="A16" s="97" t="s">
        <v>104</v>
      </c>
      <c r="B16" s="104"/>
      <c r="C16" s="93"/>
      <c r="D16" s="37">
        <v>0</v>
      </c>
      <c r="E16" s="37"/>
      <c r="F16" s="37">
        <v>0</v>
      </c>
      <c r="G16" s="37"/>
      <c r="H16" s="37">
        <v>0</v>
      </c>
      <c r="I16" s="101"/>
      <c r="J16" s="37">
        <v>304000</v>
      </c>
    </row>
    <row r="17" spans="1:12" ht="21.6" customHeight="1" x14ac:dyDescent="0.45">
      <c r="A17" s="97" t="s">
        <v>67</v>
      </c>
      <c r="B17" s="104" t="s">
        <v>219</v>
      </c>
      <c r="C17" s="93"/>
      <c r="D17" s="37">
        <v>327514</v>
      </c>
      <c r="E17" s="37"/>
      <c r="F17" s="37">
        <v>767885</v>
      </c>
      <c r="G17" s="37"/>
      <c r="H17" s="37">
        <v>1</v>
      </c>
      <c r="I17" s="101"/>
      <c r="J17" s="37">
        <v>480324</v>
      </c>
    </row>
    <row r="18" spans="1:12" ht="21.6" customHeight="1" x14ac:dyDescent="0.45">
      <c r="A18" s="97" t="s">
        <v>4</v>
      </c>
      <c r="B18" s="93"/>
      <c r="C18" s="93"/>
      <c r="D18" s="37">
        <v>68723</v>
      </c>
      <c r="E18" s="37"/>
      <c r="F18" s="37">
        <v>52705</v>
      </c>
      <c r="G18" s="37"/>
      <c r="H18" s="37">
        <v>961</v>
      </c>
      <c r="I18" s="101"/>
      <c r="J18" s="37">
        <v>217</v>
      </c>
      <c r="L18" s="102"/>
    </row>
    <row r="19" spans="1:12" ht="21.6" customHeight="1" x14ac:dyDescent="0.45">
      <c r="A19" s="91" t="s">
        <v>5</v>
      </c>
      <c r="B19" s="93"/>
      <c r="C19" s="93"/>
      <c r="D19" s="60">
        <f>SUM(D10:D18)</f>
        <v>2003424</v>
      </c>
      <c r="E19" s="204"/>
      <c r="F19" s="60">
        <f>SUM(F10:F18)</f>
        <v>2497552</v>
      </c>
      <c r="G19" s="94"/>
      <c r="H19" s="60">
        <f>SUM(H10:H18)</f>
        <v>75836</v>
      </c>
      <c r="I19" s="94"/>
      <c r="J19" s="60">
        <f>SUM(J10:J18)</f>
        <v>887767</v>
      </c>
    </row>
    <row r="20" spans="1:12" ht="12" customHeight="1" x14ac:dyDescent="0.45">
      <c r="B20" s="93"/>
      <c r="C20" s="93"/>
      <c r="D20" s="37"/>
      <c r="E20" s="201"/>
      <c r="F20" s="37"/>
      <c r="G20" s="101"/>
      <c r="H20" s="37"/>
      <c r="I20" s="101"/>
      <c r="J20" s="37"/>
    </row>
    <row r="21" spans="1:12" ht="21.6" customHeight="1" x14ac:dyDescent="0.45">
      <c r="A21" s="100" t="s">
        <v>6</v>
      </c>
      <c r="B21" s="104"/>
      <c r="C21" s="93"/>
      <c r="D21" s="37"/>
      <c r="E21" s="201"/>
      <c r="F21" s="37"/>
      <c r="G21" s="101"/>
      <c r="H21" s="37"/>
      <c r="I21" s="101"/>
      <c r="J21" s="37"/>
    </row>
    <row r="22" spans="1:12" ht="21.6" customHeight="1" x14ac:dyDescent="0.45">
      <c r="A22" s="96" t="s">
        <v>105</v>
      </c>
      <c r="B22" s="104">
        <v>8</v>
      </c>
      <c r="C22" s="93"/>
      <c r="D22" s="37">
        <v>5793</v>
      </c>
      <c r="E22" s="201"/>
      <c r="F22" s="37">
        <v>5789</v>
      </c>
      <c r="G22" s="201"/>
      <c r="H22" s="37">
        <v>0</v>
      </c>
      <c r="I22" s="101"/>
      <c r="J22" s="37">
        <v>0</v>
      </c>
    </row>
    <row r="23" spans="1:12" ht="21.6" customHeight="1" x14ac:dyDescent="0.45">
      <c r="A23" s="96" t="s">
        <v>68</v>
      </c>
      <c r="B23" s="104" t="s">
        <v>197</v>
      </c>
      <c r="C23" s="93"/>
      <c r="D23" s="37">
        <v>898957</v>
      </c>
      <c r="E23" s="201"/>
      <c r="F23" s="37">
        <v>1095837</v>
      </c>
      <c r="G23" s="201"/>
      <c r="H23" s="37">
        <v>574307</v>
      </c>
      <c r="I23" s="101"/>
      <c r="J23" s="37">
        <v>773950</v>
      </c>
      <c r="L23" s="102"/>
    </row>
    <row r="24" spans="1:12" ht="21.6" customHeight="1" x14ac:dyDescent="0.45">
      <c r="A24" s="96" t="s">
        <v>28</v>
      </c>
      <c r="B24" s="104">
        <v>11</v>
      </c>
      <c r="C24" s="93"/>
      <c r="D24" s="37">
        <v>0</v>
      </c>
      <c r="E24" s="67"/>
      <c r="F24" s="37">
        <v>0</v>
      </c>
      <c r="G24" s="201"/>
      <c r="H24" s="37">
        <v>1332197</v>
      </c>
      <c r="I24" s="101"/>
      <c r="J24" s="37">
        <v>799451</v>
      </c>
    </row>
    <row r="25" spans="1:12" ht="21.6" customHeight="1" x14ac:dyDescent="0.45">
      <c r="A25" s="105" t="s">
        <v>87</v>
      </c>
      <c r="B25" s="104">
        <v>10</v>
      </c>
      <c r="C25" s="93"/>
      <c r="D25" s="37">
        <v>248316</v>
      </c>
      <c r="E25" s="201"/>
      <c r="F25" s="37">
        <v>0</v>
      </c>
      <c r="G25" s="201"/>
      <c r="H25" s="37">
        <v>248316</v>
      </c>
      <c r="I25" s="101"/>
      <c r="J25" s="37">
        <v>0</v>
      </c>
    </row>
    <row r="26" spans="1:12" ht="21.6" customHeight="1" x14ac:dyDescent="0.45">
      <c r="A26" s="97" t="s">
        <v>153</v>
      </c>
      <c r="B26" s="104">
        <v>12</v>
      </c>
      <c r="C26" s="93"/>
      <c r="D26" s="37">
        <v>81557</v>
      </c>
      <c r="E26" s="201"/>
      <c r="F26" s="37">
        <v>83144</v>
      </c>
      <c r="G26" s="201"/>
      <c r="H26" s="37">
        <v>48</v>
      </c>
      <c r="I26" s="101"/>
      <c r="J26" s="37">
        <v>23</v>
      </c>
    </row>
    <row r="27" spans="1:12" ht="21.6" customHeight="1" x14ac:dyDescent="0.45">
      <c r="A27" s="97" t="s">
        <v>108</v>
      </c>
      <c r="B27" s="104">
        <v>12</v>
      </c>
      <c r="C27" s="93"/>
      <c r="D27" s="37">
        <v>421449</v>
      </c>
      <c r="E27" s="201"/>
      <c r="F27" s="37">
        <v>498180</v>
      </c>
      <c r="G27" s="201"/>
      <c r="H27" s="37">
        <v>0</v>
      </c>
      <c r="I27" s="101"/>
      <c r="J27" s="37">
        <v>0</v>
      </c>
    </row>
    <row r="28" spans="1:12" ht="21.6" customHeight="1" x14ac:dyDescent="0.45">
      <c r="A28" s="97" t="s">
        <v>107</v>
      </c>
      <c r="B28" s="104"/>
      <c r="C28" s="93"/>
      <c r="D28" s="37">
        <v>724382</v>
      </c>
      <c r="E28" s="201"/>
      <c r="F28" s="37">
        <v>768160</v>
      </c>
      <c r="G28" s="201"/>
      <c r="H28" s="37">
        <v>14</v>
      </c>
      <c r="I28" s="101"/>
      <c r="J28" s="37">
        <v>0</v>
      </c>
    </row>
    <row r="29" spans="1:12" ht="21.6" customHeight="1" x14ac:dyDescent="0.45">
      <c r="A29" s="97" t="s">
        <v>7</v>
      </c>
      <c r="B29" s="104"/>
      <c r="C29" s="93"/>
      <c r="D29" s="37">
        <v>33029</v>
      </c>
      <c r="E29" s="201"/>
      <c r="F29" s="37">
        <v>31810</v>
      </c>
      <c r="G29" s="201"/>
      <c r="H29" s="37">
        <v>0</v>
      </c>
      <c r="I29" s="101"/>
      <c r="J29" s="37">
        <v>0</v>
      </c>
    </row>
    <row r="30" spans="1:12" ht="21.6" customHeight="1" x14ac:dyDescent="0.45">
      <c r="A30" s="97" t="s">
        <v>8</v>
      </c>
      <c r="B30" s="104"/>
      <c r="C30" s="93"/>
      <c r="D30" s="37">
        <v>2414</v>
      </c>
      <c r="E30" s="201"/>
      <c r="F30" s="37">
        <v>3283</v>
      </c>
      <c r="G30" s="201"/>
      <c r="H30" s="37">
        <v>0</v>
      </c>
      <c r="I30" s="101"/>
      <c r="J30" s="37">
        <v>0</v>
      </c>
      <c r="L30" s="102"/>
    </row>
    <row r="31" spans="1:12" ht="21.6" customHeight="1" x14ac:dyDescent="0.45">
      <c r="A31" s="91" t="s">
        <v>9</v>
      </c>
      <c r="B31" s="104"/>
      <c r="C31" s="93"/>
      <c r="D31" s="60">
        <f>SUM(D22:D30)</f>
        <v>2415897</v>
      </c>
      <c r="E31" s="94"/>
      <c r="F31" s="60">
        <f>SUM(F22:F30)</f>
        <v>2486203</v>
      </c>
      <c r="G31" s="94"/>
      <c r="H31" s="60">
        <f>SUM(H22:H30)</f>
        <v>2154882</v>
      </c>
      <c r="I31" s="94"/>
      <c r="J31" s="60">
        <f>SUM(J22:J30)</f>
        <v>1573424</v>
      </c>
    </row>
    <row r="32" spans="1:12" ht="10.5" customHeight="1" x14ac:dyDescent="0.45">
      <c r="A32" s="91"/>
      <c r="B32" s="104"/>
      <c r="C32" s="93"/>
      <c r="D32" s="94"/>
      <c r="E32" s="94"/>
      <c r="F32" s="94"/>
      <c r="G32" s="94"/>
      <c r="H32" s="94"/>
      <c r="I32" s="94"/>
      <c r="J32" s="94"/>
    </row>
    <row r="33" spans="1:12" ht="21.6" customHeight="1" thickBot="1" x14ac:dyDescent="0.5">
      <c r="A33" s="91" t="s">
        <v>10</v>
      </c>
      <c r="B33" s="104"/>
      <c r="C33" s="93"/>
      <c r="D33" s="106">
        <f>D31+D19</f>
        <v>4419321</v>
      </c>
      <c r="E33" s="94"/>
      <c r="F33" s="106">
        <f>F31+F19</f>
        <v>4983755</v>
      </c>
      <c r="G33" s="94"/>
      <c r="H33" s="106">
        <f>H31+H19</f>
        <v>2230718</v>
      </c>
      <c r="I33" s="94"/>
      <c r="J33" s="106">
        <f>J31+J19</f>
        <v>2461191</v>
      </c>
    </row>
    <row r="34" spans="1:12" ht="24.6" customHeight="1" thickTop="1" x14ac:dyDescent="0.45"/>
    <row r="35" spans="1:12" ht="23.25" x14ac:dyDescent="0.5">
      <c r="A35" s="111" t="s">
        <v>258</v>
      </c>
    </row>
    <row r="36" spans="1:12" ht="21.6" customHeight="1" x14ac:dyDescent="0.5">
      <c r="A36" s="111" t="s">
        <v>260</v>
      </c>
    </row>
    <row r="37" spans="1:12" ht="23.25" x14ac:dyDescent="0.5">
      <c r="A37" s="111" t="s">
        <v>35</v>
      </c>
    </row>
    <row r="38" spans="1:12" ht="20.85" customHeight="1" x14ac:dyDescent="0.45">
      <c r="A38" s="99"/>
      <c r="B38" s="98"/>
      <c r="C38" s="98"/>
      <c r="D38" s="147" t="s">
        <v>101</v>
      </c>
      <c r="E38" s="147"/>
      <c r="F38" s="195" t="s">
        <v>198</v>
      </c>
      <c r="G38" s="92"/>
      <c r="H38" s="319" t="s">
        <v>146</v>
      </c>
      <c r="I38" s="319"/>
      <c r="J38" s="319"/>
    </row>
    <row r="39" spans="1:12" ht="19.5" customHeight="1" x14ac:dyDescent="0.45">
      <c r="B39" s="98"/>
      <c r="C39" s="98"/>
      <c r="D39" s="98" t="s">
        <v>248</v>
      </c>
      <c r="E39" s="98"/>
      <c r="F39" s="98" t="s">
        <v>61</v>
      </c>
      <c r="G39" s="92"/>
      <c r="H39" s="98" t="s">
        <v>248</v>
      </c>
      <c r="I39" s="98"/>
      <c r="J39" s="98" t="s">
        <v>61</v>
      </c>
    </row>
    <row r="40" spans="1:12" ht="22.35" customHeight="1" x14ac:dyDescent="0.5">
      <c r="A40" s="111" t="s">
        <v>50</v>
      </c>
      <c r="B40" s="93" t="s">
        <v>1</v>
      </c>
      <c r="C40" s="93"/>
      <c r="D40" s="98">
        <v>2565</v>
      </c>
      <c r="E40" s="98"/>
      <c r="F40" s="98">
        <v>2564</v>
      </c>
      <c r="G40" s="98"/>
      <c r="H40" s="98">
        <v>2565</v>
      </c>
      <c r="I40" s="98"/>
      <c r="J40" s="98">
        <v>2564</v>
      </c>
    </row>
    <row r="41" spans="1:12" ht="21.75" x14ac:dyDescent="0.45">
      <c r="A41" s="91"/>
      <c r="B41" s="93"/>
      <c r="C41" s="93"/>
      <c r="D41" s="98" t="s">
        <v>63</v>
      </c>
      <c r="F41" s="98" t="s">
        <v>209</v>
      </c>
      <c r="G41" s="98"/>
      <c r="H41" s="98" t="s">
        <v>63</v>
      </c>
      <c r="J41" s="98"/>
    </row>
    <row r="42" spans="1:12" ht="21.75" x14ac:dyDescent="0.45">
      <c r="B42" s="93"/>
      <c r="C42" s="93"/>
      <c r="D42" s="318" t="s">
        <v>57</v>
      </c>
      <c r="E42" s="318"/>
      <c r="F42" s="318"/>
      <c r="G42" s="318"/>
      <c r="H42" s="318"/>
      <c r="I42" s="318"/>
      <c r="J42" s="318"/>
    </row>
    <row r="43" spans="1:12" ht="21.6" customHeight="1" x14ac:dyDescent="0.45">
      <c r="A43" s="100" t="s">
        <v>11</v>
      </c>
      <c r="B43" s="98"/>
      <c r="C43" s="294"/>
      <c r="D43" s="201"/>
      <c r="E43" s="201"/>
      <c r="F43" s="201"/>
      <c r="G43" s="201"/>
      <c r="H43" s="201"/>
      <c r="I43" s="101"/>
      <c r="J43" s="101"/>
    </row>
    <row r="44" spans="1:12" ht="21.6" customHeight="1" x14ac:dyDescent="0.45">
      <c r="A44" s="103" t="s">
        <v>109</v>
      </c>
      <c r="B44" s="93">
        <v>13</v>
      </c>
      <c r="C44" s="293"/>
      <c r="D44" s="37">
        <v>361791</v>
      </c>
      <c r="E44" s="201"/>
      <c r="F44" s="37">
        <v>453923</v>
      </c>
      <c r="G44" s="201"/>
      <c r="H44" s="37">
        <v>2952</v>
      </c>
      <c r="I44" s="101"/>
      <c r="J44" s="37">
        <v>954</v>
      </c>
      <c r="L44" s="102"/>
    </row>
    <row r="45" spans="1:12" ht="21.6" customHeight="1" x14ac:dyDescent="0.45">
      <c r="A45" s="103" t="s">
        <v>174</v>
      </c>
      <c r="B45" s="93"/>
      <c r="C45" s="293"/>
      <c r="D45" s="37">
        <v>120340</v>
      </c>
      <c r="E45" s="201"/>
      <c r="F45" s="37">
        <v>81238</v>
      </c>
      <c r="G45" s="201"/>
      <c r="H45" s="37">
        <v>0</v>
      </c>
      <c r="I45" s="101"/>
      <c r="J45" s="37">
        <v>0</v>
      </c>
    </row>
    <row r="46" spans="1:12" ht="21.6" customHeight="1" x14ac:dyDescent="0.45">
      <c r="A46" s="97" t="s">
        <v>110</v>
      </c>
      <c r="B46" s="93">
        <v>14</v>
      </c>
      <c r="C46" s="293"/>
      <c r="D46" s="37">
        <v>100814</v>
      </c>
      <c r="E46" s="201"/>
      <c r="F46" s="37">
        <v>102447</v>
      </c>
      <c r="G46" s="201"/>
      <c r="H46" s="37">
        <v>0</v>
      </c>
      <c r="I46" s="101"/>
      <c r="J46" s="37">
        <v>0</v>
      </c>
      <c r="L46" s="102"/>
    </row>
    <row r="47" spans="1:12" ht="21.6" customHeight="1" x14ac:dyDescent="0.45">
      <c r="A47" s="97" t="s">
        <v>185</v>
      </c>
      <c r="B47" s="93">
        <v>14</v>
      </c>
      <c r="C47" s="293"/>
      <c r="D47" s="37">
        <v>220000</v>
      </c>
      <c r="E47" s="201"/>
      <c r="F47" s="37">
        <v>0</v>
      </c>
      <c r="G47" s="201"/>
      <c r="H47" s="37">
        <v>0</v>
      </c>
      <c r="I47" s="101"/>
      <c r="J47" s="37">
        <v>0</v>
      </c>
    </row>
    <row r="48" spans="1:12" ht="21.6" customHeight="1" x14ac:dyDescent="0.45">
      <c r="A48" s="97" t="s">
        <v>111</v>
      </c>
      <c r="B48" s="93"/>
      <c r="C48" s="293"/>
      <c r="D48" s="37">
        <v>37261</v>
      </c>
      <c r="E48" s="201"/>
      <c r="F48" s="37">
        <v>95836</v>
      </c>
      <c r="G48" s="201"/>
      <c r="H48" s="37">
        <v>0</v>
      </c>
      <c r="I48" s="101"/>
      <c r="J48" s="37">
        <v>32</v>
      </c>
    </row>
    <row r="49" spans="1:12" ht="21.6" customHeight="1" x14ac:dyDescent="0.45">
      <c r="A49" s="97" t="s">
        <v>69</v>
      </c>
      <c r="B49" s="93"/>
      <c r="C49" s="293"/>
      <c r="D49" s="37">
        <v>15451</v>
      </c>
      <c r="E49" s="201"/>
      <c r="F49" s="37">
        <v>14626</v>
      </c>
      <c r="G49" s="201"/>
      <c r="H49" s="37">
        <v>0</v>
      </c>
      <c r="I49" s="101"/>
      <c r="J49" s="37">
        <v>0</v>
      </c>
    </row>
    <row r="50" spans="1:12" ht="21.6" customHeight="1" x14ac:dyDescent="0.45">
      <c r="A50" s="97" t="s">
        <v>12</v>
      </c>
      <c r="B50" s="93">
        <v>4</v>
      </c>
      <c r="C50" s="293"/>
      <c r="D50" s="37">
        <v>57530</v>
      </c>
      <c r="E50" s="201"/>
      <c r="F50" s="37">
        <v>35579</v>
      </c>
      <c r="G50" s="201"/>
      <c r="H50" s="37">
        <v>14902</v>
      </c>
      <c r="I50" s="101"/>
      <c r="J50" s="37">
        <v>51</v>
      </c>
    </row>
    <row r="51" spans="1:12" ht="21.6" customHeight="1" x14ac:dyDescent="0.45">
      <c r="A51" s="91" t="s">
        <v>13</v>
      </c>
      <c r="B51" s="93"/>
      <c r="C51" s="293"/>
      <c r="D51" s="60">
        <f>SUM(D44:D50)</f>
        <v>913187</v>
      </c>
      <c r="E51" s="204"/>
      <c r="F51" s="60">
        <f>SUM(F44:F50)</f>
        <v>783649</v>
      </c>
      <c r="G51" s="204"/>
      <c r="H51" s="60">
        <f>SUM(H44:H50)</f>
        <v>17854</v>
      </c>
      <c r="I51" s="94"/>
      <c r="J51" s="60">
        <f>SUM(J44:J50)</f>
        <v>1037</v>
      </c>
    </row>
    <row r="52" spans="1:12" ht="12" customHeight="1" x14ac:dyDescent="0.45">
      <c r="B52" s="93"/>
      <c r="C52" s="293"/>
      <c r="D52" s="37"/>
      <c r="E52" s="201"/>
      <c r="F52" s="37"/>
      <c r="G52" s="201"/>
      <c r="H52" s="37"/>
      <c r="I52" s="101"/>
      <c r="J52" s="37"/>
    </row>
    <row r="53" spans="1:12" ht="21.6" customHeight="1" x14ac:dyDescent="0.45">
      <c r="A53" s="100" t="s">
        <v>14</v>
      </c>
      <c r="B53" s="93"/>
      <c r="C53" s="293"/>
      <c r="D53" s="37"/>
      <c r="E53" s="201"/>
      <c r="F53" s="37"/>
      <c r="G53" s="201"/>
      <c r="H53" s="37"/>
      <c r="I53" s="101"/>
      <c r="J53" s="37"/>
    </row>
    <row r="54" spans="1:12" ht="21.6" customHeight="1" x14ac:dyDescent="0.45">
      <c r="A54" s="97" t="s">
        <v>112</v>
      </c>
      <c r="B54" s="93" t="s">
        <v>262</v>
      </c>
      <c r="C54" s="293"/>
      <c r="D54" s="37">
        <v>339739</v>
      </c>
      <c r="E54" s="201"/>
      <c r="F54" s="37">
        <v>410811</v>
      </c>
      <c r="G54" s="201"/>
      <c r="H54" s="37">
        <v>0</v>
      </c>
      <c r="I54" s="101"/>
      <c r="J54" s="37">
        <v>0</v>
      </c>
      <c r="L54" s="102"/>
    </row>
    <row r="55" spans="1:12" ht="21.6" customHeight="1" x14ac:dyDescent="0.45">
      <c r="A55" s="97" t="s">
        <v>186</v>
      </c>
      <c r="B55" s="93"/>
      <c r="C55" s="293"/>
      <c r="D55" s="37">
        <v>176518</v>
      </c>
      <c r="E55" s="201"/>
      <c r="F55" s="37">
        <v>181024</v>
      </c>
      <c r="G55" s="201"/>
      <c r="H55" s="37">
        <v>42276</v>
      </c>
      <c r="I55" s="101"/>
      <c r="J55" s="37">
        <v>35523</v>
      </c>
    </row>
    <row r="56" spans="1:12" ht="21.6" customHeight="1" x14ac:dyDescent="0.45">
      <c r="A56" s="97" t="s">
        <v>89</v>
      </c>
      <c r="B56" s="93"/>
      <c r="C56" s="293"/>
      <c r="D56" s="37">
        <v>145197</v>
      </c>
      <c r="E56" s="201"/>
      <c r="F56" s="37">
        <v>138472</v>
      </c>
      <c r="G56" s="201"/>
      <c r="H56" s="37">
        <v>0</v>
      </c>
      <c r="I56" s="101"/>
      <c r="J56" s="37">
        <v>0</v>
      </c>
    </row>
    <row r="57" spans="1:12" ht="21" customHeight="1" x14ac:dyDescent="0.45">
      <c r="A57" s="91" t="s">
        <v>15</v>
      </c>
      <c r="B57" s="93"/>
      <c r="C57" s="93"/>
      <c r="D57" s="60">
        <f>SUM(D54:D56)</f>
        <v>661454</v>
      </c>
      <c r="E57" s="94"/>
      <c r="F57" s="60">
        <f>SUM(F54:F56)</f>
        <v>730307</v>
      </c>
      <c r="G57" s="94"/>
      <c r="H57" s="60">
        <f>SUM(H54:H56)</f>
        <v>42276</v>
      </c>
      <c r="I57" s="94"/>
      <c r="J57" s="60">
        <f>SUM(J54:J56)</f>
        <v>35523</v>
      </c>
    </row>
    <row r="58" spans="1:12" ht="21.6" customHeight="1" x14ac:dyDescent="0.45">
      <c r="A58" s="91" t="s">
        <v>16</v>
      </c>
      <c r="B58" s="93"/>
      <c r="C58" s="93"/>
      <c r="D58" s="60">
        <f>D57+D51</f>
        <v>1574641</v>
      </c>
      <c r="E58" s="94"/>
      <c r="F58" s="60">
        <f>F57+F51</f>
        <v>1513956</v>
      </c>
      <c r="G58" s="94"/>
      <c r="H58" s="60">
        <f>H57+H51</f>
        <v>60130</v>
      </c>
      <c r="I58" s="94"/>
      <c r="J58" s="60">
        <f>J57+J51</f>
        <v>36560</v>
      </c>
    </row>
    <row r="59" spans="1:12" ht="7.5" customHeight="1" x14ac:dyDescent="0.45">
      <c r="A59" s="91"/>
      <c r="B59" s="93"/>
      <c r="C59" s="93"/>
      <c r="D59" s="94"/>
      <c r="E59" s="94"/>
      <c r="F59" s="94"/>
      <c r="G59" s="94"/>
      <c r="H59" s="94"/>
      <c r="I59" s="94"/>
      <c r="J59" s="94"/>
    </row>
    <row r="60" spans="1:12" ht="21.6" customHeight="1" x14ac:dyDescent="0.45">
      <c r="A60" s="100" t="s">
        <v>41</v>
      </c>
      <c r="B60" s="93"/>
      <c r="C60" s="93"/>
      <c r="D60" s="101"/>
      <c r="E60" s="101"/>
      <c r="F60" s="101"/>
      <c r="G60" s="101"/>
      <c r="H60" s="101"/>
      <c r="I60" s="101"/>
      <c r="J60" s="101"/>
    </row>
    <row r="61" spans="1:12" ht="21.6" customHeight="1" x14ac:dyDescent="0.45">
      <c r="A61" s="97" t="s">
        <v>17</v>
      </c>
      <c r="B61" s="107">
        <v>15</v>
      </c>
      <c r="C61" s="93"/>
      <c r="D61" s="201"/>
      <c r="E61" s="101"/>
      <c r="F61" s="201"/>
      <c r="G61" s="101"/>
      <c r="H61" s="101"/>
      <c r="I61" s="101"/>
      <c r="J61" s="101"/>
    </row>
    <row r="62" spans="1:12" ht="21.6" customHeight="1" thickBot="1" x14ac:dyDescent="0.5">
      <c r="A62" s="97" t="s">
        <v>43</v>
      </c>
      <c r="B62" s="93"/>
      <c r="C62" s="93"/>
      <c r="D62" s="202">
        <v>300000</v>
      </c>
      <c r="E62" s="101"/>
      <c r="F62" s="202">
        <v>300000</v>
      </c>
      <c r="G62" s="101"/>
      <c r="H62" s="108">
        <v>300000</v>
      </c>
      <c r="I62" s="101"/>
      <c r="J62" s="108">
        <v>300000</v>
      </c>
    </row>
    <row r="63" spans="1:12" ht="21.6" customHeight="1" thickTop="1" x14ac:dyDescent="0.45">
      <c r="A63" s="97" t="s">
        <v>44</v>
      </c>
      <c r="B63" s="93"/>
      <c r="C63" s="93"/>
      <c r="D63" s="201">
        <v>300000</v>
      </c>
      <c r="E63" s="101"/>
      <c r="F63" s="201">
        <v>300000</v>
      </c>
      <c r="G63" s="101"/>
      <c r="H63" s="101">
        <v>300000</v>
      </c>
      <c r="I63" s="101"/>
      <c r="J63" s="101">
        <v>300000</v>
      </c>
    </row>
    <row r="64" spans="1:12" s="134" customFormat="1" ht="21.6" hidden="1" customHeight="1" x14ac:dyDescent="0.45">
      <c r="A64" s="131" t="s">
        <v>190</v>
      </c>
      <c r="B64" s="132"/>
      <c r="C64" s="132"/>
      <c r="D64" s="203"/>
      <c r="E64" s="133"/>
      <c r="F64" s="203"/>
      <c r="G64" s="133"/>
      <c r="H64" s="133"/>
      <c r="I64" s="133"/>
      <c r="J64" s="133"/>
    </row>
    <row r="65" spans="1:16" ht="21" customHeight="1" x14ac:dyDescent="0.45">
      <c r="A65" s="97" t="s">
        <v>113</v>
      </c>
      <c r="B65" s="93"/>
      <c r="C65" s="93"/>
      <c r="D65" s="201">
        <v>1606754</v>
      </c>
      <c r="E65" s="201"/>
      <c r="F65" s="201">
        <v>1606754</v>
      </c>
      <c r="G65" s="201"/>
      <c r="H65" s="201">
        <v>1606754</v>
      </c>
      <c r="I65" s="101"/>
      <c r="J65" s="101">
        <v>1606754</v>
      </c>
    </row>
    <row r="66" spans="1:16" ht="21" customHeight="1" x14ac:dyDescent="0.45">
      <c r="A66" s="23" t="s">
        <v>218</v>
      </c>
      <c r="B66" s="93">
        <v>3</v>
      </c>
      <c r="C66" s="93"/>
      <c r="D66" s="298">
        <v>-247123</v>
      </c>
      <c r="E66" s="201"/>
      <c r="F66" s="201">
        <v>67932</v>
      </c>
      <c r="G66" s="201"/>
      <c r="H66" s="37">
        <v>0</v>
      </c>
      <c r="I66" s="101"/>
      <c r="J66" s="37">
        <v>0</v>
      </c>
    </row>
    <row r="67" spans="1:16" ht="21.6" customHeight="1" x14ac:dyDescent="0.45">
      <c r="A67" s="97" t="s">
        <v>114</v>
      </c>
      <c r="B67" s="93"/>
      <c r="C67" s="93"/>
      <c r="D67" s="201"/>
      <c r="E67" s="201"/>
      <c r="F67" s="201"/>
      <c r="G67" s="201"/>
      <c r="H67" s="201"/>
      <c r="I67" s="101"/>
      <c r="J67" s="101"/>
    </row>
    <row r="68" spans="1:16" ht="21.6" customHeight="1" x14ac:dyDescent="0.45">
      <c r="A68" s="97" t="s">
        <v>46</v>
      </c>
      <c r="B68" s="93"/>
      <c r="C68" s="93"/>
      <c r="D68" s="201"/>
      <c r="E68" s="201"/>
      <c r="F68" s="201"/>
      <c r="G68" s="201"/>
      <c r="H68" s="201"/>
      <c r="I68" s="101"/>
      <c r="J68" s="101"/>
    </row>
    <row r="69" spans="1:16" ht="21.6" customHeight="1" x14ac:dyDescent="0.45">
      <c r="A69" s="97" t="s">
        <v>47</v>
      </c>
      <c r="B69" s="93"/>
      <c r="C69" s="93"/>
      <c r="D69" s="201">
        <v>30000</v>
      </c>
      <c r="E69" s="201"/>
      <c r="F69" s="201">
        <v>30000</v>
      </c>
      <c r="G69" s="201"/>
      <c r="H69" s="201">
        <v>30000</v>
      </c>
      <c r="I69" s="101"/>
      <c r="J69" s="101">
        <v>30000</v>
      </c>
    </row>
    <row r="70" spans="1:16" ht="21.6" customHeight="1" x14ac:dyDescent="0.45">
      <c r="A70" s="97" t="s">
        <v>115</v>
      </c>
      <c r="B70" s="93"/>
      <c r="C70" s="93"/>
      <c r="D70" s="37">
        <v>426109</v>
      </c>
      <c r="E70" s="201"/>
      <c r="F70" s="37">
        <v>529181</v>
      </c>
      <c r="G70" s="201"/>
      <c r="H70" s="37">
        <v>60046</v>
      </c>
      <c r="I70" s="101"/>
      <c r="J70" s="37">
        <v>345372</v>
      </c>
      <c r="L70" s="217"/>
    </row>
    <row r="71" spans="1:16" ht="21.6" customHeight="1" x14ac:dyDescent="0.45">
      <c r="A71" s="97" t="s">
        <v>40</v>
      </c>
      <c r="B71" s="93"/>
      <c r="C71" s="93"/>
      <c r="D71" s="70">
        <v>173788</v>
      </c>
      <c r="E71" s="201"/>
      <c r="F71" s="70">
        <v>142505</v>
      </c>
      <c r="G71" s="201"/>
      <c r="H71" s="70">
        <v>173788</v>
      </c>
      <c r="I71" s="101"/>
      <c r="J71" s="70">
        <v>142505</v>
      </c>
      <c r="K71" s="102"/>
      <c r="L71" s="217"/>
    </row>
    <row r="72" spans="1:16" ht="21.6" customHeight="1" x14ac:dyDescent="0.45">
      <c r="A72" s="91" t="s">
        <v>58</v>
      </c>
      <c r="B72" s="93"/>
      <c r="C72" s="93"/>
      <c r="D72" s="204">
        <f>SUM(D63:D71)</f>
        <v>2289528</v>
      </c>
      <c r="E72" s="204"/>
      <c r="F72" s="204">
        <f>SUM(F63:F71)</f>
        <v>2676372</v>
      </c>
      <c r="G72" s="204"/>
      <c r="H72" s="204">
        <f>SUM(H63:H71)</f>
        <v>2170588</v>
      </c>
      <c r="I72" s="94"/>
      <c r="J72" s="94">
        <f>SUM(J63:J71)</f>
        <v>2424631</v>
      </c>
    </row>
    <row r="73" spans="1:16" ht="21.6" customHeight="1" x14ac:dyDescent="0.45">
      <c r="A73" s="23" t="s">
        <v>199</v>
      </c>
      <c r="B73" s="194"/>
      <c r="C73" s="194"/>
      <c r="D73" s="205">
        <v>0</v>
      </c>
      <c r="E73" s="201"/>
      <c r="F73" s="205">
        <v>457885</v>
      </c>
      <c r="G73" s="209"/>
      <c r="H73" s="209">
        <v>0</v>
      </c>
      <c r="I73" s="209"/>
      <c r="J73" s="209">
        <v>0</v>
      </c>
    </row>
    <row r="74" spans="1:16" ht="21.6" customHeight="1" x14ac:dyDescent="0.45">
      <c r="A74" s="97" t="s">
        <v>36</v>
      </c>
      <c r="B74" s="93"/>
      <c r="C74" s="93"/>
      <c r="D74" s="37">
        <v>555152</v>
      </c>
      <c r="E74" s="201"/>
      <c r="F74" s="37">
        <v>335542</v>
      </c>
      <c r="G74" s="201"/>
      <c r="H74" s="37">
        <v>0</v>
      </c>
      <c r="I74" s="101"/>
      <c r="J74" s="37">
        <v>0</v>
      </c>
      <c r="L74" s="102"/>
      <c r="M74" s="102"/>
    </row>
    <row r="75" spans="1:16" ht="21.6" customHeight="1" x14ac:dyDescent="0.45">
      <c r="A75" s="91" t="s">
        <v>51</v>
      </c>
      <c r="B75" s="93"/>
      <c r="C75" s="93"/>
      <c r="D75" s="109">
        <f>SUM(D72:D74)</f>
        <v>2844680</v>
      </c>
      <c r="E75" s="94"/>
      <c r="F75" s="206">
        <f>SUM(F72:F74)</f>
        <v>3469799</v>
      </c>
      <c r="G75" s="94"/>
      <c r="H75" s="109">
        <f>SUM(H72:H74)</f>
        <v>2170588</v>
      </c>
      <c r="I75" s="94"/>
      <c r="J75" s="109">
        <f>SUM(J72:J74)</f>
        <v>2424631</v>
      </c>
    </row>
    <row r="76" spans="1:16" ht="12" customHeight="1" x14ac:dyDescent="0.45">
      <c r="A76" s="91"/>
      <c r="B76" s="93"/>
      <c r="C76" s="93"/>
      <c r="D76" s="94"/>
      <c r="E76" s="94"/>
      <c r="F76" s="204"/>
      <c r="G76" s="94"/>
      <c r="H76" s="94"/>
      <c r="I76" s="94"/>
      <c r="J76" s="94"/>
    </row>
    <row r="77" spans="1:16" ht="24" customHeight="1" thickBot="1" x14ac:dyDescent="0.5">
      <c r="A77" s="91" t="s">
        <v>52</v>
      </c>
      <c r="B77" s="93"/>
      <c r="C77" s="93"/>
      <c r="D77" s="110">
        <f>D75+D58</f>
        <v>4419321</v>
      </c>
      <c r="E77" s="94"/>
      <c r="F77" s="207">
        <f>F75+F58</f>
        <v>4983755</v>
      </c>
      <c r="G77" s="94"/>
      <c r="H77" s="110">
        <f>H75+H58</f>
        <v>2230718</v>
      </c>
      <c r="I77" s="94"/>
      <c r="J77" s="110">
        <f>J75+J58</f>
        <v>2461191</v>
      </c>
      <c r="K77" s="67"/>
      <c r="L77" s="67"/>
      <c r="M77" s="67"/>
      <c r="N77" s="67"/>
      <c r="O77" s="67"/>
      <c r="P77" s="67"/>
    </row>
    <row r="78" spans="1:16" ht="21" customHeight="1" thickTop="1" x14ac:dyDescent="0.45">
      <c r="A78" s="95"/>
      <c r="B78" s="93"/>
      <c r="C78" s="93"/>
      <c r="D78" s="102"/>
      <c r="F78" s="208"/>
      <c r="H78" s="102"/>
      <c r="J78" s="102"/>
    </row>
    <row r="79" spans="1:16" ht="21.6" customHeight="1" x14ac:dyDescent="0.45">
      <c r="D79" s="199">
        <f>D77-D33</f>
        <v>0</v>
      </c>
      <c r="E79" s="200"/>
      <c r="F79" s="199">
        <f>F77-F33</f>
        <v>0</v>
      </c>
      <c r="H79" s="67"/>
      <c r="J79" s="67"/>
    </row>
    <row r="80" spans="1:16" ht="21.6" customHeight="1" x14ac:dyDescent="0.45"/>
    <row r="81" spans="4:10" ht="21.6" customHeight="1" x14ac:dyDescent="0.45">
      <c r="D81" s="67">
        <f>D77-D33</f>
        <v>0</v>
      </c>
      <c r="E81" s="67"/>
      <c r="F81" s="67">
        <f>F77-F33</f>
        <v>0</v>
      </c>
      <c r="G81" s="67"/>
      <c r="H81" s="67">
        <f>H77-H33</f>
        <v>0</v>
      </c>
      <c r="I81" s="67"/>
      <c r="J81" s="67">
        <f>J77-J33</f>
        <v>0</v>
      </c>
    </row>
    <row r="82" spans="4:10" ht="21.6" customHeight="1" x14ac:dyDescent="0.45"/>
    <row r="83" spans="4:10" ht="21.6" customHeight="1" x14ac:dyDescent="0.45"/>
    <row r="84" spans="4:10" ht="21.6" customHeight="1" x14ac:dyDescent="0.45"/>
    <row r="85" spans="4:10" ht="21.6" customHeight="1" x14ac:dyDescent="0.45"/>
    <row r="127" ht="21.6" customHeight="1" x14ac:dyDescent="0.45"/>
    <row r="128" ht="21.6" customHeight="1" x14ac:dyDescent="0.45"/>
    <row r="129" ht="21.6" customHeight="1" x14ac:dyDescent="0.45"/>
    <row r="130" ht="21.6" customHeight="1" x14ac:dyDescent="0.45"/>
    <row r="141" ht="21.6" customHeight="1" x14ac:dyDescent="0.45"/>
    <row r="142" ht="21.6" customHeight="1" x14ac:dyDescent="0.45"/>
    <row r="143" ht="21.6" customHeight="1" x14ac:dyDescent="0.45"/>
    <row r="144" ht="21.6" customHeight="1" x14ac:dyDescent="0.45"/>
    <row r="145" ht="21.6" customHeight="1" x14ac:dyDescent="0.45"/>
    <row r="146" ht="21.6" customHeight="1" x14ac:dyDescent="0.45"/>
    <row r="147" ht="21.6" customHeight="1" x14ac:dyDescent="0.45"/>
    <row r="148" ht="21.6" customHeight="1" x14ac:dyDescent="0.45"/>
    <row r="152" ht="21.6" customHeight="1" x14ac:dyDescent="0.45"/>
    <row r="153" ht="21.6" customHeight="1" x14ac:dyDescent="0.4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4">
    <mergeCell ref="D42:J42"/>
    <mergeCell ref="H4:J4"/>
    <mergeCell ref="D8:J8"/>
    <mergeCell ref="H38:J38"/>
  </mergeCells>
  <phoneticPr fontId="0" type="noConversion"/>
  <pageMargins left="0.7" right="0.6" top="0.48" bottom="0.5" header="0.5" footer="0.5"/>
  <pageSetup paperSize="9" scale="76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view="pageBreakPreview" topLeftCell="A91" zoomScale="85" zoomScaleNormal="85" zoomScaleSheetLayoutView="85" workbookViewId="0">
      <selection activeCell="K10" sqref="K1:Q1048576"/>
    </sheetView>
  </sheetViews>
  <sheetFormatPr defaultColWidth="9.140625" defaultRowHeight="23.25" customHeight="1" x14ac:dyDescent="0.45"/>
  <cols>
    <col min="1" max="1" width="65.140625" style="23" customWidth="1"/>
    <col min="2" max="2" width="8.140625" style="24" customWidth="1"/>
    <col min="3" max="3" width="1.42578125" style="24" customWidth="1"/>
    <col min="4" max="4" width="13.7109375" style="24" customWidth="1"/>
    <col min="5" max="5" width="1.42578125" style="24" customWidth="1"/>
    <col min="6" max="6" width="17" style="24" customWidth="1"/>
    <col min="7" max="7" width="1.42578125" style="24" customWidth="1"/>
    <col min="8" max="8" width="13.5703125" style="24" customWidth="1"/>
    <col min="9" max="9" width="1.42578125" style="24" customWidth="1"/>
    <col min="10" max="10" width="13.5703125" style="24" customWidth="1"/>
    <col min="11" max="16384" width="9.140625" style="24"/>
  </cols>
  <sheetData>
    <row r="1" spans="1:10" ht="23.25" customHeight="1" x14ac:dyDescent="0.5">
      <c r="A1" s="3" t="s">
        <v>258</v>
      </c>
      <c r="B1" s="87"/>
      <c r="C1" s="87"/>
      <c r="D1" s="1"/>
      <c r="E1" s="2"/>
      <c r="F1" s="1"/>
      <c r="G1" s="2"/>
      <c r="H1" s="1"/>
      <c r="I1" s="2"/>
      <c r="J1" s="1"/>
    </row>
    <row r="2" spans="1:10" s="96" customFormat="1" ht="21.6" customHeight="1" x14ac:dyDescent="0.5">
      <c r="A2" s="111" t="s">
        <v>260</v>
      </c>
    </row>
    <row r="3" spans="1:10" ht="23.25" customHeight="1" x14ac:dyDescent="0.5">
      <c r="A3" s="3" t="s">
        <v>116</v>
      </c>
      <c r="B3" s="88"/>
      <c r="C3" s="88"/>
      <c r="D3" s="86"/>
      <c r="E3" s="86"/>
      <c r="F3" s="153" t="s">
        <v>200</v>
      </c>
      <c r="G3" s="86"/>
      <c r="H3" s="86"/>
      <c r="I3" s="86"/>
      <c r="J3" s="25"/>
    </row>
    <row r="4" spans="1:10" ht="23.25" customHeight="1" x14ac:dyDescent="0.45">
      <c r="B4" s="88"/>
      <c r="C4" s="88"/>
      <c r="D4" s="148" t="s">
        <v>101</v>
      </c>
      <c r="E4" s="148"/>
      <c r="F4" s="153" t="s">
        <v>201</v>
      </c>
      <c r="G4" s="86"/>
      <c r="H4" s="321" t="s">
        <v>102</v>
      </c>
      <c r="I4" s="321"/>
      <c r="J4" s="321"/>
    </row>
    <row r="5" spans="1:10" ht="21.75" customHeight="1" x14ac:dyDescent="0.45">
      <c r="B5" s="88"/>
      <c r="C5" s="88"/>
      <c r="D5" s="322" t="s">
        <v>66</v>
      </c>
      <c r="E5" s="323"/>
      <c r="F5" s="323"/>
      <c r="G5" s="86"/>
      <c r="H5" s="322" t="s">
        <v>66</v>
      </c>
      <c r="I5" s="323"/>
      <c r="J5" s="323"/>
    </row>
    <row r="6" spans="1:10" ht="21.75" x14ac:dyDescent="0.45">
      <c r="B6" s="88"/>
      <c r="C6" s="88"/>
      <c r="D6" s="322" t="s">
        <v>248</v>
      </c>
      <c r="E6" s="322"/>
      <c r="F6" s="322"/>
      <c r="G6" s="86"/>
      <c r="H6" s="322" t="s">
        <v>248</v>
      </c>
      <c r="I6" s="322"/>
      <c r="J6" s="322"/>
    </row>
    <row r="7" spans="1:10" ht="23.25" customHeight="1" x14ac:dyDescent="0.45">
      <c r="B7" s="87" t="s">
        <v>1</v>
      </c>
      <c r="C7" s="87"/>
      <c r="D7" s="98">
        <v>2565</v>
      </c>
      <c r="E7" s="98"/>
      <c r="F7" s="154">
        <v>2564</v>
      </c>
      <c r="G7" s="98"/>
      <c r="H7" s="98">
        <v>2565</v>
      </c>
      <c r="I7" s="98"/>
      <c r="J7" s="98">
        <v>2564</v>
      </c>
    </row>
    <row r="8" spans="1:10" ht="23.25" customHeight="1" x14ac:dyDescent="0.45">
      <c r="B8" s="286"/>
      <c r="C8" s="286"/>
      <c r="D8" s="98"/>
      <c r="E8" s="98"/>
      <c r="F8" s="287" t="s">
        <v>209</v>
      </c>
      <c r="G8" s="98"/>
      <c r="H8" s="98"/>
      <c r="I8" s="98"/>
      <c r="J8" s="98"/>
    </row>
    <row r="9" spans="1:10" ht="23.25" customHeight="1" x14ac:dyDescent="0.45">
      <c r="A9" s="8"/>
      <c r="B9" s="87"/>
      <c r="C9" s="87"/>
      <c r="D9" s="320" t="s">
        <v>57</v>
      </c>
      <c r="E9" s="320"/>
      <c r="F9" s="320"/>
      <c r="G9" s="320"/>
      <c r="H9" s="320"/>
      <c r="I9" s="320"/>
      <c r="J9" s="320"/>
    </row>
    <row r="10" spans="1:10" ht="18.600000000000001" customHeight="1" x14ac:dyDescent="0.45">
      <c r="A10" s="8" t="s">
        <v>187</v>
      </c>
      <c r="B10" s="87"/>
      <c r="C10" s="87"/>
      <c r="D10" s="158"/>
      <c r="E10" s="87"/>
      <c r="F10" s="183"/>
      <c r="G10" s="87"/>
      <c r="H10" s="158"/>
      <c r="I10" s="159"/>
      <c r="J10" s="159"/>
    </row>
    <row r="11" spans="1:10" ht="23.25" customHeight="1" x14ac:dyDescent="0.45">
      <c r="A11" s="23" t="s">
        <v>117</v>
      </c>
      <c r="B11" s="87"/>
      <c r="C11" s="87"/>
      <c r="D11" s="37">
        <v>895375</v>
      </c>
      <c r="F11" s="37">
        <v>831795</v>
      </c>
      <c r="H11" s="37">
        <v>0</v>
      </c>
      <c r="J11" s="37">
        <v>0</v>
      </c>
    </row>
    <row r="12" spans="1:10" ht="21.75" customHeight="1" x14ac:dyDescent="0.45">
      <c r="A12" s="23" t="s">
        <v>159</v>
      </c>
      <c r="B12" s="87"/>
      <c r="C12" s="87"/>
      <c r="D12" s="37">
        <v>1874</v>
      </c>
      <c r="F12" s="37">
        <f>1781+1</f>
        <v>1782</v>
      </c>
      <c r="H12" s="37">
        <f>16057-1</f>
        <v>16056</v>
      </c>
      <c r="J12" s="37">
        <v>1782</v>
      </c>
    </row>
    <row r="13" spans="1:10" ht="21.75" customHeight="1" x14ac:dyDescent="0.45">
      <c r="A13" s="23" t="s">
        <v>249</v>
      </c>
      <c r="B13" s="289"/>
      <c r="C13" s="289"/>
      <c r="D13" s="37">
        <v>0</v>
      </c>
      <c r="F13" s="37">
        <v>63809</v>
      </c>
      <c r="H13" s="37">
        <v>0</v>
      </c>
      <c r="J13" s="37">
        <v>0</v>
      </c>
    </row>
    <row r="14" spans="1:10" ht="21.75" customHeight="1" x14ac:dyDescent="0.45">
      <c r="A14" s="24" t="s">
        <v>90</v>
      </c>
      <c r="B14" s="87"/>
      <c r="C14" s="87"/>
      <c r="D14" s="37">
        <v>23999</v>
      </c>
      <c r="F14" s="37">
        <f>12650-1</f>
        <v>12649</v>
      </c>
      <c r="H14" s="37">
        <f>-1950+1926</f>
        <v>-24</v>
      </c>
      <c r="J14" s="37">
        <v>130</v>
      </c>
    </row>
    <row r="15" spans="1:10" ht="21.75" customHeight="1" x14ac:dyDescent="0.45">
      <c r="A15" s="9" t="s">
        <v>18</v>
      </c>
      <c r="B15" s="87">
        <v>16</v>
      </c>
      <c r="C15" s="87"/>
      <c r="D15" s="60">
        <f>SUM(D11:D14)</f>
        <v>921248</v>
      </c>
      <c r="E15" s="53"/>
      <c r="F15" s="60">
        <f>SUM(F11:F14)</f>
        <v>910035</v>
      </c>
      <c r="G15" s="53"/>
      <c r="H15" s="60">
        <f>SUM(H11:H14)</f>
        <v>16032</v>
      </c>
      <c r="I15" s="53"/>
      <c r="J15" s="60">
        <f>SUM(J11:J14)</f>
        <v>1912</v>
      </c>
    </row>
    <row r="16" spans="1:10" ht="9.9499999999999993" customHeight="1" x14ac:dyDescent="0.45">
      <c r="A16" s="9"/>
      <c r="B16" s="87"/>
      <c r="C16" s="87"/>
      <c r="D16" s="113"/>
      <c r="E16" s="53"/>
      <c r="F16" s="113"/>
      <c r="G16" s="53"/>
      <c r="H16" s="113"/>
      <c r="I16" s="53"/>
      <c r="J16" s="113"/>
    </row>
    <row r="17" spans="1:10" ht="18.95" customHeight="1" x14ac:dyDescent="0.45">
      <c r="A17" s="8" t="s">
        <v>42</v>
      </c>
      <c r="B17" s="87"/>
      <c r="C17" s="87"/>
      <c r="D17" s="113"/>
      <c r="E17" s="53"/>
      <c r="F17" s="113"/>
      <c r="G17" s="53"/>
      <c r="H17" s="113"/>
      <c r="I17" s="53"/>
      <c r="J17" s="113"/>
    </row>
    <row r="18" spans="1:10" ht="21.75" customHeight="1" x14ac:dyDescent="0.45">
      <c r="A18" s="23" t="s">
        <v>29</v>
      </c>
      <c r="B18" s="87"/>
      <c r="C18" s="87"/>
      <c r="D18" s="37">
        <f>413525+18759</f>
        <v>432284</v>
      </c>
      <c r="F18" s="37">
        <v>391055</v>
      </c>
      <c r="H18" s="37">
        <v>0</v>
      </c>
      <c r="J18" s="37">
        <v>0</v>
      </c>
    </row>
    <row r="19" spans="1:10" ht="21.75" customHeight="1" x14ac:dyDescent="0.45">
      <c r="A19" s="23" t="s">
        <v>30</v>
      </c>
      <c r="B19" s="87"/>
      <c r="C19" s="87"/>
      <c r="D19" s="37">
        <f>242152-18759</f>
        <v>223393</v>
      </c>
      <c r="F19" s="37">
        <v>202536</v>
      </c>
      <c r="H19" s="37">
        <f>10653+1926</f>
        <v>12579</v>
      </c>
      <c r="J19" s="37">
        <v>2980</v>
      </c>
    </row>
    <row r="20" spans="1:10" ht="21.75" customHeight="1" x14ac:dyDescent="0.45">
      <c r="A20" s="23" t="s">
        <v>229</v>
      </c>
      <c r="B20" s="87"/>
      <c r="C20" s="87"/>
      <c r="D20" s="37">
        <v>0</v>
      </c>
      <c r="F20" s="37">
        <v>0</v>
      </c>
      <c r="H20" s="37">
        <v>-366</v>
      </c>
      <c r="J20" s="37">
        <v>0</v>
      </c>
    </row>
    <row r="21" spans="1:10" ht="21.75" customHeight="1" x14ac:dyDescent="0.45">
      <c r="A21" s="9" t="s">
        <v>19</v>
      </c>
      <c r="B21" s="87"/>
      <c r="C21" s="87"/>
      <c r="D21" s="60">
        <f>SUM(D18:D20)</f>
        <v>655677</v>
      </c>
      <c r="E21" s="59"/>
      <c r="F21" s="60">
        <f>SUM(F18:F20)</f>
        <v>593591</v>
      </c>
      <c r="G21" s="59"/>
      <c r="H21" s="60">
        <f>SUM(H18:H20)</f>
        <v>12213</v>
      </c>
      <c r="I21" s="59"/>
      <c r="J21" s="60">
        <f>SUM(J18:J20)</f>
        <v>2980</v>
      </c>
    </row>
    <row r="22" spans="1:10" ht="9.9499999999999993" customHeight="1" x14ac:dyDescent="0.45">
      <c r="B22" s="87"/>
      <c r="C22" s="87"/>
      <c r="D22" s="37"/>
      <c r="F22" s="37"/>
      <c r="H22" s="37"/>
      <c r="J22" s="37"/>
    </row>
    <row r="23" spans="1:10" ht="21.75" customHeight="1" x14ac:dyDescent="0.45">
      <c r="A23" s="9" t="s">
        <v>119</v>
      </c>
      <c r="B23" s="87"/>
      <c r="C23" s="87"/>
      <c r="D23" s="113">
        <f>D15-D21</f>
        <v>265571</v>
      </c>
      <c r="E23" s="114"/>
      <c r="F23" s="113">
        <f>F15-F21</f>
        <v>316444</v>
      </c>
      <c r="G23" s="114"/>
      <c r="H23" s="113">
        <f>H15-H21</f>
        <v>3819</v>
      </c>
      <c r="I23" s="114"/>
      <c r="J23" s="113">
        <f>J15-J21</f>
        <v>-1068</v>
      </c>
    </row>
    <row r="24" spans="1:10" ht="21.75" customHeight="1" x14ac:dyDescent="0.45">
      <c r="A24" s="23" t="s">
        <v>164</v>
      </c>
      <c r="B24" s="87">
        <v>16</v>
      </c>
      <c r="C24" s="87"/>
      <c r="D24" s="37">
        <v>4135</v>
      </c>
      <c r="F24" s="37">
        <v>5380</v>
      </c>
      <c r="H24" s="37">
        <v>1017</v>
      </c>
      <c r="J24" s="37">
        <v>3125</v>
      </c>
    </row>
    <row r="25" spans="1:10" ht="21.75" customHeight="1" x14ac:dyDescent="0.45">
      <c r="A25" s="23" t="s">
        <v>31</v>
      </c>
      <c r="B25" s="87"/>
      <c r="C25" s="87"/>
      <c r="D25" s="48">
        <v>-1334</v>
      </c>
      <c r="F25" s="37">
        <v>-625</v>
      </c>
      <c r="H25" s="48">
        <v>0</v>
      </c>
      <c r="J25" s="48">
        <v>0</v>
      </c>
    </row>
    <row r="26" spans="1:10" ht="21.75" customHeight="1" x14ac:dyDescent="0.45">
      <c r="A26" s="35" t="s">
        <v>230</v>
      </c>
      <c r="B26" s="87"/>
      <c r="C26" s="87"/>
      <c r="D26" s="37">
        <v>366</v>
      </c>
      <c r="F26" s="37">
        <v>0</v>
      </c>
      <c r="H26" s="37">
        <v>0</v>
      </c>
      <c r="J26" s="37">
        <v>0</v>
      </c>
    </row>
    <row r="27" spans="1:10" ht="21.75" customHeight="1" x14ac:dyDescent="0.45">
      <c r="A27" s="9" t="s">
        <v>121</v>
      </c>
      <c r="B27" s="87"/>
      <c r="C27" s="87"/>
      <c r="D27" s="66">
        <f>SUM(D23:D26)</f>
        <v>268738</v>
      </c>
      <c r="E27" s="53"/>
      <c r="F27" s="66">
        <f>SUM(F23:F26)</f>
        <v>321199</v>
      </c>
      <c r="G27" s="53"/>
      <c r="H27" s="68">
        <f>SUM(H23:H26)</f>
        <v>4836</v>
      </c>
      <c r="I27" s="1"/>
      <c r="J27" s="68">
        <f>SUM(J23:J26)</f>
        <v>2057</v>
      </c>
    </row>
    <row r="28" spans="1:10" ht="21.75" customHeight="1" x14ac:dyDescent="0.45">
      <c r="A28" s="23" t="s">
        <v>122</v>
      </c>
      <c r="B28" s="87"/>
      <c r="C28" s="87"/>
      <c r="D28" s="61">
        <v>-55662</v>
      </c>
      <c r="E28" s="54"/>
      <c r="F28" s="61">
        <v>-50935</v>
      </c>
      <c r="G28" s="54"/>
      <c r="H28" s="61">
        <v>-98</v>
      </c>
      <c r="I28" s="54"/>
      <c r="J28" s="61">
        <v>-50</v>
      </c>
    </row>
    <row r="29" spans="1:10" ht="21" customHeight="1" thickBot="1" x14ac:dyDescent="0.5">
      <c r="A29" s="9" t="s">
        <v>123</v>
      </c>
      <c r="B29" s="87"/>
      <c r="C29" s="87"/>
      <c r="D29" s="63">
        <f>SUM(D27:D28)</f>
        <v>213076</v>
      </c>
      <c r="E29" s="53"/>
      <c r="F29" s="63">
        <f>SUM(F27:F28)</f>
        <v>270264</v>
      </c>
      <c r="G29" s="53"/>
      <c r="H29" s="63">
        <f>SUM(H27:H28)</f>
        <v>4738</v>
      </c>
      <c r="I29" s="53"/>
      <c r="J29" s="63">
        <f>SUM(J27:J28)</f>
        <v>2007</v>
      </c>
    </row>
    <row r="30" spans="1:10" ht="9.9499999999999993" customHeight="1" thickTop="1" x14ac:dyDescent="0.45">
      <c r="A30" s="9"/>
      <c r="B30" s="87"/>
      <c r="C30" s="87"/>
      <c r="D30" s="59"/>
      <c r="E30" s="53"/>
      <c r="F30" s="59"/>
      <c r="G30" s="53"/>
      <c r="H30" s="59"/>
      <c r="I30" s="53"/>
      <c r="J30" s="59"/>
    </row>
    <row r="31" spans="1:10" ht="21.95" customHeight="1" x14ac:dyDescent="0.45">
      <c r="A31" s="9" t="s">
        <v>141</v>
      </c>
      <c r="B31" s="87"/>
      <c r="C31" s="87"/>
      <c r="D31" s="59"/>
      <c r="E31" s="114"/>
      <c r="F31" s="59"/>
      <c r="G31" s="114"/>
      <c r="H31" s="59"/>
      <c r="I31" s="114"/>
      <c r="J31" s="59"/>
    </row>
    <row r="32" spans="1:10" ht="9.9499999999999993" customHeight="1" x14ac:dyDescent="0.45">
      <c r="A32" s="9"/>
      <c r="B32" s="87"/>
      <c r="C32" s="87"/>
      <c r="D32" s="59"/>
      <c r="E32" s="114"/>
      <c r="F32" s="59"/>
      <c r="G32" s="114"/>
      <c r="H32" s="59"/>
      <c r="I32" s="114"/>
      <c r="J32" s="59"/>
    </row>
    <row r="33" spans="1:10" ht="21" customHeight="1" x14ac:dyDescent="0.45">
      <c r="A33" s="8" t="s">
        <v>71</v>
      </c>
      <c r="B33" s="87"/>
      <c r="C33" s="87"/>
      <c r="D33" s="59"/>
      <c r="E33" s="114"/>
      <c r="F33" s="59"/>
      <c r="G33" s="114"/>
      <c r="H33" s="59"/>
      <c r="I33" s="114"/>
      <c r="J33" s="59"/>
    </row>
    <row r="34" spans="1:10" ht="21" customHeight="1" x14ac:dyDescent="0.45">
      <c r="A34" s="115" t="s">
        <v>178</v>
      </c>
      <c r="B34" s="87"/>
      <c r="C34" s="87"/>
      <c r="D34" s="59"/>
      <c r="E34" s="114"/>
      <c r="F34" s="59"/>
      <c r="G34" s="114"/>
      <c r="H34" s="59"/>
      <c r="I34" s="114"/>
      <c r="J34" s="59"/>
    </row>
    <row r="35" spans="1:10" ht="21" customHeight="1" x14ac:dyDescent="0.45">
      <c r="A35" s="116" t="s">
        <v>160</v>
      </c>
      <c r="B35" s="87"/>
      <c r="C35" s="87"/>
      <c r="D35" s="37">
        <v>101176</v>
      </c>
      <c r="F35" s="37">
        <v>27322</v>
      </c>
      <c r="H35" s="37">
        <v>101176</v>
      </c>
      <c r="J35" s="37">
        <v>27322</v>
      </c>
    </row>
    <row r="36" spans="1:10" ht="21" customHeight="1" x14ac:dyDescent="0.45">
      <c r="A36" s="9" t="s">
        <v>70</v>
      </c>
      <c r="B36" s="87"/>
      <c r="C36" s="87"/>
      <c r="D36" s="60">
        <f>SUM(D35:D35)</f>
        <v>101176</v>
      </c>
      <c r="E36" s="113"/>
      <c r="F36" s="60">
        <f>SUM(F35:F35)</f>
        <v>27322</v>
      </c>
      <c r="G36" s="113"/>
      <c r="H36" s="60">
        <f>SUM(H35:H35)</f>
        <v>101176</v>
      </c>
      <c r="I36" s="113"/>
      <c r="J36" s="60">
        <f>SUM(J35:J35)</f>
        <v>27322</v>
      </c>
    </row>
    <row r="37" spans="1:10" s="114" customFormat="1" ht="21" customHeight="1" x14ac:dyDescent="0.45">
      <c r="A37" s="9" t="s">
        <v>72</v>
      </c>
      <c r="B37" s="117"/>
      <c r="C37" s="117"/>
      <c r="D37" s="60">
        <f>D36</f>
        <v>101176</v>
      </c>
      <c r="F37" s="60">
        <f>F36</f>
        <v>27322</v>
      </c>
      <c r="H37" s="60">
        <f>H36</f>
        <v>101176</v>
      </c>
      <c r="J37" s="60">
        <f>J36</f>
        <v>27322</v>
      </c>
    </row>
    <row r="38" spans="1:10" ht="21" customHeight="1" thickBot="1" x14ac:dyDescent="0.5">
      <c r="A38" s="9" t="s">
        <v>142</v>
      </c>
      <c r="B38" s="87"/>
      <c r="C38" s="87"/>
      <c r="D38" s="63">
        <f>D29+D37</f>
        <v>314252</v>
      </c>
      <c r="E38" s="114"/>
      <c r="F38" s="63">
        <f>F29+F37</f>
        <v>297586</v>
      </c>
      <c r="G38" s="114"/>
      <c r="H38" s="63">
        <f>H29+H37</f>
        <v>105914</v>
      </c>
      <c r="I38" s="114"/>
      <c r="J38" s="63">
        <f>J29+J37</f>
        <v>29329</v>
      </c>
    </row>
    <row r="39" spans="1:10" ht="9.9499999999999993" customHeight="1" thickTop="1" x14ac:dyDescent="0.45">
      <c r="A39" s="9"/>
      <c r="B39" s="87"/>
      <c r="C39" s="87"/>
      <c r="D39" s="118"/>
      <c r="E39" s="119"/>
      <c r="F39" s="118"/>
      <c r="G39" s="119"/>
      <c r="H39" s="118"/>
      <c r="I39" s="119"/>
      <c r="J39" s="118"/>
    </row>
    <row r="40" spans="1:10" ht="21.95" customHeight="1" x14ac:dyDescent="0.45">
      <c r="A40" s="9" t="s">
        <v>175</v>
      </c>
      <c r="B40" s="87"/>
      <c r="C40" s="87"/>
      <c r="D40" s="65"/>
      <c r="F40" s="65"/>
      <c r="H40" s="65"/>
      <c r="J40" s="65"/>
    </row>
    <row r="41" spans="1:10" ht="21" customHeight="1" x14ac:dyDescent="0.45">
      <c r="A41" s="23" t="s">
        <v>48</v>
      </c>
      <c r="B41" s="87"/>
      <c r="C41" s="87"/>
      <c r="D41" s="184">
        <v>205861</v>
      </c>
      <c r="E41" s="120"/>
      <c r="F41" s="184">
        <v>242947</v>
      </c>
      <c r="G41" s="120"/>
      <c r="H41" s="121">
        <v>4738</v>
      </c>
      <c r="I41" s="120"/>
      <c r="J41" s="121">
        <v>2007</v>
      </c>
    </row>
    <row r="42" spans="1:10" s="75" customFormat="1" ht="21" customHeight="1" x14ac:dyDescent="0.45">
      <c r="A42" s="23" t="s">
        <v>202</v>
      </c>
      <c r="B42" s="149"/>
      <c r="C42" s="149"/>
      <c r="D42" s="184">
        <v>0</v>
      </c>
      <c r="E42" s="29"/>
      <c r="F42" s="184">
        <f>28570</f>
        <v>28570</v>
      </c>
      <c r="G42" s="29"/>
      <c r="H42" s="150">
        <v>0</v>
      </c>
      <c r="I42" s="29"/>
      <c r="J42" s="150">
        <v>0</v>
      </c>
    </row>
    <row r="43" spans="1:10" ht="21" customHeight="1" x14ac:dyDescent="0.45">
      <c r="A43" s="23" t="s">
        <v>49</v>
      </c>
      <c r="B43" s="87"/>
      <c r="C43" s="87"/>
      <c r="D43" s="186">
        <v>7215</v>
      </c>
      <c r="E43" s="120"/>
      <c r="F43" s="186">
        <v>-1253</v>
      </c>
      <c r="G43" s="122"/>
      <c r="H43" s="121">
        <v>0</v>
      </c>
      <c r="J43" s="121">
        <v>0</v>
      </c>
    </row>
    <row r="44" spans="1:10" ht="20.25" customHeight="1" thickBot="1" x14ac:dyDescent="0.5">
      <c r="A44" s="9"/>
      <c r="B44" s="87"/>
      <c r="C44" s="87"/>
      <c r="D44" s="123">
        <f>SUM(D41:D43)</f>
        <v>213076</v>
      </c>
      <c r="E44" s="124"/>
      <c r="F44" s="123">
        <f>SUM(F41:F43)</f>
        <v>270264</v>
      </c>
      <c r="G44" s="124"/>
      <c r="H44" s="125">
        <f>SUM(H41:H43)</f>
        <v>4738</v>
      </c>
      <c r="I44" s="124"/>
      <c r="J44" s="125">
        <f>SUM(J41:J43)</f>
        <v>2007</v>
      </c>
    </row>
    <row r="45" spans="1:10" ht="9.9499999999999993" customHeight="1" thickTop="1" x14ac:dyDescent="0.45">
      <c r="A45" s="9"/>
      <c r="B45" s="87"/>
      <c r="C45" s="87"/>
      <c r="D45" s="118"/>
      <c r="E45" s="119"/>
      <c r="F45" s="118"/>
      <c r="G45" s="119"/>
      <c r="H45" s="118"/>
      <c r="I45" s="119"/>
      <c r="J45" s="118"/>
    </row>
    <row r="46" spans="1:10" ht="21.6" customHeight="1" x14ac:dyDescent="0.45">
      <c r="A46" s="9" t="s">
        <v>143</v>
      </c>
      <c r="B46" s="87"/>
      <c r="C46" s="87"/>
      <c r="D46" s="118"/>
      <c r="E46" s="119"/>
      <c r="F46" s="118"/>
      <c r="G46" s="119"/>
      <c r="H46" s="118"/>
      <c r="I46" s="119"/>
      <c r="J46" s="118"/>
    </row>
    <row r="47" spans="1:10" ht="21.6" customHeight="1" x14ac:dyDescent="0.45">
      <c r="A47" s="23" t="s">
        <v>48</v>
      </c>
      <c r="B47" s="87"/>
      <c r="C47" s="87"/>
      <c r="D47" s="184">
        <v>307037</v>
      </c>
      <c r="E47" s="120"/>
      <c r="F47" s="184">
        <v>270269</v>
      </c>
      <c r="G47" s="120"/>
      <c r="H47" s="121">
        <v>105914</v>
      </c>
      <c r="I47" s="120"/>
      <c r="J47" s="121">
        <v>29329</v>
      </c>
    </row>
    <row r="48" spans="1:10" s="75" customFormat="1" ht="21" customHeight="1" x14ac:dyDescent="0.45">
      <c r="A48" s="23" t="s">
        <v>202</v>
      </c>
      <c r="B48" s="149"/>
      <c r="C48" s="149"/>
      <c r="D48" s="184">
        <v>0</v>
      </c>
      <c r="E48" s="29"/>
      <c r="F48" s="184">
        <f>F42</f>
        <v>28570</v>
      </c>
      <c r="G48" s="29"/>
      <c r="H48" s="150">
        <v>0</v>
      </c>
      <c r="I48" s="29"/>
      <c r="J48" s="150">
        <v>0</v>
      </c>
    </row>
    <row r="49" spans="1:10" ht="21.6" customHeight="1" x14ac:dyDescent="0.45">
      <c r="A49" s="23" t="s">
        <v>49</v>
      </c>
      <c r="B49" s="87"/>
      <c r="C49" s="87"/>
      <c r="D49" s="186">
        <v>7215</v>
      </c>
      <c r="E49" s="120"/>
      <c r="F49" s="186">
        <v>-1253</v>
      </c>
      <c r="G49" s="122"/>
      <c r="H49" s="121">
        <v>0</v>
      </c>
      <c r="J49" s="121">
        <v>0</v>
      </c>
    </row>
    <row r="50" spans="1:10" ht="21" customHeight="1" thickBot="1" x14ac:dyDescent="0.5">
      <c r="A50" s="9"/>
      <c r="B50" s="87"/>
      <c r="C50" s="87"/>
      <c r="D50" s="123">
        <f>SUM(D47:D49)</f>
        <v>314252</v>
      </c>
      <c r="E50" s="126"/>
      <c r="F50" s="123">
        <f>SUM(F47:F49)</f>
        <v>297586</v>
      </c>
      <c r="G50" s="126"/>
      <c r="H50" s="125">
        <f>SUM(H47:H49)</f>
        <v>105914</v>
      </c>
      <c r="I50" s="126"/>
      <c r="J50" s="125">
        <f>SUM(J47:J49)</f>
        <v>29329</v>
      </c>
    </row>
    <row r="51" spans="1:10" ht="9.9499999999999993" customHeight="1" thickTop="1" x14ac:dyDescent="0.45">
      <c r="B51" s="87"/>
      <c r="C51" s="87"/>
      <c r="D51" s="118"/>
      <c r="E51" s="119"/>
      <c r="F51" s="118"/>
      <c r="G51" s="119"/>
      <c r="H51" s="118"/>
      <c r="I51" s="119"/>
      <c r="J51" s="118"/>
    </row>
    <row r="52" spans="1:10" ht="24.95" customHeight="1" thickBot="1" x14ac:dyDescent="0.5">
      <c r="A52" s="9" t="s">
        <v>188</v>
      </c>
      <c r="B52" s="87">
        <v>19</v>
      </c>
      <c r="C52" s="87"/>
      <c r="D52" s="127">
        <f>D41/600000</f>
        <v>0.34310166666666669</v>
      </c>
      <c r="E52" s="67"/>
      <c r="F52" s="127">
        <f>F41/600000</f>
        <v>0.40491166666666667</v>
      </c>
      <c r="G52" s="67"/>
      <c r="H52" s="127">
        <f>H41/600000</f>
        <v>7.8966666666666664E-3</v>
      </c>
      <c r="I52" s="67"/>
      <c r="J52" s="127">
        <f>J41/600000</f>
        <v>3.3449999999999999E-3</v>
      </c>
    </row>
    <row r="53" spans="1:10" ht="23.25" customHeight="1" thickTop="1" x14ac:dyDescent="0.45">
      <c r="A53" s="9" t="s">
        <v>258</v>
      </c>
      <c r="B53" s="87"/>
      <c r="C53" s="87"/>
      <c r="D53" s="1"/>
      <c r="E53" s="2"/>
      <c r="F53" s="1"/>
      <c r="G53" s="2"/>
      <c r="H53" s="1"/>
      <c r="I53" s="2"/>
      <c r="J53" s="1"/>
    </row>
    <row r="54" spans="1:10" s="96" customFormat="1" ht="21.6" customHeight="1" x14ac:dyDescent="0.5">
      <c r="A54" s="111" t="s">
        <v>260</v>
      </c>
    </row>
    <row r="55" spans="1:10" ht="23.25" customHeight="1" x14ac:dyDescent="0.45">
      <c r="A55" s="9" t="s">
        <v>116</v>
      </c>
      <c r="B55" s="88"/>
      <c r="C55" s="88"/>
      <c r="D55" s="148"/>
      <c r="E55" s="148"/>
      <c r="F55" s="153" t="s">
        <v>200</v>
      </c>
      <c r="G55" s="86"/>
      <c r="H55" s="86"/>
      <c r="I55" s="86"/>
      <c r="J55" s="25"/>
    </row>
    <row r="56" spans="1:10" ht="23.25" customHeight="1" x14ac:dyDescent="0.45">
      <c r="B56" s="88"/>
      <c r="C56" s="88"/>
      <c r="D56" s="148" t="s">
        <v>101</v>
      </c>
      <c r="E56" s="148"/>
      <c r="F56" s="153" t="s">
        <v>201</v>
      </c>
      <c r="G56" s="86"/>
      <c r="H56" s="321" t="s">
        <v>102</v>
      </c>
      <c r="I56" s="321"/>
      <c r="J56" s="321"/>
    </row>
    <row r="57" spans="1:10" ht="21.75" customHeight="1" x14ac:dyDescent="0.45">
      <c r="B57" s="88"/>
      <c r="C57" s="88"/>
      <c r="D57" s="322" t="s">
        <v>251</v>
      </c>
      <c r="E57" s="323"/>
      <c r="F57" s="323"/>
      <c r="G57" s="86"/>
      <c r="H57" s="322" t="s">
        <v>251</v>
      </c>
      <c r="I57" s="323"/>
      <c r="J57" s="323"/>
    </row>
    <row r="58" spans="1:10" ht="21.75" x14ac:dyDescent="0.45">
      <c r="B58" s="88"/>
      <c r="C58" s="88"/>
      <c r="D58" s="322" t="s">
        <v>248</v>
      </c>
      <c r="E58" s="322"/>
      <c r="F58" s="322"/>
      <c r="G58" s="86"/>
      <c r="H58" s="322" t="s">
        <v>248</v>
      </c>
      <c r="I58" s="322"/>
      <c r="J58" s="322"/>
    </row>
    <row r="59" spans="1:10" ht="23.25" customHeight="1" x14ac:dyDescent="0.45">
      <c r="B59" s="87" t="s">
        <v>1</v>
      </c>
      <c r="C59" s="87"/>
      <c r="D59" s="98">
        <v>2565</v>
      </c>
      <c r="E59" s="98"/>
      <c r="F59" s="154">
        <v>2564</v>
      </c>
      <c r="G59" s="98"/>
      <c r="H59" s="98">
        <v>2565</v>
      </c>
      <c r="I59" s="98"/>
      <c r="J59" s="98">
        <v>2564</v>
      </c>
    </row>
    <row r="60" spans="1:10" ht="23.25" customHeight="1" x14ac:dyDescent="0.45">
      <c r="B60" s="286"/>
      <c r="C60" s="286"/>
      <c r="D60" s="98"/>
      <c r="E60" s="98"/>
      <c r="F60" s="287" t="s">
        <v>209</v>
      </c>
      <c r="G60" s="98"/>
      <c r="H60" s="98"/>
      <c r="I60" s="98"/>
      <c r="J60" s="98"/>
    </row>
    <row r="61" spans="1:10" ht="23.25" customHeight="1" x14ac:dyDescent="0.45">
      <c r="A61" s="8"/>
      <c r="B61" s="87"/>
      <c r="C61" s="87"/>
      <c r="D61" s="320" t="s">
        <v>57</v>
      </c>
      <c r="E61" s="320"/>
      <c r="F61" s="320"/>
      <c r="G61" s="320"/>
      <c r="H61" s="320"/>
      <c r="I61" s="320"/>
      <c r="J61" s="320"/>
    </row>
    <row r="62" spans="1:10" ht="18.600000000000001" customHeight="1" x14ac:dyDescent="0.45">
      <c r="A62" s="8" t="s">
        <v>187</v>
      </c>
      <c r="B62" s="87"/>
      <c r="C62" s="87"/>
      <c r="D62" s="112"/>
      <c r="E62" s="293"/>
      <c r="F62" s="293"/>
      <c r="G62" s="293"/>
      <c r="H62" s="112"/>
      <c r="I62" s="87"/>
      <c r="J62" s="87"/>
    </row>
    <row r="63" spans="1:10" ht="23.25" customHeight="1" x14ac:dyDescent="0.45">
      <c r="A63" s="23" t="s">
        <v>117</v>
      </c>
      <c r="B63" s="87"/>
      <c r="C63" s="87"/>
      <c r="D63" s="37">
        <v>2667574</v>
      </c>
      <c r="F63" s="37">
        <v>2604882</v>
      </c>
      <c r="H63" s="37">
        <v>0</v>
      </c>
      <c r="J63" s="37">
        <v>0</v>
      </c>
    </row>
    <row r="64" spans="1:10" ht="21.75" customHeight="1" x14ac:dyDescent="0.45">
      <c r="A64" s="23" t="s">
        <v>159</v>
      </c>
      <c r="B64" s="87"/>
      <c r="C64" s="87"/>
      <c r="D64" s="37">
        <v>7732</v>
      </c>
      <c r="F64" s="37">
        <v>8694</v>
      </c>
      <c r="H64" s="37">
        <v>433888</v>
      </c>
      <c r="J64" s="37">
        <v>468694</v>
      </c>
    </row>
    <row r="65" spans="1:10" ht="21.75" customHeight="1" x14ac:dyDescent="0.45">
      <c r="A65" s="23" t="s">
        <v>249</v>
      </c>
      <c r="B65" s="289"/>
      <c r="C65" s="289"/>
      <c r="D65" s="37">
        <v>0</v>
      </c>
      <c r="F65" s="37">
        <v>63809</v>
      </c>
      <c r="H65" s="37">
        <v>0</v>
      </c>
      <c r="J65" s="37">
        <v>0</v>
      </c>
    </row>
    <row r="66" spans="1:10" ht="21.75" customHeight="1" x14ac:dyDescent="0.45">
      <c r="A66" s="24" t="s">
        <v>90</v>
      </c>
      <c r="B66" s="290"/>
      <c r="C66" s="87"/>
      <c r="D66" s="37">
        <v>56164</v>
      </c>
      <c r="F66" s="37">
        <v>59160</v>
      </c>
      <c r="H66" s="37">
        <f>-349+1926</f>
        <v>1577</v>
      </c>
      <c r="J66" s="37">
        <v>475</v>
      </c>
    </row>
    <row r="67" spans="1:10" ht="21.75" customHeight="1" x14ac:dyDescent="0.45">
      <c r="A67" s="9" t="s">
        <v>18</v>
      </c>
      <c r="B67" s="87">
        <v>16</v>
      </c>
      <c r="C67" s="87"/>
      <c r="D67" s="60">
        <f>SUM(D63:D66)</f>
        <v>2731470</v>
      </c>
      <c r="E67" s="53"/>
      <c r="F67" s="60">
        <f>SUM(F63:F66)</f>
        <v>2736545</v>
      </c>
      <c r="G67" s="53"/>
      <c r="H67" s="60">
        <f>SUM(H63:H66)</f>
        <v>435465</v>
      </c>
      <c r="I67" s="53"/>
      <c r="J67" s="60">
        <f>SUM(J63:J66)</f>
        <v>469169</v>
      </c>
    </row>
    <row r="68" spans="1:10" ht="11.1" customHeight="1" x14ac:dyDescent="0.45">
      <c r="A68" s="9"/>
      <c r="B68" s="87"/>
      <c r="C68" s="87"/>
      <c r="D68" s="113"/>
      <c r="E68" s="53"/>
      <c r="F68" s="113"/>
      <c r="G68" s="53"/>
      <c r="H68" s="113"/>
      <c r="I68" s="53"/>
      <c r="J68" s="113"/>
    </row>
    <row r="69" spans="1:10" ht="18.95" customHeight="1" x14ac:dyDescent="0.45">
      <c r="A69" s="8" t="s">
        <v>42</v>
      </c>
      <c r="B69" s="87"/>
      <c r="C69" s="87"/>
      <c r="D69" s="113"/>
      <c r="E69" s="53"/>
      <c r="F69" s="113"/>
      <c r="G69" s="53"/>
      <c r="H69" s="113"/>
      <c r="I69" s="53"/>
      <c r="J69" s="113"/>
    </row>
    <row r="70" spans="1:10" ht="21.75" customHeight="1" x14ac:dyDescent="0.45">
      <c r="A70" s="23" t="s">
        <v>29</v>
      </c>
      <c r="B70" s="87"/>
      <c r="C70" s="87"/>
      <c r="D70" s="37">
        <f>1232816+18759</f>
        <v>1251575</v>
      </c>
      <c r="F70" s="37">
        <v>1215900</v>
      </c>
      <c r="H70" s="37">
        <v>0</v>
      </c>
      <c r="J70" s="37">
        <v>0</v>
      </c>
    </row>
    <row r="71" spans="1:10" ht="21.75" customHeight="1" x14ac:dyDescent="0.45">
      <c r="A71" s="23" t="s">
        <v>30</v>
      </c>
      <c r="B71" s="87"/>
      <c r="C71" s="87"/>
      <c r="D71" s="37">
        <f>705749-18759</f>
        <v>686990</v>
      </c>
      <c r="F71" s="37">
        <v>605945</v>
      </c>
      <c r="H71" s="37">
        <f>24631+1926</f>
        <v>26557</v>
      </c>
      <c r="J71" s="37">
        <v>9384</v>
      </c>
    </row>
    <row r="72" spans="1:10" ht="21.75" customHeight="1" x14ac:dyDescent="0.45">
      <c r="A72" s="23" t="s">
        <v>229</v>
      </c>
      <c r="B72" s="87">
        <v>10</v>
      </c>
      <c r="C72" s="87"/>
      <c r="D72" s="37">
        <v>0</v>
      </c>
      <c r="F72" s="37">
        <v>0</v>
      </c>
      <c r="H72" s="37">
        <v>-1227</v>
      </c>
      <c r="J72" s="37">
        <v>1600</v>
      </c>
    </row>
    <row r="73" spans="1:10" ht="21.75" customHeight="1" x14ac:dyDescent="0.45">
      <c r="A73" s="9" t="s">
        <v>19</v>
      </c>
      <c r="B73" s="87"/>
      <c r="C73" s="87"/>
      <c r="D73" s="60">
        <f>SUM(D70:D72)</f>
        <v>1938565</v>
      </c>
      <c r="E73" s="59"/>
      <c r="F73" s="60">
        <f>SUM(F70:F72)</f>
        <v>1821845</v>
      </c>
      <c r="G73" s="59"/>
      <c r="H73" s="60">
        <f>SUM(H70:H72)</f>
        <v>25330</v>
      </c>
      <c r="I73" s="59"/>
      <c r="J73" s="60">
        <f>SUM(J70:J72)</f>
        <v>10984</v>
      </c>
    </row>
    <row r="74" spans="1:10" ht="11.1" customHeight="1" x14ac:dyDescent="0.45">
      <c r="B74" s="87"/>
      <c r="C74" s="87"/>
      <c r="D74" s="37"/>
      <c r="F74" s="37"/>
      <c r="H74" s="37"/>
      <c r="J74" s="37"/>
    </row>
    <row r="75" spans="1:10" ht="21.75" customHeight="1" x14ac:dyDescent="0.45">
      <c r="A75" s="9" t="s">
        <v>119</v>
      </c>
      <c r="B75" s="87"/>
      <c r="C75" s="87"/>
      <c r="D75" s="113">
        <f>D67-D73</f>
        <v>792905</v>
      </c>
      <c r="E75" s="114"/>
      <c r="F75" s="113">
        <f>F67-F73</f>
        <v>914700</v>
      </c>
      <c r="G75" s="114"/>
      <c r="H75" s="113">
        <f>H67-H73</f>
        <v>410135</v>
      </c>
      <c r="I75" s="114"/>
      <c r="J75" s="113">
        <f>J67-J73</f>
        <v>458185</v>
      </c>
    </row>
    <row r="76" spans="1:10" ht="21.75" customHeight="1" x14ac:dyDescent="0.45">
      <c r="A76" s="23" t="s">
        <v>164</v>
      </c>
      <c r="B76" s="87">
        <v>16</v>
      </c>
      <c r="C76" s="87"/>
      <c r="D76" s="37">
        <v>16323</v>
      </c>
      <c r="F76" s="37">
        <v>19205</v>
      </c>
      <c r="H76" s="37">
        <v>6403</v>
      </c>
      <c r="J76" s="37">
        <v>10237</v>
      </c>
    </row>
    <row r="77" spans="1:10" ht="21.75" customHeight="1" x14ac:dyDescent="0.45">
      <c r="A77" s="23" t="s">
        <v>31</v>
      </c>
      <c r="B77" s="87"/>
      <c r="C77" s="87"/>
      <c r="D77" s="48">
        <v>-2989</v>
      </c>
      <c r="F77" s="37">
        <v>-1855</v>
      </c>
      <c r="H77" s="48">
        <v>-433</v>
      </c>
      <c r="J77" s="48">
        <v>0</v>
      </c>
    </row>
    <row r="78" spans="1:10" ht="21.75" customHeight="1" x14ac:dyDescent="0.45">
      <c r="A78" s="35" t="s">
        <v>230</v>
      </c>
      <c r="B78" s="87">
        <v>10</v>
      </c>
      <c r="C78" s="87"/>
      <c r="D78" s="37">
        <v>1227</v>
      </c>
      <c r="F78" s="37">
        <v>-1600</v>
      </c>
      <c r="H78" s="37">
        <v>0</v>
      </c>
      <c r="J78" s="37">
        <v>0</v>
      </c>
    </row>
    <row r="79" spans="1:10" ht="21.75" customHeight="1" x14ac:dyDescent="0.45">
      <c r="A79" s="9" t="s">
        <v>121</v>
      </c>
      <c r="B79" s="87"/>
      <c r="C79" s="87"/>
      <c r="D79" s="85">
        <f>SUM(D75:D78)</f>
        <v>807466</v>
      </c>
      <c r="E79" s="53"/>
      <c r="F79" s="85">
        <f>SUM(F75:F78)</f>
        <v>930450</v>
      </c>
      <c r="G79" s="53"/>
      <c r="H79" s="68">
        <f>SUM(H75:H78)</f>
        <v>416105</v>
      </c>
      <c r="I79" s="1"/>
      <c r="J79" s="68">
        <f>SUM(J75:J78)</f>
        <v>468422</v>
      </c>
    </row>
    <row r="80" spans="1:10" ht="21.75" customHeight="1" x14ac:dyDescent="0.45">
      <c r="A80" s="23" t="s">
        <v>122</v>
      </c>
      <c r="B80" s="87">
        <v>17</v>
      </c>
      <c r="C80" s="87"/>
      <c r="D80" s="61">
        <v>-164132</v>
      </c>
      <c r="E80" s="54"/>
      <c r="F80" s="61">
        <v>-168975</v>
      </c>
      <c r="G80" s="54"/>
      <c r="H80" s="61">
        <v>-98</v>
      </c>
      <c r="I80" s="54"/>
      <c r="J80" s="61">
        <v>-261</v>
      </c>
    </row>
    <row r="81" spans="1:10" ht="23.25" customHeight="1" thickBot="1" x14ac:dyDescent="0.5">
      <c r="A81" s="9" t="s">
        <v>123</v>
      </c>
      <c r="B81" s="87"/>
      <c r="C81" s="87"/>
      <c r="D81" s="63">
        <f>SUM(D79:D80)</f>
        <v>643334</v>
      </c>
      <c r="E81" s="53"/>
      <c r="F81" s="63">
        <f>SUM(F79:F80)</f>
        <v>761475</v>
      </c>
      <c r="G81" s="53"/>
      <c r="H81" s="63">
        <f>SUM(H79:H80)</f>
        <v>416007</v>
      </c>
      <c r="I81" s="53"/>
      <c r="J81" s="63">
        <f>SUM(J79:J80)</f>
        <v>468161</v>
      </c>
    </row>
    <row r="82" spans="1:10" ht="11.1" customHeight="1" thickTop="1" x14ac:dyDescent="0.45">
      <c r="A82" s="9"/>
      <c r="B82" s="87"/>
      <c r="C82" s="87"/>
      <c r="D82" s="59"/>
      <c r="E82" s="53"/>
      <c r="F82" s="59"/>
      <c r="G82" s="53"/>
      <c r="H82" s="59"/>
      <c r="I82" s="53"/>
      <c r="J82" s="59"/>
    </row>
    <row r="83" spans="1:10" ht="21" customHeight="1" x14ac:dyDescent="0.45">
      <c r="A83" s="9" t="s">
        <v>141</v>
      </c>
      <c r="B83" s="87"/>
      <c r="C83" s="87"/>
      <c r="D83" s="59"/>
      <c r="E83" s="114"/>
      <c r="F83" s="59"/>
      <c r="G83" s="114"/>
      <c r="H83" s="59"/>
      <c r="I83" s="114"/>
      <c r="J83" s="59"/>
    </row>
    <row r="84" spans="1:10" ht="11.1" customHeight="1" x14ac:dyDescent="0.45">
      <c r="A84" s="9"/>
      <c r="B84" s="87"/>
      <c r="C84" s="87"/>
      <c r="D84" s="59"/>
      <c r="E84" s="114"/>
      <c r="F84" s="59"/>
      <c r="G84" s="114"/>
      <c r="H84" s="59"/>
      <c r="I84" s="114"/>
      <c r="J84" s="59"/>
    </row>
    <row r="85" spans="1:10" ht="21" customHeight="1" x14ac:dyDescent="0.45">
      <c r="A85" s="8" t="s">
        <v>71</v>
      </c>
      <c r="B85" s="87"/>
      <c r="C85" s="87"/>
      <c r="D85" s="59"/>
      <c r="E85" s="114"/>
      <c r="F85" s="59"/>
      <c r="G85" s="114"/>
      <c r="H85" s="59"/>
      <c r="I85" s="114"/>
      <c r="J85" s="59"/>
    </row>
    <row r="86" spans="1:10" ht="21" customHeight="1" x14ac:dyDescent="0.45">
      <c r="A86" s="115" t="s">
        <v>178</v>
      </c>
      <c r="B86" s="87"/>
      <c r="C86" s="87"/>
      <c r="D86" s="59"/>
      <c r="E86" s="114"/>
      <c r="F86" s="59"/>
      <c r="G86" s="114"/>
      <c r="H86" s="59"/>
      <c r="I86" s="114"/>
      <c r="J86" s="59"/>
    </row>
    <row r="87" spans="1:10" ht="21" customHeight="1" x14ac:dyDescent="0.45">
      <c r="A87" s="116" t="s">
        <v>160</v>
      </c>
      <c r="B87" s="87"/>
      <c r="C87" s="87"/>
      <c r="D87" s="37">
        <v>49941</v>
      </c>
      <c r="F87" s="37">
        <v>36966</v>
      </c>
      <c r="H87" s="37">
        <v>49941</v>
      </c>
      <c r="J87" s="37">
        <v>36966</v>
      </c>
    </row>
    <row r="88" spans="1:10" ht="21" customHeight="1" x14ac:dyDescent="0.45">
      <c r="A88" s="23" t="s">
        <v>245</v>
      </c>
      <c r="B88" s="87"/>
      <c r="C88" s="87"/>
      <c r="D88" s="59"/>
      <c r="E88" s="114"/>
      <c r="F88" s="37"/>
      <c r="G88" s="114"/>
      <c r="H88" s="59"/>
      <c r="I88" s="114"/>
      <c r="J88" s="59"/>
    </row>
    <row r="89" spans="1:10" ht="21" customHeight="1" x14ac:dyDescent="0.45">
      <c r="A89" s="116" t="s">
        <v>158</v>
      </c>
      <c r="B89" s="87"/>
      <c r="C89" s="87"/>
      <c r="D89" s="65">
        <v>4464</v>
      </c>
      <c r="E89" s="114"/>
      <c r="F89" s="37">
        <v>-4478</v>
      </c>
      <c r="G89" s="114"/>
      <c r="H89" s="65">
        <v>0</v>
      </c>
      <c r="I89" s="114"/>
      <c r="J89" s="65">
        <v>0</v>
      </c>
    </row>
    <row r="90" spans="1:10" ht="21" customHeight="1" x14ac:dyDescent="0.45">
      <c r="A90" s="9" t="s">
        <v>70</v>
      </c>
      <c r="B90" s="87"/>
      <c r="C90" s="87"/>
      <c r="D90" s="60">
        <f>SUM(D87:D89)</f>
        <v>54405</v>
      </c>
      <c r="E90" s="113"/>
      <c r="F90" s="60">
        <f>SUM(F87:F89)</f>
        <v>32488</v>
      </c>
      <c r="G90" s="113"/>
      <c r="H90" s="60">
        <f>SUM(H87:H89)</f>
        <v>49941</v>
      </c>
      <c r="I90" s="113"/>
      <c r="J90" s="60">
        <f>SUM(J87:J89)</f>
        <v>36966</v>
      </c>
    </row>
    <row r="91" spans="1:10" s="114" customFormat="1" ht="21" customHeight="1" x14ac:dyDescent="0.45">
      <c r="A91" s="9" t="s">
        <v>72</v>
      </c>
      <c r="B91" s="117"/>
      <c r="C91" s="117"/>
      <c r="D91" s="60">
        <f>D90</f>
        <v>54405</v>
      </c>
      <c r="F91" s="60">
        <f>F90</f>
        <v>32488</v>
      </c>
      <c r="H91" s="60">
        <f>H90</f>
        <v>49941</v>
      </c>
      <c r="J91" s="60">
        <f>J90</f>
        <v>36966</v>
      </c>
    </row>
    <row r="92" spans="1:10" ht="21" customHeight="1" thickBot="1" x14ac:dyDescent="0.5">
      <c r="A92" s="9" t="s">
        <v>142</v>
      </c>
      <c r="B92" s="87"/>
      <c r="C92" s="87"/>
      <c r="D92" s="63">
        <f>D81+D91</f>
        <v>697739</v>
      </c>
      <c r="E92" s="114"/>
      <c r="F92" s="63">
        <f>F81+F91</f>
        <v>793963</v>
      </c>
      <c r="G92" s="114"/>
      <c r="H92" s="63">
        <f>H81+H91</f>
        <v>465948</v>
      </c>
      <c r="I92" s="114"/>
      <c r="J92" s="63">
        <f>J81+J91</f>
        <v>505127</v>
      </c>
    </row>
    <row r="93" spans="1:10" ht="11.1" customHeight="1" thickTop="1" x14ac:dyDescent="0.45">
      <c r="A93" s="9"/>
      <c r="B93" s="87"/>
      <c r="C93" s="87"/>
      <c r="D93" s="118"/>
      <c r="E93" s="119"/>
      <c r="F93" s="118"/>
      <c r="G93" s="119"/>
      <c r="H93" s="118"/>
      <c r="I93" s="119"/>
      <c r="J93" s="118"/>
    </row>
    <row r="94" spans="1:10" ht="21.6" customHeight="1" x14ac:dyDescent="0.45">
      <c r="A94" s="9" t="s">
        <v>175</v>
      </c>
      <c r="B94" s="87"/>
      <c r="C94" s="87"/>
      <c r="D94" s="65"/>
      <c r="F94" s="65"/>
      <c r="H94" s="65"/>
      <c r="J94" s="65"/>
    </row>
    <row r="95" spans="1:10" ht="21.6" customHeight="1" x14ac:dyDescent="0.45">
      <c r="A95" s="23" t="s">
        <v>48</v>
      </c>
      <c r="B95" s="87"/>
      <c r="C95" s="87"/>
      <c r="D95" s="184">
        <v>599410</v>
      </c>
      <c r="E95" s="120"/>
      <c r="F95" s="184">
        <v>666260</v>
      </c>
      <c r="G95" s="120"/>
      <c r="H95" s="121">
        <v>416007</v>
      </c>
      <c r="I95" s="120"/>
      <c r="J95" s="121">
        <f>J81</f>
        <v>468161</v>
      </c>
    </row>
    <row r="96" spans="1:10" s="75" customFormat="1" ht="21" customHeight="1" x14ac:dyDescent="0.45">
      <c r="A96" s="23" t="s">
        <v>202</v>
      </c>
      <c r="B96" s="196"/>
      <c r="C96" s="196"/>
      <c r="D96" s="184">
        <v>30985</v>
      </c>
      <c r="E96" s="29"/>
      <c r="F96" s="184">
        <v>97502</v>
      </c>
      <c r="G96" s="29"/>
      <c r="H96" s="150">
        <v>0</v>
      </c>
      <c r="I96" s="29"/>
      <c r="J96" s="150">
        <v>0</v>
      </c>
    </row>
    <row r="97" spans="1:10" ht="21.6" customHeight="1" x14ac:dyDescent="0.45">
      <c r="A97" s="23" t="s">
        <v>49</v>
      </c>
      <c r="B97" s="87"/>
      <c r="C97" s="87"/>
      <c r="D97" s="186">
        <v>12939</v>
      </c>
      <c r="E97" s="120"/>
      <c r="F97" s="186">
        <v>-2287</v>
      </c>
      <c r="G97" s="122"/>
      <c r="H97" s="121">
        <v>0</v>
      </c>
      <c r="J97" s="121">
        <v>0</v>
      </c>
    </row>
    <row r="98" spans="1:10" ht="20.25" customHeight="1" thickBot="1" x14ac:dyDescent="0.5">
      <c r="A98" s="9"/>
      <c r="B98" s="87"/>
      <c r="C98" s="87"/>
      <c r="D98" s="123">
        <f>SUM(D95:D97)</f>
        <v>643334</v>
      </c>
      <c r="E98" s="124"/>
      <c r="F98" s="123">
        <f>SUM(F95:F97)</f>
        <v>761475</v>
      </c>
      <c r="G98" s="124"/>
      <c r="H98" s="125">
        <f>SUM(H95:H97)</f>
        <v>416007</v>
      </c>
      <c r="I98" s="124"/>
      <c r="J98" s="125">
        <f>SUM(J95:J97)</f>
        <v>468161</v>
      </c>
    </row>
    <row r="99" spans="1:10" ht="10.5" customHeight="1" thickTop="1" x14ac:dyDescent="0.45">
      <c r="A99" s="9"/>
      <c r="B99" s="87"/>
      <c r="C99" s="87"/>
      <c r="D99" s="118"/>
      <c r="E99" s="119"/>
      <c r="F99" s="118"/>
      <c r="G99" s="119"/>
      <c r="H99" s="118"/>
      <c r="I99" s="119"/>
      <c r="J99" s="118"/>
    </row>
    <row r="100" spans="1:10" ht="21.6" customHeight="1" x14ac:dyDescent="0.45">
      <c r="A100" s="9" t="s">
        <v>143</v>
      </c>
      <c r="B100" s="87"/>
      <c r="C100" s="87"/>
      <c r="D100" s="118"/>
      <c r="E100" s="119"/>
      <c r="F100" s="118"/>
      <c r="G100" s="119"/>
      <c r="H100" s="118"/>
      <c r="I100" s="119"/>
      <c r="J100" s="118"/>
    </row>
    <row r="101" spans="1:10" ht="21.6" customHeight="1" x14ac:dyDescent="0.45">
      <c r="A101" s="23" t="s">
        <v>48</v>
      </c>
      <c r="B101" s="87"/>
      <c r="C101" s="87"/>
      <c r="D101" s="184">
        <v>648203</v>
      </c>
      <c r="E101" s="120"/>
      <c r="F101" s="184">
        <f>727327-28579</f>
        <v>698748</v>
      </c>
      <c r="G101" s="120"/>
      <c r="H101" s="121">
        <v>465948</v>
      </c>
      <c r="I101" s="120"/>
      <c r="J101" s="121">
        <f>J92</f>
        <v>505127</v>
      </c>
    </row>
    <row r="102" spans="1:10" s="75" customFormat="1" ht="21" customHeight="1" x14ac:dyDescent="0.45">
      <c r="A102" s="23" t="s">
        <v>202</v>
      </c>
      <c r="B102" s="196"/>
      <c r="C102" s="196"/>
      <c r="D102" s="184">
        <v>37700</v>
      </c>
      <c r="E102" s="29"/>
      <c r="F102" s="184">
        <f>F96</f>
        <v>97502</v>
      </c>
      <c r="G102" s="29"/>
      <c r="H102" s="150">
        <v>0</v>
      </c>
      <c r="I102" s="29"/>
      <c r="J102" s="150">
        <v>0</v>
      </c>
    </row>
    <row r="103" spans="1:10" ht="21.6" customHeight="1" x14ac:dyDescent="0.45">
      <c r="A103" s="23" t="s">
        <v>49</v>
      </c>
      <c r="B103" s="87"/>
      <c r="C103" s="87"/>
      <c r="D103" s="186">
        <v>11836</v>
      </c>
      <c r="E103" s="120"/>
      <c r="F103" s="186">
        <v>-2287</v>
      </c>
      <c r="G103" s="122"/>
      <c r="H103" s="121">
        <v>0</v>
      </c>
      <c r="J103" s="121">
        <v>0</v>
      </c>
    </row>
    <row r="104" spans="1:10" ht="21" customHeight="1" thickBot="1" x14ac:dyDescent="0.5">
      <c r="A104" s="9"/>
      <c r="B104" s="87"/>
      <c r="C104" s="87"/>
      <c r="D104" s="123">
        <f>SUM(D101:D103)</f>
        <v>697739</v>
      </c>
      <c r="E104" s="126"/>
      <c r="F104" s="123">
        <f>SUM(F101:F103)</f>
        <v>793963</v>
      </c>
      <c r="G104" s="126"/>
      <c r="H104" s="125">
        <f>SUM(H101:H103)</f>
        <v>465948</v>
      </c>
      <c r="I104" s="126"/>
      <c r="J104" s="125">
        <f>SUM(J101:J103)</f>
        <v>505127</v>
      </c>
    </row>
    <row r="105" spans="1:10" ht="11.1" customHeight="1" thickTop="1" x14ac:dyDescent="0.45">
      <c r="B105" s="87"/>
      <c r="C105" s="87"/>
      <c r="D105" s="118"/>
      <c r="E105" s="119"/>
      <c r="F105" s="118"/>
      <c r="G105" s="119"/>
      <c r="H105" s="118"/>
      <c r="I105" s="119"/>
      <c r="J105" s="118"/>
    </row>
    <row r="106" spans="1:10" ht="24.6" customHeight="1" thickBot="1" x14ac:dyDescent="0.5">
      <c r="A106" s="9" t="s">
        <v>188</v>
      </c>
      <c r="B106" s="87">
        <v>19</v>
      </c>
      <c r="C106" s="87"/>
      <c r="D106" s="127">
        <f>D95/600000</f>
        <v>0.99901666666666666</v>
      </c>
      <c r="E106" s="67"/>
      <c r="F106" s="127">
        <f>F95/600000</f>
        <v>1.1104333333333334</v>
      </c>
      <c r="G106" s="67"/>
      <c r="H106" s="127">
        <f>H81/600000</f>
        <v>0.69334499999999999</v>
      </c>
      <c r="I106" s="67"/>
      <c r="J106" s="127">
        <f>J81/600000</f>
        <v>0.78026833333333334</v>
      </c>
    </row>
    <row r="107" spans="1:10" ht="23.25" customHeight="1" thickTop="1" x14ac:dyDescent="0.45">
      <c r="H107" s="128"/>
    </row>
  </sheetData>
  <mergeCells count="12">
    <mergeCell ref="H4:J4"/>
    <mergeCell ref="D9:J9"/>
    <mergeCell ref="D5:F5"/>
    <mergeCell ref="H5:J5"/>
    <mergeCell ref="D6:F6"/>
    <mergeCell ref="H6:J6"/>
    <mergeCell ref="D61:J61"/>
    <mergeCell ref="H56:J56"/>
    <mergeCell ref="D57:F57"/>
    <mergeCell ref="H57:J57"/>
    <mergeCell ref="D58:F58"/>
    <mergeCell ref="H58:J58"/>
  </mergeCells>
  <phoneticPr fontId="15" type="noConversion"/>
  <pageMargins left="0.7" right="0.6" top="0.48" bottom="0.5" header="0.5" footer="0.4"/>
  <pageSetup paperSize="9" scale="69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view="pageBreakPreview" topLeftCell="A16" zoomScale="85" zoomScaleNormal="85" zoomScaleSheetLayoutView="85" workbookViewId="0">
      <selection activeCell="L23" sqref="L23"/>
    </sheetView>
  </sheetViews>
  <sheetFormatPr defaultColWidth="9.140625" defaultRowHeight="23.25" customHeight="1" x14ac:dyDescent="0.45"/>
  <cols>
    <col min="1" max="1" width="64" style="4" customWidth="1"/>
    <col min="2" max="2" width="8.42578125" style="4" bestFit="1" customWidth="1"/>
    <col min="3" max="3" width="9.85546875" style="6" customWidth="1"/>
    <col min="4" max="4" width="0.85546875" style="137" hidden="1" customWidth="1"/>
    <col min="5" max="5" width="15.42578125" style="137" hidden="1" customWidth="1"/>
    <col min="6" max="6" width="1" style="12" customWidth="1"/>
    <col min="7" max="7" width="12.85546875" style="6" bestFit="1" customWidth="1"/>
    <col min="8" max="8" width="1" style="12" customWidth="1"/>
    <col min="9" max="9" width="17.5703125" style="6" customWidth="1"/>
    <col min="10" max="10" width="1" style="12" customWidth="1"/>
    <col min="11" max="11" width="10.42578125" style="6" bestFit="1" customWidth="1"/>
    <col min="12" max="12" width="1" style="12" customWidth="1"/>
    <col min="13" max="13" width="11.85546875" style="6" customWidth="1"/>
    <col min="14" max="14" width="1" style="12" customWidth="1"/>
    <col min="15" max="15" width="19.140625" style="6" customWidth="1"/>
    <col min="16" max="16" width="0.85546875" style="137" hidden="1" customWidth="1"/>
    <col min="17" max="17" width="19.140625" style="75" hidden="1" customWidth="1"/>
    <col min="18" max="18" width="1" style="12" customWidth="1"/>
    <col min="19" max="19" width="9.85546875" style="6" customWidth="1"/>
    <col min="20" max="20" width="1" style="12" customWidth="1"/>
    <col min="21" max="21" width="10.7109375" style="6" bestFit="1" customWidth="1"/>
    <col min="22" max="22" width="1" style="12" customWidth="1"/>
    <col min="23" max="23" width="13.42578125" style="6" customWidth="1"/>
    <col min="24" max="24" width="1" style="12" customWidth="1"/>
    <col min="25" max="25" width="10" style="6" customWidth="1"/>
    <col min="26" max="26" width="1" style="12" customWidth="1"/>
    <col min="27" max="27" width="10.7109375" style="6" bestFit="1" customWidth="1"/>
    <col min="28" max="28" width="9.42578125" style="6" bestFit="1" customWidth="1"/>
    <col min="29" max="29" width="10.85546875" style="6" bestFit="1" customWidth="1"/>
    <col min="30" max="16384" width="9.140625" style="6"/>
  </cols>
  <sheetData>
    <row r="1" spans="1:27" s="24" customFormat="1" ht="21.75" x14ac:dyDescent="0.45">
      <c r="A1" s="9" t="s">
        <v>258</v>
      </c>
      <c r="B1" s="9"/>
      <c r="D1"/>
      <c r="E1"/>
      <c r="F1" s="54"/>
      <c r="H1" s="54"/>
      <c r="J1" s="54"/>
      <c r="L1" s="54"/>
      <c r="N1" s="54"/>
      <c r="P1"/>
      <c r="Q1" s="146"/>
      <c r="R1" s="54"/>
      <c r="T1" s="54"/>
      <c r="V1" s="54"/>
      <c r="X1" s="54"/>
      <c r="Z1" s="54"/>
    </row>
    <row r="2" spans="1:27" s="96" customFormat="1" ht="21.6" customHeight="1" x14ac:dyDescent="0.45">
      <c r="A2" s="9" t="s">
        <v>260</v>
      </c>
    </row>
    <row r="3" spans="1:27" s="24" customFormat="1" ht="21.75" x14ac:dyDescent="0.45">
      <c r="A3" s="9" t="s">
        <v>64</v>
      </c>
      <c r="B3" s="9"/>
      <c r="D3"/>
      <c r="E3"/>
      <c r="F3" s="54"/>
      <c r="H3" s="54"/>
      <c r="J3" s="54"/>
      <c r="L3" s="54"/>
      <c r="N3" s="54"/>
      <c r="P3"/>
      <c r="Q3" s="146"/>
      <c r="R3" s="54"/>
      <c r="T3" s="54"/>
      <c r="V3" s="54"/>
      <c r="X3" s="54"/>
      <c r="Z3" s="54"/>
    </row>
    <row r="4" spans="1:27" ht="12" customHeight="1" x14ac:dyDescent="0.45">
      <c r="A4" s="327"/>
      <c r="B4" s="327"/>
      <c r="C4" s="327"/>
      <c r="D4" s="327"/>
      <c r="E4" s="327"/>
      <c r="F4" s="327"/>
      <c r="G4" s="327"/>
      <c r="I4" s="12"/>
    </row>
    <row r="5" spans="1:27" ht="18.95" customHeight="1" x14ac:dyDescent="0.45">
      <c r="C5" s="326" t="s">
        <v>203</v>
      </c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</row>
    <row r="6" spans="1:27" ht="18.95" customHeight="1" x14ac:dyDescent="0.45">
      <c r="F6" s="79"/>
      <c r="G6" s="13"/>
      <c r="H6" s="13"/>
      <c r="J6" s="13"/>
      <c r="K6" s="324" t="s">
        <v>114</v>
      </c>
      <c r="L6" s="324"/>
      <c r="M6" s="324"/>
      <c r="O6" s="324" t="s">
        <v>40</v>
      </c>
      <c r="P6" s="324"/>
      <c r="Q6" s="324"/>
      <c r="R6" s="324"/>
      <c r="S6" s="324"/>
      <c r="T6" s="14"/>
      <c r="U6" s="14"/>
      <c r="V6" s="14"/>
      <c r="W6" s="14"/>
      <c r="X6" s="79"/>
      <c r="Y6" s="77"/>
      <c r="AA6" s="77"/>
    </row>
    <row r="7" spans="1:27" ht="18.95" customHeight="1" x14ac:dyDescent="0.45">
      <c r="F7" s="79"/>
      <c r="G7" s="13"/>
      <c r="H7" s="13"/>
      <c r="J7" s="13"/>
      <c r="K7" s="13"/>
      <c r="L7" s="13"/>
      <c r="M7" s="13"/>
      <c r="O7" s="13" t="s">
        <v>261</v>
      </c>
      <c r="P7" s="138"/>
      <c r="Q7" s="78"/>
      <c r="R7" s="13"/>
      <c r="S7" s="13"/>
      <c r="T7" s="14"/>
      <c r="U7" s="14"/>
      <c r="V7" s="14"/>
      <c r="W7" s="14"/>
      <c r="X7" s="79"/>
      <c r="Y7" s="77"/>
      <c r="AA7" s="77"/>
    </row>
    <row r="8" spans="1:27" ht="18.95" customHeight="1" x14ac:dyDescent="0.45">
      <c r="F8" s="79"/>
      <c r="G8" s="13"/>
      <c r="H8" s="13"/>
      <c r="J8" s="13"/>
      <c r="K8" s="13"/>
      <c r="L8" s="13"/>
      <c r="M8" s="13"/>
      <c r="O8" s="13" t="s">
        <v>99</v>
      </c>
      <c r="P8" s="138"/>
      <c r="Q8" s="78"/>
      <c r="R8" s="13"/>
      <c r="S8" s="13"/>
      <c r="T8" s="14"/>
      <c r="U8" s="14"/>
      <c r="V8" s="14"/>
      <c r="W8" s="14"/>
      <c r="X8" s="79"/>
      <c r="Y8" s="77"/>
      <c r="AA8" s="77"/>
    </row>
    <row r="9" spans="1:27" ht="18.95" customHeight="1" x14ac:dyDescent="0.45">
      <c r="F9" s="79"/>
      <c r="G9" s="13"/>
      <c r="H9" s="13"/>
      <c r="J9" s="13"/>
      <c r="K9" s="13"/>
      <c r="L9" s="13"/>
      <c r="M9" s="13"/>
      <c r="O9" s="78" t="s">
        <v>92</v>
      </c>
      <c r="P9" s="138"/>
      <c r="Q9" s="78"/>
      <c r="R9" s="13"/>
      <c r="S9" s="13"/>
      <c r="T9" s="14"/>
      <c r="U9" s="14"/>
      <c r="V9" s="14"/>
      <c r="W9" s="13" t="s">
        <v>21</v>
      </c>
      <c r="X9" s="79"/>
      <c r="Y9" s="77"/>
      <c r="AA9" s="77"/>
    </row>
    <row r="10" spans="1:27" ht="18.95" customHeight="1" x14ac:dyDescent="0.45">
      <c r="F10" s="79"/>
      <c r="G10" s="13"/>
      <c r="H10" s="13"/>
      <c r="J10" s="13"/>
      <c r="K10" s="13"/>
      <c r="L10" s="13"/>
      <c r="M10" s="13"/>
      <c r="O10" s="13" t="s">
        <v>93</v>
      </c>
      <c r="P10" s="138"/>
      <c r="Q10" s="78"/>
      <c r="R10" s="13"/>
      <c r="S10" s="13" t="s">
        <v>81</v>
      </c>
      <c r="T10" s="14"/>
      <c r="U10" s="13" t="s">
        <v>39</v>
      </c>
      <c r="V10" s="14"/>
      <c r="W10" s="78" t="s">
        <v>204</v>
      </c>
      <c r="X10" s="79"/>
      <c r="Y10" s="78"/>
      <c r="AA10" s="77"/>
    </row>
    <row r="11" spans="1:27" ht="18.95" customHeight="1" x14ac:dyDescent="0.45">
      <c r="E11" s="135" t="s">
        <v>41</v>
      </c>
      <c r="F11" s="79"/>
      <c r="G11" s="13"/>
      <c r="H11" s="13"/>
      <c r="I11" s="78"/>
      <c r="J11" s="13"/>
      <c r="K11" s="78" t="s">
        <v>74</v>
      </c>
      <c r="L11" s="13"/>
      <c r="M11" s="78"/>
      <c r="O11" s="78" t="s">
        <v>94</v>
      </c>
      <c r="P11" s="138"/>
      <c r="Q11" s="78"/>
      <c r="R11" s="13"/>
      <c r="S11" s="13" t="s">
        <v>82</v>
      </c>
      <c r="U11" s="78" t="s">
        <v>21</v>
      </c>
      <c r="W11" s="78" t="s">
        <v>205</v>
      </c>
      <c r="X11" s="13"/>
      <c r="Y11" s="78" t="s">
        <v>38</v>
      </c>
      <c r="Z11" s="13"/>
    </row>
    <row r="12" spans="1:27" ht="18.95" customHeight="1" x14ac:dyDescent="0.45">
      <c r="C12" s="78" t="s">
        <v>17</v>
      </c>
      <c r="D12" s="138"/>
      <c r="E12" s="139" t="s">
        <v>192</v>
      </c>
      <c r="G12" s="78" t="s">
        <v>73</v>
      </c>
      <c r="H12" s="13"/>
      <c r="I12" s="78" t="s">
        <v>138</v>
      </c>
      <c r="J12" s="13"/>
      <c r="K12" s="78" t="s">
        <v>75</v>
      </c>
      <c r="M12" s="78"/>
      <c r="N12" s="13"/>
      <c r="O12" s="78" t="s">
        <v>95</v>
      </c>
      <c r="P12" s="138"/>
      <c r="Q12" s="139" t="s">
        <v>195</v>
      </c>
      <c r="R12" s="13"/>
      <c r="S12" s="78" t="s">
        <v>80</v>
      </c>
      <c r="U12" s="78" t="s">
        <v>22</v>
      </c>
      <c r="W12" s="78" t="s">
        <v>206</v>
      </c>
      <c r="X12" s="13"/>
      <c r="Y12" s="78" t="s">
        <v>78</v>
      </c>
      <c r="Z12" s="13"/>
      <c r="AA12" s="78" t="s">
        <v>39</v>
      </c>
    </row>
    <row r="13" spans="1:27" ht="18.95" customHeight="1" x14ac:dyDescent="0.45">
      <c r="C13" s="78" t="s">
        <v>33</v>
      </c>
      <c r="D13" s="138"/>
      <c r="E13" s="139" t="s">
        <v>193</v>
      </c>
      <c r="G13" s="78" t="s">
        <v>59</v>
      </c>
      <c r="H13" s="13"/>
      <c r="I13" s="78" t="s">
        <v>139</v>
      </c>
      <c r="J13" s="13"/>
      <c r="K13" s="78" t="s">
        <v>76</v>
      </c>
      <c r="L13" s="13"/>
      <c r="M13" s="78" t="s">
        <v>26</v>
      </c>
      <c r="N13" s="13"/>
      <c r="O13" s="78" t="s">
        <v>96</v>
      </c>
      <c r="P13" s="138"/>
      <c r="Q13" s="139" t="s">
        <v>139</v>
      </c>
      <c r="R13" s="13"/>
      <c r="S13" s="78" t="s">
        <v>21</v>
      </c>
      <c r="U13" s="78" t="s">
        <v>98</v>
      </c>
      <c r="W13" s="78" t="s">
        <v>207</v>
      </c>
      <c r="X13" s="13"/>
      <c r="Y13" s="78" t="s">
        <v>79</v>
      </c>
      <c r="Z13" s="13"/>
      <c r="AA13" s="78" t="s">
        <v>21</v>
      </c>
    </row>
    <row r="14" spans="1:27" ht="21" x14ac:dyDescent="0.45">
      <c r="B14" s="215" t="s">
        <v>1</v>
      </c>
      <c r="C14" s="78" t="s">
        <v>32</v>
      </c>
      <c r="D14" s="138"/>
      <c r="E14" s="139" t="s">
        <v>194</v>
      </c>
      <c r="G14" s="26" t="s">
        <v>136</v>
      </c>
      <c r="H14" s="13"/>
      <c r="I14" s="26" t="s">
        <v>140</v>
      </c>
      <c r="J14" s="13"/>
      <c r="K14" s="78" t="s">
        <v>77</v>
      </c>
      <c r="L14" s="13"/>
      <c r="M14" s="78" t="s">
        <v>34</v>
      </c>
      <c r="N14" s="13"/>
      <c r="O14" s="78" t="s">
        <v>97</v>
      </c>
      <c r="P14" s="138"/>
      <c r="Q14" s="139" t="s">
        <v>140</v>
      </c>
      <c r="R14" s="13"/>
      <c r="S14" s="78" t="s">
        <v>22</v>
      </c>
      <c r="U14" s="78" t="s">
        <v>88</v>
      </c>
      <c r="W14" s="78" t="s">
        <v>208</v>
      </c>
      <c r="X14" s="13"/>
      <c r="Y14" s="78" t="s">
        <v>37</v>
      </c>
      <c r="Z14" s="13"/>
      <c r="AA14" s="78" t="s">
        <v>22</v>
      </c>
    </row>
    <row r="15" spans="1:27" ht="21" x14ac:dyDescent="0.45">
      <c r="A15" s="6"/>
      <c r="B15" s="6"/>
      <c r="C15" s="325" t="s">
        <v>57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</row>
    <row r="16" spans="1:27" ht="21" x14ac:dyDescent="0.45">
      <c r="A16" s="90" t="s">
        <v>253</v>
      </c>
      <c r="B16" s="214"/>
      <c r="C16" s="89"/>
      <c r="D16" s="140"/>
      <c r="E16" s="140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140"/>
      <c r="Q16" s="129"/>
      <c r="R16" s="89"/>
      <c r="S16" s="89"/>
      <c r="T16" s="89"/>
      <c r="U16" s="89"/>
      <c r="V16" s="149"/>
      <c r="W16" s="149"/>
      <c r="X16" s="89"/>
      <c r="Y16" s="89"/>
      <c r="Z16" s="89"/>
      <c r="AA16" s="89"/>
    </row>
    <row r="17" spans="1:27" s="18" customFormat="1" ht="18.95" customHeight="1" x14ac:dyDescent="0.45">
      <c r="A17" s="288" t="s">
        <v>236</v>
      </c>
      <c r="B17" s="214"/>
      <c r="C17" s="19">
        <v>300000</v>
      </c>
      <c r="D17" s="15"/>
      <c r="E17" s="15"/>
      <c r="F17" s="19"/>
      <c r="G17" s="19">
        <v>1606754</v>
      </c>
      <c r="H17" s="19"/>
      <c r="I17" s="19">
        <v>67932</v>
      </c>
      <c r="J17" s="19"/>
      <c r="K17" s="19">
        <v>30000</v>
      </c>
      <c r="L17" s="19"/>
      <c r="M17" s="19">
        <v>423222</v>
      </c>
      <c r="N17" s="19"/>
      <c r="O17" s="19">
        <v>-28260</v>
      </c>
      <c r="P17" s="15"/>
      <c r="Q17" s="15"/>
      <c r="R17" s="17"/>
      <c r="S17" s="19">
        <f>SUM(O17)</f>
        <v>-28260</v>
      </c>
      <c r="T17" s="52"/>
      <c r="U17" s="19">
        <f>SUM(C17:M17,S17)</f>
        <v>2399648</v>
      </c>
      <c r="V17" s="52"/>
      <c r="W17" s="19">
        <v>101496</v>
      </c>
      <c r="X17" s="19"/>
      <c r="Y17" s="19">
        <v>1</v>
      </c>
      <c r="Z17" s="19"/>
      <c r="AA17" s="19">
        <f>SUM(U17:Y17)</f>
        <v>2501145</v>
      </c>
    </row>
    <row r="18" spans="1:27" s="18" customFormat="1" ht="12" customHeight="1" x14ac:dyDescent="0.45">
      <c r="A18" s="197"/>
      <c r="B18" s="21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</row>
    <row r="19" spans="1:27" ht="18.95" customHeight="1" x14ac:dyDescent="0.45">
      <c r="A19" s="197" t="s">
        <v>53</v>
      </c>
      <c r="B19" s="214"/>
      <c r="C19" s="38"/>
      <c r="D19" s="38"/>
      <c r="E19" s="38"/>
      <c r="F19" s="49"/>
      <c r="G19" s="38"/>
      <c r="H19" s="49"/>
      <c r="I19" s="38"/>
      <c r="J19" s="49"/>
      <c r="K19" s="38"/>
      <c r="L19" s="49"/>
      <c r="M19" s="38"/>
      <c r="N19" s="49"/>
      <c r="O19" s="38"/>
      <c r="P19" s="38"/>
      <c r="Q19" s="38"/>
      <c r="R19" s="49"/>
      <c r="S19" s="38"/>
      <c r="T19" s="49"/>
      <c r="U19" s="38"/>
      <c r="V19" s="49"/>
      <c r="W19" s="38"/>
      <c r="X19" s="49"/>
      <c r="Y19" s="38"/>
      <c r="Z19" s="49"/>
      <c r="AA19" s="38"/>
    </row>
    <row r="20" spans="1:27" ht="18.95" customHeight="1" x14ac:dyDescent="0.45">
      <c r="A20" s="28" t="s">
        <v>55</v>
      </c>
      <c r="B20" s="28"/>
      <c r="C20" s="38"/>
      <c r="D20" s="38"/>
      <c r="E20" s="38"/>
      <c r="F20" s="44"/>
      <c r="G20" s="38"/>
      <c r="H20" s="44"/>
      <c r="I20" s="38"/>
      <c r="J20" s="44"/>
      <c r="K20" s="38"/>
      <c r="L20" s="44"/>
      <c r="M20" s="56"/>
      <c r="N20" s="44"/>
      <c r="O20" s="38"/>
      <c r="P20" s="38"/>
      <c r="Q20" s="38"/>
      <c r="R20" s="44"/>
      <c r="S20" s="56"/>
      <c r="T20" s="44"/>
      <c r="U20" s="56"/>
      <c r="V20" s="44"/>
      <c r="W20" s="56"/>
      <c r="X20" s="44"/>
      <c r="Y20" s="56"/>
      <c r="Z20" s="44"/>
      <c r="AA20" s="56"/>
    </row>
    <row r="21" spans="1:27" ht="18.95" customHeight="1" x14ac:dyDescent="0.45">
      <c r="A21" s="4" t="s">
        <v>45</v>
      </c>
      <c r="B21" s="220">
        <v>18</v>
      </c>
      <c r="C21" s="20">
        <v>0</v>
      </c>
      <c r="D21" s="20"/>
      <c r="E21" s="20"/>
      <c r="F21" s="19"/>
      <c r="G21" s="20">
        <v>0</v>
      </c>
      <c r="H21" s="19"/>
      <c r="I21" s="20">
        <v>0</v>
      </c>
      <c r="J21" s="19"/>
      <c r="K21" s="20">
        <v>0</v>
      </c>
      <c r="L21" s="19"/>
      <c r="M21" s="38">
        <f>-779994+1</f>
        <v>-779993</v>
      </c>
      <c r="N21" s="19"/>
      <c r="O21" s="20">
        <v>0</v>
      </c>
      <c r="P21" s="20"/>
      <c r="Q21" s="20"/>
      <c r="R21" s="62"/>
      <c r="S21" s="20">
        <f>SUM(O21)</f>
        <v>0</v>
      </c>
      <c r="T21" s="19"/>
      <c r="U21" s="38">
        <f>SUM(C21:M21,S21)</f>
        <v>-779993</v>
      </c>
      <c r="V21" s="19"/>
      <c r="W21" s="38">
        <v>0</v>
      </c>
      <c r="X21" s="19"/>
      <c r="Y21" s="20">
        <v>0</v>
      </c>
      <c r="Z21" s="19"/>
      <c r="AA21" s="38">
        <f>SUM(U21:Y21)</f>
        <v>-779993</v>
      </c>
    </row>
    <row r="22" spans="1:27" s="77" customFormat="1" ht="18.95" customHeight="1" x14ac:dyDescent="0.45">
      <c r="A22" s="28" t="s">
        <v>54</v>
      </c>
      <c r="B22" s="28"/>
      <c r="C22" s="42">
        <f>C21</f>
        <v>0</v>
      </c>
      <c r="D22" s="44"/>
      <c r="E22" s="42">
        <f>E21</f>
        <v>0</v>
      </c>
      <c r="F22" s="44"/>
      <c r="G22" s="42">
        <f>G21</f>
        <v>0</v>
      </c>
      <c r="H22" s="44"/>
      <c r="I22" s="42">
        <f>I21</f>
        <v>0</v>
      </c>
      <c r="J22" s="44"/>
      <c r="K22" s="42">
        <f>K21</f>
        <v>0</v>
      </c>
      <c r="L22" s="44"/>
      <c r="M22" s="42">
        <f>M21</f>
        <v>-779993</v>
      </c>
      <c r="N22" s="44"/>
      <c r="O22" s="42">
        <f>O21</f>
        <v>0</v>
      </c>
      <c r="P22" s="49"/>
      <c r="Q22" s="50">
        <f>Q21</f>
        <v>0</v>
      </c>
      <c r="R22" s="49"/>
      <c r="S22" s="42">
        <f>S21</f>
        <v>0</v>
      </c>
      <c r="T22" s="44"/>
      <c r="U22" s="42">
        <f>U21</f>
        <v>-779993</v>
      </c>
      <c r="V22" s="44"/>
      <c r="W22" s="42">
        <f>W21</f>
        <v>0</v>
      </c>
      <c r="X22" s="44"/>
      <c r="Y22" s="42">
        <f>Y21</f>
        <v>0</v>
      </c>
      <c r="Z22" s="19"/>
      <c r="AA22" s="42">
        <f>AA21</f>
        <v>-779993</v>
      </c>
    </row>
    <row r="23" spans="1:27" s="77" customFormat="1" ht="12" customHeight="1" x14ac:dyDescent="0.45">
      <c r="A23" s="197"/>
      <c r="B23" s="21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</row>
    <row r="24" spans="1:27" s="77" customFormat="1" ht="21" x14ac:dyDescent="0.45">
      <c r="A24" s="28" t="s">
        <v>215</v>
      </c>
      <c r="B24" s="2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</row>
    <row r="25" spans="1:27" ht="18.95" customHeight="1" x14ac:dyDescent="0.45">
      <c r="A25" s="4" t="s">
        <v>232</v>
      </c>
      <c r="B25" s="28"/>
      <c r="C25" s="20">
        <v>0</v>
      </c>
      <c r="D25" s="20"/>
      <c r="E25" s="20"/>
      <c r="F25" s="19"/>
      <c r="G25" s="20">
        <v>0</v>
      </c>
      <c r="H25" s="19"/>
      <c r="I25" s="20">
        <v>0</v>
      </c>
      <c r="J25" s="19"/>
      <c r="K25" s="20">
        <v>0</v>
      </c>
      <c r="L25" s="19"/>
      <c r="M25" s="38">
        <v>0</v>
      </c>
      <c r="N25" s="19"/>
      <c r="O25" s="20">
        <v>0</v>
      </c>
      <c r="P25" s="20"/>
      <c r="Q25" s="20"/>
      <c r="R25" s="62"/>
      <c r="S25" s="20">
        <f>SUM(O25)</f>
        <v>0</v>
      </c>
      <c r="T25" s="19"/>
      <c r="U25" s="38">
        <f>SUM(C25:M25,S25)</f>
        <v>0</v>
      </c>
      <c r="V25" s="19"/>
      <c r="W25" s="38">
        <v>300076</v>
      </c>
      <c r="X25" s="19"/>
      <c r="Y25" s="20">
        <v>0</v>
      </c>
      <c r="Z25" s="19"/>
      <c r="AA25" s="38">
        <f>SUM(U25:Y25)</f>
        <v>300076</v>
      </c>
    </row>
    <row r="26" spans="1:27" s="77" customFormat="1" ht="21" customHeight="1" x14ac:dyDescent="0.45">
      <c r="A26" s="4" t="s">
        <v>231</v>
      </c>
      <c r="B26" s="4"/>
      <c r="C26" s="49">
        <v>0</v>
      </c>
      <c r="D26" s="38"/>
      <c r="E26" s="49"/>
      <c r="F26" s="49"/>
      <c r="G26" s="49">
        <v>0</v>
      </c>
      <c r="H26" s="49"/>
      <c r="I26" s="49">
        <v>0</v>
      </c>
      <c r="J26" s="49"/>
      <c r="K26" s="49">
        <v>0</v>
      </c>
      <c r="L26" s="49"/>
      <c r="M26" s="49">
        <v>0</v>
      </c>
      <c r="N26" s="49"/>
      <c r="O26" s="49">
        <v>0</v>
      </c>
      <c r="P26" s="38"/>
      <c r="Q26" s="49"/>
      <c r="R26" s="49"/>
      <c r="S26" s="49">
        <v>0</v>
      </c>
      <c r="T26" s="49"/>
      <c r="U26" s="49">
        <v>0</v>
      </c>
      <c r="V26" s="44"/>
      <c r="W26" s="49">
        <f>-3220-37950</f>
        <v>-41170</v>
      </c>
      <c r="X26" s="44"/>
      <c r="Y26" s="49">
        <v>0</v>
      </c>
      <c r="Z26" s="44"/>
      <c r="AA26" s="38">
        <f>SUM(U26:Y26)</f>
        <v>-41170</v>
      </c>
    </row>
    <row r="27" spans="1:27" s="77" customFormat="1" ht="21" customHeight="1" x14ac:dyDescent="0.45">
      <c r="A27" s="4" t="s">
        <v>216</v>
      </c>
      <c r="B27" s="4"/>
      <c r="C27" s="49">
        <v>0</v>
      </c>
      <c r="D27" s="38"/>
      <c r="E27" s="49">
        <v>0</v>
      </c>
      <c r="F27" s="49"/>
      <c r="G27" s="49">
        <v>0</v>
      </c>
      <c r="H27" s="49"/>
      <c r="I27" s="49">
        <v>0</v>
      </c>
      <c r="J27" s="49"/>
      <c r="K27" s="49">
        <v>0</v>
      </c>
      <c r="L27" s="49"/>
      <c r="M27" s="49">
        <v>0</v>
      </c>
      <c r="N27" s="49"/>
      <c r="O27" s="49">
        <v>0</v>
      </c>
      <c r="P27" s="38"/>
      <c r="Q27" s="49">
        <v>0</v>
      </c>
      <c r="R27" s="49"/>
      <c r="S27" s="49">
        <v>0</v>
      </c>
      <c r="T27" s="49"/>
      <c r="U27" s="49">
        <v>0</v>
      </c>
      <c r="V27" s="44"/>
      <c r="W27" s="49">
        <v>0</v>
      </c>
      <c r="X27" s="44"/>
      <c r="Y27" s="49">
        <v>4000</v>
      </c>
      <c r="Z27" s="44"/>
      <c r="AA27" s="49">
        <f>SUM(U27:Y27)</f>
        <v>4000</v>
      </c>
    </row>
    <row r="28" spans="1:27" s="77" customFormat="1" ht="21" x14ac:dyDescent="0.45">
      <c r="A28" s="28" t="s">
        <v>217</v>
      </c>
      <c r="B28" s="28"/>
      <c r="C28" s="42">
        <f>SUM(C25:C27)</f>
        <v>0</v>
      </c>
      <c r="D28" s="44"/>
      <c r="E28" s="42">
        <f>E27</f>
        <v>0</v>
      </c>
      <c r="F28" s="44"/>
      <c r="G28" s="42">
        <f>SUM(G25:G27)</f>
        <v>0</v>
      </c>
      <c r="H28" s="44"/>
      <c r="I28" s="42">
        <f>SUM(I25:I27)</f>
        <v>0</v>
      </c>
      <c r="J28" s="44"/>
      <c r="K28" s="42">
        <f>SUM(K25:K27)</f>
        <v>0</v>
      </c>
      <c r="L28" s="44"/>
      <c r="M28" s="42">
        <f>SUM(M25:M27)</f>
        <v>0</v>
      </c>
      <c r="N28" s="44"/>
      <c r="O28" s="42">
        <f>SUM(O25:O27)</f>
        <v>0</v>
      </c>
      <c r="P28" s="44"/>
      <c r="Q28" s="73">
        <f>Q27</f>
        <v>0</v>
      </c>
      <c r="R28" s="44"/>
      <c r="S28" s="42">
        <f>SUM(S25:S27)</f>
        <v>0</v>
      </c>
      <c r="T28" s="44"/>
      <c r="U28" s="42">
        <f>SUM(U25:U27)</f>
        <v>0</v>
      </c>
      <c r="V28" s="44"/>
      <c r="W28" s="42">
        <f>SUM(W25:W27)</f>
        <v>258906</v>
      </c>
      <c r="X28" s="44"/>
      <c r="Y28" s="42">
        <f>SUM(Y25:Y27)</f>
        <v>4000</v>
      </c>
      <c r="Z28" s="44"/>
      <c r="AA28" s="42">
        <f>SUM(AA25:AA27)</f>
        <v>262906</v>
      </c>
    </row>
    <row r="29" spans="1:27" s="77" customFormat="1" ht="12" customHeight="1" x14ac:dyDescent="0.45">
      <c r="A29" s="197"/>
      <c r="B29" s="21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</row>
    <row r="30" spans="1:27" ht="18.95" customHeight="1" x14ac:dyDescent="0.45">
      <c r="A30" s="27" t="s">
        <v>56</v>
      </c>
      <c r="B30" s="27"/>
      <c r="C30" s="41">
        <f>C22+C28</f>
        <v>0</v>
      </c>
      <c r="D30" s="38"/>
      <c r="E30" s="41" t="e">
        <f>E22+#REF!</f>
        <v>#REF!</v>
      </c>
      <c r="F30" s="44"/>
      <c r="G30" s="41">
        <f>G22+G28</f>
        <v>0</v>
      </c>
      <c r="H30" s="44"/>
      <c r="I30" s="41">
        <f>I22+I28</f>
        <v>0</v>
      </c>
      <c r="J30" s="44"/>
      <c r="K30" s="41">
        <f>K22+K28</f>
        <v>0</v>
      </c>
      <c r="L30" s="44"/>
      <c r="M30" s="41">
        <f>M22+M28</f>
        <v>-779993</v>
      </c>
      <c r="N30" s="44"/>
      <c r="O30" s="41">
        <f>O22+O28</f>
        <v>0</v>
      </c>
      <c r="P30" s="49"/>
      <c r="Q30" s="41" t="e">
        <f>Q22+Q28+#REF!</f>
        <v>#REF!</v>
      </c>
      <c r="R30" s="44"/>
      <c r="S30" s="41">
        <f>S22+S28</f>
        <v>0</v>
      </c>
      <c r="T30" s="44"/>
      <c r="U30" s="41">
        <f>U22+U28</f>
        <v>-779993</v>
      </c>
      <c r="V30" s="44"/>
      <c r="W30" s="41">
        <f>W22+W28</f>
        <v>258906</v>
      </c>
      <c r="X30" s="44"/>
      <c r="Y30" s="41">
        <f>Y22+Y28</f>
        <v>4000</v>
      </c>
      <c r="Z30" s="44"/>
      <c r="AA30" s="41">
        <f>AA22+AA28</f>
        <v>-517087</v>
      </c>
    </row>
    <row r="31" spans="1:27" ht="12" customHeight="1" x14ac:dyDescent="0.45">
      <c r="A31" s="29"/>
      <c r="B31" s="29"/>
      <c r="C31" s="38"/>
      <c r="D31" s="49"/>
      <c r="E31" s="49"/>
      <c r="F31" s="49"/>
      <c r="G31" s="38"/>
      <c r="H31" s="49"/>
      <c r="I31" s="38"/>
      <c r="J31" s="49"/>
      <c r="K31" s="38"/>
      <c r="L31" s="49"/>
      <c r="M31" s="38"/>
      <c r="N31" s="49"/>
      <c r="O31" s="38"/>
      <c r="P31" s="44"/>
      <c r="Q31" s="44"/>
      <c r="R31" s="49"/>
      <c r="S31" s="38"/>
      <c r="T31" s="49"/>
      <c r="U31" s="38"/>
      <c r="V31" s="49"/>
      <c r="W31" s="38"/>
      <c r="X31" s="49"/>
      <c r="Y31" s="38"/>
      <c r="Z31" s="49"/>
      <c r="AA31" s="38"/>
    </row>
    <row r="32" spans="1:27" ht="12" customHeight="1" x14ac:dyDescent="0.45">
      <c r="A32" s="29"/>
      <c r="B32" s="29"/>
      <c r="C32" s="38"/>
      <c r="D32" s="15"/>
      <c r="E32" s="15"/>
      <c r="F32" s="49"/>
      <c r="G32" s="38"/>
      <c r="H32" s="49"/>
      <c r="I32" s="38"/>
      <c r="J32" s="49"/>
      <c r="K32" s="38"/>
      <c r="L32" s="49"/>
      <c r="M32" s="38"/>
      <c r="N32" s="49"/>
      <c r="O32" s="38"/>
      <c r="P32" s="15"/>
      <c r="Q32" s="15"/>
      <c r="R32" s="49"/>
      <c r="S32" s="38"/>
      <c r="T32" s="49"/>
      <c r="U32" s="38"/>
      <c r="V32" s="49"/>
      <c r="W32" s="38"/>
      <c r="X32" s="49"/>
      <c r="Y32" s="38"/>
      <c r="Z32" s="49"/>
      <c r="AA32" s="38"/>
    </row>
    <row r="33" spans="1:28" s="18" customFormat="1" ht="18.95" customHeight="1" x14ac:dyDescent="0.45">
      <c r="A33" s="197" t="s">
        <v>62</v>
      </c>
      <c r="B33" s="214"/>
      <c r="C33" s="44"/>
      <c r="D33" s="51"/>
      <c r="E33" s="51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51"/>
      <c r="Q33" s="51"/>
      <c r="R33" s="44"/>
      <c r="S33" s="44"/>
      <c r="T33" s="44"/>
      <c r="U33" s="44"/>
      <c r="V33" s="44"/>
      <c r="W33" s="44"/>
      <c r="X33" s="44"/>
      <c r="Y33" s="44"/>
      <c r="Z33" s="44"/>
      <c r="AA33" s="44"/>
    </row>
    <row r="34" spans="1:28" s="18" customFormat="1" ht="18.95" customHeight="1" x14ac:dyDescent="0.45">
      <c r="A34" s="4" t="s">
        <v>145</v>
      </c>
      <c r="B34" s="4"/>
      <c r="C34" s="38">
        <v>0</v>
      </c>
      <c r="D34" s="55"/>
      <c r="E34" s="38"/>
      <c r="F34" s="49"/>
      <c r="G34" s="38">
        <v>0</v>
      </c>
      <c r="H34" s="49"/>
      <c r="I34" s="38">
        <v>0</v>
      </c>
      <c r="J34" s="44"/>
      <c r="K34" s="38">
        <v>0</v>
      </c>
      <c r="L34" s="44"/>
      <c r="M34" s="38">
        <f>'PL_5-6 '!F95</f>
        <v>666260</v>
      </c>
      <c r="N34" s="44"/>
      <c r="O34" s="38">
        <v>0</v>
      </c>
      <c r="P34" s="146"/>
      <c r="Q34" s="38">
        <v>0</v>
      </c>
      <c r="R34" s="44"/>
      <c r="S34" s="38">
        <f>SUM(O34)</f>
        <v>0</v>
      </c>
      <c r="T34" s="44"/>
      <c r="U34" s="38">
        <f>SUM(C34:M34,S34)</f>
        <v>666260</v>
      </c>
      <c r="V34" s="44"/>
      <c r="W34" s="38">
        <f>'PL_5-6 '!F96</f>
        <v>97502</v>
      </c>
      <c r="X34" s="44"/>
      <c r="Y34" s="38">
        <f>'PL_5-6 '!F97</f>
        <v>-2287</v>
      </c>
      <c r="Z34" s="44"/>
      <c r="AA34" s="38">
        <f>SUM(U34:Y34)</f>
        <v>761475</v>
      </c>
      <c r="AB34" s="223">
        <f>AA34-'PL_5-6 '!F81</f>
        <v>0</v>
      </c>
    </row>
    <row r="35" spans="1:28" s="18" customFormat="1" ht="18.95" customHeight="1" x14ac:dyDescent="0.45">
      <c r="A35" s="4" t="s">
        <v>166</v>
      </c>
      <c r="B35" s="4"/>
      <c r="C35" s="38">
        <v>0</v>
      </c>
      <c r="D35" s="146"/>
      <c r="E35" s="146"/>
      <c r="F35" s="44"/>
      <c r="G35" s="38">
        <v>0</v>
      </c>
      <c r="H35" s="44"/>
      <c r="I35" s="38">
        <v>0</v>
      </c>
      <c r="J35" s="44"/>
      <c r="K35" s="38">
        <v>0</v>
      </c>
      <c r="L35" s="44"/>
      <c r="M35" s="39">
        <v>-4478</v>
      </c>
      <c r="N35" s="44"/>
      <c r="O35" s="39">
        <v>36966</v>
      </c>
      <c r="P35" s="146"/>
      <c r="Q35" s="39">
        <v>0</v>
      </c>
      <c r="R35" s="49"/>
      <c r="S35" s="39">
        <f>SUM(O35)</f>
        <v>36966</v>
      </c>
      <c r="T35" s="44"/>
      <c r="U35" s="38">
        <f>SUM(C35:M35,S35)</f>
        <v>32488</v>
      </c>
      <c r="V35" s="44"/>
      <c r="W35" s="38">
        <v>0</v>
      </c>
      <c r="X35" s="44"/>
      <c r="Y35" s="38">
        <v>0</v>
      </c>
      <c r="Z35" s="44"/>
      <c r="AA35" s="38">
        <f>SUM(U35:Y35)</f>
        <v>32488</v>
      </c>
      <c r="AB35" s="223">
        <f>AA35-'PL_5-6 '!F91</f>
        <v>0</v>
      </c>
    </row>
    <row r="36" spans="1:28" s="18" customFormat="1" ht="18.95" customHeight="1" x14ac:dyDescent="0.45">
      <c r="A36" s="197" t="s">
        <v>91</v>
      </c>
      <c r="B36" s="214"/>
      <c r="C36" s="50">
        <f>SUM(C34:C35)</f>
        <v>0</v>
      </c>
      <c r="D36" s="49"/>
      <c r="E36" s="50">
        <f>SUM(E34:E35)</f>
        <v>0</v>
      </c>
      <c r="F36" s="44"/>
      <c r="G36" s="50">
        <f>SUM(G34:G35)</f>
        <v>0</v>
      </c>
      <c r="H36" s="44"/>
      <c r="I36" s="50">
        <f>SUM(I34:I35)</f>
        <v>0</v>
      </c>
      <c r="J36" s="44"/>
      <c r="K36" s="50">
        <f>SUM(K34:K35)</f>
        <v>0</v>
      </c>
      <c r="L36" s="44"/>
      <c r="M36" s="41">
        <f>SUM(M34:M35)</f>
        <v>661782</v>
      </c>
      <c r="N36" s="44"/>
      <c r="O36" s="41">
        <f>SUM(O34:O35)</f>
        <v>36966</v>
      </c>
      <c r="P36" s="44"/>
      <c r="Q36" s="41">
        <f>SUM(Q34:Q35)</f>
        <v>0</v>
      </c>
      <c r="R36" s="44"/>
      <c r="S36" s="41">
        <f>SUM(S34:S35)</f>
        <v>36966</v>
      </c>
      <c r="T36" s="44"/>
      <c r="U36" s="42">
        <f>SUM(U34:U35)</f>
        <v>698748</v>
      </c>
      <c r="V36" s="44"/>
      <c r="W36" s="42">
        <f>SUM(W34:W35)</f>
        <v>97502</v>
      </c>
      <c r="X36" s="44"/>
      <c r="Y36" s="42">
        <f>SUM(Y34:Y35)</f>
        <v>-2287</v>
      </c>
      <c r="Z36" s="44"/>
      <c r="AA36" s="42">
        <f>SUM(AA34:AA35)</f>
        <v>793963</v>
      </c>
      <c r="AB36" s="223">
        <f>AA36-'PL_5-6 '!F92</f>
        <v>0</v>
      </c>
    </row>
    <row r="37" spans="1:28" ht="21.75" thickBot="1" x14ac:dyDescent="0.5">
      <c r="A37" s="288" t="s">
        <v>250</v>
      </c>
      <c r="B37" s="214"/>
      <c r="C37" s="45">
        <f>C36+C30+C17</f>
        <v>300000</v>
      </c>
      <c r="D37" s="75"/>
      <c r="E37" s="45" t="e">
        <f>E36+E30+E17</f>
        <v>#REF!</v>
      </c>
      <c r="F37" s="19"/>
      <c r="G37" s="45">
        <f>G36+G30+G17</f>
        <v>1606754</v>
      </c>
      <c r="H37" s="19"/>
      <c r="I37" s="45">
        <f>I36+I30+I17</f>
        <v>67932</v>
      </c>
      <c r="J37" s="19"/>
      <c r="K37" s="45">
        <f>K36+K30+K17</f>
        <v>30000</v>
      </c>
      <c r="L37" s="19"/>
      <c r="M37" s="45">
        <f>M17+M30+M36</f>
        <v>305011</v>
      </c>
      <c r="N37" s="19"/>
      <c r="O37" s="45">
        <f>O36+O30+O17</f>
        <v>8706</v>
      </c>
      <c r="P37" s="19"/>
      <c r="Q37" s="210" t="e">
        <f>Q36+Q30+Q17</f>
        <v>#REF!</v>
      </c>
      <c r="R37" s="19"/>
      <c r="S37" s="45">
        <f>S36+S30+S17</f>
        <v>8706</v>
      </c>
      <c r="T37" s="19"/>
      <c r="U37" s="45">
        <f>U36+U30+U17</f>
        <v>2318403</v>
      </c>
      <c r="V37" s="19"/>
      <c r="W37" s="45">
        <f>W36+W30+W17</f>
        <v>457904</v>
      </c>
      <c r="X37" s="19"/>
      <c r="Y37" s="45">
        <f>Y36+Y30+Y17</f>
        <v>1714</v>
      </c>
      <c r="Z37" s="19"/>
      <c r="AA37" s="45">
        <f>AA36+AA30+AA17</f>
        <v>2778021</v>
      </c>
      <c r="AB37" s="292"/>
    </row>
    <row r="38" spans="1:28" ht="21.6" customHeight="1" thickTop="1" x14ac:dyDescent="0.45">
      <c r="A38" s="80"/>
      <c r="B38" s="214"/>
      <c r="C38" s="51"/>
      <c r="F38" s="48"/>
      <c r="G38" s="51"/>
      <c r="H38" s="48"/>
      <c r="I38" s="51"/>
      <c r="J38" s="48"/>
      <c r="K38" s="51"/>
      <c r="L38" s="48"/>
      <c r="M38" s="51"/>
      <c r="N38" s="48"/>
      <c r="O38" s="51"/>
      <c r="P38" s="138"/>
      <c r="Q38" s="78"/>
      <c r="R38" s="48"/>
      <c r="S38" s="51"/>
      <c r="T38" s="48"/>
      <c r="U38" s="51"/>
      <c r="V38" s="48"/>
      <c r="W38" s="51"/>
      <c r="X38" s="48"/>
      <c r="Y38" s="51"/>
      <c r="Z38" s="48"/>
      <c r="AA38" s="51"/>
    </row>
    <row r="39" spans="1:28" s="24" customFormat="1" ht="21.95" customHeight="1" x14ac:dyDescent="0.45">
      <c r="A39" s="9" t="s">
        <v>258</v>
      </c>
      <c r="B39" s="9"/>
      <c r="C39" s="55"/>
      <c r="D39" s="137"/>
      <c r="E39" s="137"/>
      <c r="F39" s="47"/>
      <c r="G39" s="55"/>
      <c r="H39" s="54"/>
      <c r="I39" s="55"/>
      <c r="J39" s="54"/>
      <c r="L39" s="54"/>
      <c r="N39" s="54"/>
      <c r="P39" s="138"/>
      <c r="Q39" s="78"/>
      <c r="R39" s="54"/>
      <c r="T39" s="54"/>
      <c r="V39" s="54"/>
      <c r="X39" s="54"/>
      <c r="Z39" s="54"/>
    </row>
    <row r="40" spans="1:28" s="96" customFormat="1" ht="21.6" customHeight="1" x14ac:dyDescent="0.45">
      <c r="A40" s="9" t="s">
        <v>260</v>
      </c>
    </row>
    <row r="41" spans="1:28" s="24" customFormat="1" ht="21.95" customHeight="1" x14ac:dyDescent="0.45">
      <c r="A41" s="9" t="str">
        <f>A3</f>
        <v>งบแสดงการเปลี่ยนแปลงส่วนของผู้ถือหุ้น (ไม่ได้ตรวจสอบ)</v>
      </c>
      <c r="B41" s="9"/>
      <c r="D41" s="137"/>
      <c r="E41" s="137"/>
      <c r="F41" s="54"/>
      <c r="H41" s="54"/>
      <c r="J41" s="54"/>
      <c r="L41" s="54"/>
      <c r="N41" s="54"/>
      <c r="P41" s="138"/>
      <c r="Q41" s="78"/>
      <c r="R41" s="54"/>
      <c r="T41" s="54"/>
      <c r="V41" s="54"/>
      <c r="X41" s="54"/>
      <c r="Z41" s="54"/>
    </row>
    <row r="42" spans="1:28" ht="18.95" customHeight="1" x14ac:dyDescent="0.45">
      <c r="A42" s="21"/>
      <c r="B42" s="21"/>
      <c r="C42" s="326" t="s">
        <v>101</v>
      </c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</row>
    <row r="43" spans="1:28" ht="18.95" customHeight="1" x14ac:dyDescent="0.45">
      <c r="E43" s="6"/>
      <c r="F43" s="79"/>
      <c r="G43" s="13"/>
      <c r="H43" s="13"/>
      <c r="J43" s="13"/>
      <c r="K43" s="324" t="s">
        <v>114</v>
      </c>
      <c r="L43" s="324"/>
      <c r="M43" s="324"/>
      <c r="O43" s="324" t="s">
        <v>40</v>
      </c>
      <c r="P43" s="324"/>
      <c r="Q43" s="324"/>
      <c r="R43" s="324"/>
      <c r="S43" s="324"/>
      <c r="T43" s="14"/>
      <c r="U43" s="14"/>
      <c r="V43" s="14"/>
      <c r="W43" s="14"/>
      <c r="X43" s="79"/>
      <c r="Y43" s="77"/>
      <c r="AA43" s="77"/>
    </row>
    <row r="44" spans="1:28" ht="18.95" customHeight="1" x14ac:dyDescent="0.45">
      <c r="D44" s="138"/>
      <c r="E44" s="6"/>
      <c r="F44" s="79"/>
      <c r="G44" s="13"/>
      <c r="H44" s="13"/>
      <c r="J44" s="13"/>
      <c r="K44" s="13"/>
      <c r="L44" s="13"/>
      <c r="M44" s="13"/>
      <c r="O44" s="13" t="s">
        <v>246</v>
      </c>
      <c r="P44" s="138"/>
      <c r="Q44" s="78"/>
      <c r="R44" s="13"/>
      <c r="S44" s="13"/>
      <c r="T44" s="14"/>
      <c r="U44" s="14"/>
      <c r="V44" s="14"/>
      <c r="W44" s="14"/>
      <c r="X44" s="79"/>
      <c r="Y44" s="77"/>
      <c r="AA44" s="77"/>
    </row>
    <row r="45" spans="1:28" ht="18.95" customHeight="1" x14ac:dyDescent="0.45">
      <c r="D45" s="78"/>
      <c r="E45" s="6"/>
      <c r="F45" s="198"/>
      <c r="G45" s="13"/>
      <c r="H45" s="13"/>
      <c r="J45" s="13"/>
      <c r="K45" s="13"/>
      <c r="L45" s="13"/>
      <c r="M45" s="13"/>
      <c r="O45" s="13" t="s">
        <v>99</v>
      </c>
      <c r="P45" s="78"/>
      <c r="Q45" s="78"/>
      <c r="R45" s="13"/>
      <c r="S45" s="13"/>
      <c r="T45" s="14"/>
      <c r="U45" s="14"/>
      <c r="V45" s="14"/>
      <c r="W45" s="14"/>
      <c r="X45" s="198"/>
      <c r="Y45" s="77"/>
      <c r="AA45" s="77"/>
    </row>
    <row r="46" spans="1:28" ht="18.95" customHeight="1" x14ac:dyDescent="0.45">
      <c r="D46" s="78"/>
      <c r="E46" s="6"/>
      <c r="F46" s="198"/>
      <c r="G46" s="13"/>
      <c r="H46" s="13"/>
      <c r="J46" s="13"/>
      <c r="K46" s="13"/>
      <c r="L46" s="13"/>
      <c r="M46" s="13"/>
      <c r="O46" s="78" t="s">
        <v>92</v>
      </c>
      <c r="P46" s="78"/>
      <c r="Q46" s="78"/>
      <c r="R46" s="13"/>
      <c r="S46" s="13"/>
      <c r="T46" s="14"/>
      <c r="U46" s="14"/>
      <c r="V46" s="14"/>
      <c r="W46" s="13" t="s">
        <v>21</v>
      </c>
      <c r="X46" s="198"/>
      <c r="Y46" s="77"/>
      <c r="AA46" s="77"/>
    </row>
    <row r="47" spans="1:28" ht="18.95" customHeight="1" x14ac:dyDescent="0.45">
      <c r="D47" s="6"/>
      <c r="E47" s="6"/>
      <c r="F47" s="198"/>
      <c r="G47" s="13"/>
      <c r="H47" s="13"/>
      <c r="J47" s="13"/>
      <c r="K47" s="13"/>
      <c r="L47" s="13"/>
      <c r="M47" s="13"/>
      <c r="O47" s="13" t="s">
        <v>93</v>
      </c>
      <c r="P47" s="13"/>
      <c r="Q47" s="13"/>
      <c r="R47" s="13"/>
      <c r="S47" s="13" t="s">
        <v>81</v>
      </c>
      <c r="T47" s="14"/>
      <c r="U47" s="13" t="s">
        <v>39</v>
      </c>
      <c r="V47" s="14"/>
      <c r="W47" s="78" t="s">
        <v>204</v>
      </c>
      <c r="X47" s="198"/>
      <c r="Y47" s="78"/>
      <c r="AA47" s="77"/>
    </row>
    <row r="48" spans="1:28" ht="18.95" customHeight="1" x14ac:dyDescent="0.45">
      <c r="D48" s="196"/>
      <c r="E48" s="75" t="s">
        <v>41</v>
      </c>
      <c r="F48" s="198"/>
      <c r="G48" s="13"/>
      <c r="H48" s="13"/>
      <c r="I48" s="78"/>
      <c r="J48" s="13"/>
      <c r="K48" s="78" t="s">
        <v>74</v>
      </c>
      <c r="L48" s="13"/>
      <c r="M48" s="78"/>
      <c r="O48" s="78" t="s">
        <v>94</v>
      </c>
      <c r="P48" s="196"/>
      <c r="Q48" s="196"/>
      <c r="R48" s="13"/>
      <c r="S48" s="13" t="s">
        <v>82</v>
      </c>
      <c r="U48" s="78" t="s">
        <v>21</v>
      </c>
      <c r="W48" s="78" t="s">
        <v>205</v>
      </c>
      <c r="X48" s="13"/>
      <c r="Y48" s="78" t="s">
        <v>38</v>
      </c>
      <c r="Z48" s="13"/>
    </row>
    <row r="49" spans="1:29" ht="18.95" customHeight="1" x14ac:dyDescent="0.45">
      <c r="C49" s="78" t="s">
        <v>17</v>
      </c>
      <c r="D49" s="15"/>
      <c r="E49" s="78" t="s">
        <v>192</v>
      </c>
      <c r="G49" s="78" t="s">
        <v>73</v>
      </c>
      <c r="H49" s="13"/>
      <c r="I49" s="78" t="s">
        <v>221</v>
      </c>
      <c r="J49" s="13"/>
      <c r="K49" s="78" t="s">
        <v>75</v>
      </c>
      <c r="M49" s="78"/>
      <c r="N49" s="13"/>
      <c r="O49" s="78" t="s">
        <v>95</v>
      </c>
      <c r="P49" s="15"/>
      <c r="Q49" s="78" t="s">
        <v>195</v>
      </c>
      <c r="R49" s="13"/>
      <c r="S49" s="78" t="s">
        <v>80</v>
      </c>
      <c r="U49" s="78" t="s">
        <v>22</v>
      </c>
      <c r="W49" s="78" t="s">
        <v>206</v>
      </c>
      <c r="X49" s="13"/>
      <c r="Y49" s="78" t="s">
        <v>78</v>
      </c>
      <c r="Z49" s="13"/>
      <c r="AA49" s="78" t="s">
        <v>39</v>
      </c>
    </row>
    <row r="50" spans="1:29" ht="18.95" customHeight="1" x14ac:dyDescent="0.45">
      <c r="C50" s="78" t="s">
        <v>33</v>
      </c>
      <c r="D50" s="44"/>
      <c r="E50" s="78" t="s">
        <v>193</v>
      </c>
      <c r="G50" s="78" t="s">
        <v>59</v>
      </c>
      <c r="H50" s="13"/>
      <c r="I50" s="78" t="s">
        <v>139</v>
      </c>
      <c r="J50" s="13"/>
      <c r="K50" s="78" t="s">
        <v>76</v>
      </c>
      <c r="L50" s="13"/>
      <c r="M50" s="78" t="s">
        <v>26</v>
      </c>
      <c r="N50" s="13"/>
      <c r="O50" s="78" t="s">
        <v>96</v>
      </c>
      <c r="P50" s="44"/>
      <c r="Q50" s="78" t="s">
        <v>139</v>
      </c>
      <c r="R50" s="13"/>
      <c r="S50" s="78" t="s">
        <v>21</v>
      </c>
      <c r="U50" s="78" t="s">
        <v>98</v>
      </c>
      <c r="W50" s="78" t="s">
        <v>207</v>
      </c>
      <c r="X50" s="13"/>
      <c r="Y50" s="78" t="s">
        <v>79</v>
      </c>
      <c r="Z50" s="13"/>
      <c r="AA50" s="78" t="s">
        <v>21</v>
      </c>
    </row>
    <row r="51" spans="1:29" ht="18.95" customHeight="1" x14ac:dyDescent="0.45">
      <c r="B51" s="215" t="s">
        <v>1</v>
      </c>
      <c r="C51" s="78" t="s">
        <v>32</v>
      </c>
      <c r="D51" s="38"/>
      <c r="E51" s="78" t="s">
        <v>194</v>
      </c>
      <c r="G51" s="26" t="s">
        <v>136</v>
      </c>
      <c r="H51" s="13"/>
      <c r="I51" s="26" t="s">
        <v>140</v>
      </c>
      <c r="J51" s="13"/>
      <c r="K51" s="78" t="s">
        <v>77</v>
      </c>
      <c r="L51" s="13"/>
      <c r="M51" s="78" t="s">
        <v>34</v>
      </c>
      <c r="N51" s="13"/>
      <c r="O51" s="78" t="s">
        <v>97</v>
      </c>
      <c r="P51" s="38"/>
      <c r="Q51" s="78" t="s">
        <v>140</v>
      </c>
      <c r="R51" s="13"/>
      <c r="S51" s="78" t="s">
        <v>22</v>
      </c>
      <c r="U51" s="78" t="s">
        <v>88</v>
      </c>
      <c r="W51" s="78" t="s">
        <v>208</v>
      </c>
      <c r="X51" s="13"/>
      <c r="Y51" s="78" t="s">
        <v>37</v>
      </c>
      <c r="Z51" s="13"/>
      <c r="AA51" s="78" t="s">
        <v>22</v>
      </c>
    </row>
    <row r="52" spans="1:29" ht="21" x14ac:dyDescent="0.45">
      <c r="A52" s="6"/>
      <c r="B52" s="6"/>
      <c r="C52" s="325" t="s">
        <v>57</v>
      </c>
      <c r="D52" s="325"/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</row>
    <row r="53" spans="1:29" ht="21" x14ac:dyDescent="0.45">
      <c r="A53" s="80" t="s">
        <v>254</v>
      </c>
      <c r="B53" s="214"/>
      <c r="C53" s="76"/>
      <c r="D53" s="44"/>
      <c r="E53" s="44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20"/>
      <c r="Q53" s="20"/>
      <c r="R53" s="76"/>
      <c r="S53" s="76"/>
      <c r="T53" s="76"/>
      <c r="U53" s="76"/>
      <c r="V53" s="149"/>
      <c r="W53" s="149"/>
      <c r="X53" s="76"/>
      <c r="Y53" s="76"/>
      <c r="Z53" s="76"/>
      <c r="AA53" s="76"/>
    </row>
    <row r="54" spans="1:29" s="18" customFormat="1" ht="18.95" customHeight="1" x14ac:dyDescent="0.45">
      <c r="A54" s="288" t="s">
        <v>237</v>
      </c>
      <c r="B54" s="214"/>
      <c r="C54" s="19">
        <v>300000</v>
      </c>
      <c r="D54" s="44"/>
      <c r="E54" s="141"/>
      <c r="F54" s="19"/>
      <c r="G54" s="19">
        <v>1606754</v>
      </c>
      <c r="H54" s="19"/>
      <c r="I54" s="19">
        <v>67932</v>
      </c>
      <c r="J54" s="19"/>
      <c r="K54" s="19">
        <v>30000</v>
      </c>
      <c r="L54" s="19"/>
      <c r="M54" s="19">
        <f>529157+24</f>
        <v>529181</v>
      </c>
      <c r="N54" s="19"/>
      <c r="O54" s="19">
        <v>142505</v>
      </c>
      <c r="P54" s="49"/>
      <c r="Q54" s="189"/>
      <c r="R54" s="17"/>
      <c r="S54" s="19">
        <f>SUM(O54)</f>
        <v>142505</v>
      </c>
      <c r="T54" s="52"/>
      <c r="U54" s="19">
        <f>SUM(C54:M54,S54)</f>
        <v>2676372</v>
      </c>
      <c r="V54" s="52"/>
      <c r="W54" s="19">
        <v>457885</v>
      </c>
      <c r="X54" s="19"/>
      <c r="Y54" s="19">
        <f>335566-24</f>
        <v>335542</v>
      </c>
      <c r="Z54" s="19"/>
      <c r="AA54" s="19">
        <f>SUM(U54:Y54)</f>
        <v>3469799</v>
      </c>
      <c r="AC54" s="222">
        <f>AA54-'BS 3-4'!F75</f>
        <v>0</v>
      </c>
    </row>
    <row r="55" spans="1:29" s="18" customFormat="1" ht="12" customHeight="1" x14ac:dyDescent="0.45">
      <c r="A55" s="80"/>
      <c r="B55" s="21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190"/>
      <c r="R55" s="44"/>
      <c r="S55" s="44"/>
      <c r="T55" s="44"/>
      <c r="U55" s="44"/>
      <c r="V55" s="44"/>
      <c r="W55" s="44"/>
      <c r="X55" s="44"/>
      <c r="Y55" s="44"/>
      <c r="Z55" s="44"/>
      <c r="AA55" s="44"/>
    </row>
    <row r="56" spans="1:29" ht="18.95" customHeight="1" x14ac:dyDescent="0.45">
      <c r="A56" s="80" t="s">
        <v>53</v>
      </c>
      <c r="B56" s="214"/>
      <c r="C56" s="38"/>
      <c r="D56" s="38"/>
      <c r="E56" s="38"/>
      <c r="F56" s="49"/>
      <c r="G56" s="38"/>
      <c r="H56" s="49"/>
      <c r="I56" s="38"/>
      <c r="J56" s="49"/>
      <c r="K56" s="38"/>
      <c r="L56" s="49"/>
      <c r="M56" s="38"/>
      <c r="N56" s="49"/>
      <c r="O56" s="38"/>
      <c r="P56" s="44"/>
      <c r="Q56" s="190"/>
      <c r="R56" s="49"/>
      <c r="S56" s="38"/>
      <c r="T56" s="49"/>
      <c r="U56" s="38"/>
      <c r="V56" s="49"/>
      <c r="W56" s="38"/>
      <c r="X56" s="49"/>
      <c r="Y56" s="38"/>
      <c r="Z56" s="49"/>
      <c r="AA56" s="38"/>
    </row>
    <row r="57" spans="1:29" ht="18.95" customHeight="1" x14ac:dyDescent="0.45">
      <c r="A57" s="28" t="s">
        <v>55</v>
      </c>
      <c r="B57" s="28"/>
      <c r="C57" s="38"/>
      <c r="D57" s="44"/>
      <c r="E57" s="44"/>
      <c r="F57" s="44"/>
      <c r="G57" s="38"/>
      <c r="H57" s="44"/>
      <c r="I57" s="38"/>
      <c r="J57" s="44"/>
      <c r="K57" s="38"/>
      <c r="L57" s="44"/>
      <c r="M57" s="56"/>
      <c r="N57" s="44"/>
      <c r="O57" s="38"/>
      <c r="P57" s="38"/>
      <c r="Q57" s="191"/>
      <c r="R57" s="44"/>
      <c r="S57" s="56"/>
      <c r="T57" s="44"/>
      <c r="U57" s="56"/>
      <c r="V57" s="44"/>
      <c r="W57" s="56"/>
      <c r="X57" s="44"/>
      <c r="Y57" s="56"/>
      <c r="Z57" s="44"/>
      <c r="AA57" s="56"/>
    </row>
    <row r="58" spans="1:29" ht="18.95" customHeight="1" x14ac:dyDescent="0.45">
      <c r="A58" s="4" t="s">
        <v>45</v>
      </c>
      <c r="B58" s="220">
        <v>18</v>
      </c>
      <c r="C58" s="20">
        <v>0</v>
      </c>
      <c r="D58" s="38"/>
      <c r="E58" s="38"/>
      <c r="F58" s="19"/>
      <c r="G58" s="20">
        <v>0</v>
      </c>
      <c r="H58" s="19"/>
      <c r="I58" s="20">
        <v>0</v>
      </c>
      <c r="J58" s="19"/>
      <c r="K58" s="20">
        <v>0</v>
      </c>
      <c r="L58" s="19"/>
      <c r="M58" s="38">
        <f>-737884-1+17893</f>
        <v>-719992</v>
      </c>
      <c r="N58" s="19"/>
      <c r="O58" s="20">
        <v>0</v>
      </c>
      <c r="P58" s="44"/>
      <c r="Q58" s="44"/>
      <c r="R58" s="62"/>
      <c r="S58" s="20">
        <f>SUM(O58)</f>
        <v>0</v>
      </c>
      <c r="T58" s="19"/>
      <c r="U58" s="38">
        <f>SUM(C58:M58,S58)</f>
        <v>-719992</v>
      </c>
      <c r="V58" s="19"/>
      <c r="W58" s="38">
        <v>0</v>
      </c>
      <c r="X58" s="19"/>
      <c r="Y58" s="38">
        <f>-31066-17893</f>
        <v>-48959</v>
      </c>
      <c r="Z58" s="19"/>
      <c r="AA58" s="38">
        <f>SUM(U58:Y58)</f>
        <v>-768951</v>
      </c>
    </row>
    <row r="59" spans="1:29" s="77" customFormat="1" ht="18.95" customHeight="1" x14ac:dyDescent="0.45">
      <c r="A59" s="28" t="s">
        <v>54</v>
      </c>
      <c r="B59" s="28"/>
      <c r="C59" s="42">
        <f>C58</f>
        <v>0</v>
      </c>
      <c r="D59" s="38"/>
      <c r="E59" s="42">
        <f>E58</f>
        <v>0</v>
      </c>
      <c r="F59" s="44"/>
      <c r="G59" s="42">
        <f>G58</f>
        <v>0</v>
      </c>
      <c r="H59" s="44"/>
      <c r="I59" s="50">
        <f>I58</f>
        <v>0</v>
      </c>
      <c r="J59" s="44"/>
      <c r="K59" s="42">
        <f>K58</f>
        <v>0</v>
      </c>
      <c r="L59" s="44"/>
      <c r="M59" s="42">
        <f>M58</f>
        <v>-719992</v>
      </c>
      <c r="N59" s="44"/>
      <c r="O59" s="50">
        <f>O58</f>
        <v>0</v>
      </c>
      <c r="P59" s="38"/>
      <c r="Q59" s="50">
        <f>Q58</f>
        <v>0</v>
      </c>
      <c r="R59" s="49"/>
      <c r="S59" s="50">
        <f>S58</f>
        <v>0</v>
      </c>
      <c r="T59" s="44"/>
      <c r="U59" s="42">
        <f>U58</f>
        <v>-719992</v>
      </c>
      <c r="V59" s="44"/>
      <c r="W59" s="42">
        <f>W58</f>
        <v>0</v>
      </c>
      <c r="X59" s="44"/>
      <c r="Y59" s="42">
        <f>Y58</f>
        <v>-48959</v>
      </c>
      <c r="Z59" s="19"/>
      <c r="AA59" s="42">
        <f>AA58</f>
        <v>-768951</v>
      </c>
    </row>
    <row r="60" spans="1:29" s="77" customFormat="1" ht="12" customHeight="1" x14ac:dyDescent="0.45">
      <c r="A60" s="80"/>
      <c r="B60" s="214"/>
      <c r="C60" s="44"/>
      <c r="D60" s="49"/>
      <c r="E60" s="49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9"/>
      <c r="Q60" s="49"/>
      <c r="R60" s="44"/>
      <c r="S60" s="44"/>
      <c r="T60" s="44"/>
      <c r="U60" s="44"/>
      <c r="V60" s="44"/>
      <c r="W60" s="44"/>
      <c r="X60" s="44"/>
      <c r="Y60" s="44"/>
      <c r="Z60" s="44"/>
      <c r="AA60" s="44"/>
    </row>
    <row r="61" spans="1:29" s="77" customFormat="1" ht="21" x14ac:dyDescent="0.45">
      <c r="A61" s="197" t="s">
        <v>263</v>
      </c>
      <c r="B61" s="214"/>
      <c r="C61" s="44"/>
      <c r="D61" s="49"/>
      <c r="E61" s="49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</row>
    <row r="62" spans="1:29" s="77" customFormat="1" ht="21" customHeight="1" x14ac:dyDescent="0.45">
      <c r="A62" s="4" t="s">
        <v>231</v>
      </c>
      <c r="B62" s="220"/>
      <c r="C62" s="49">
        <v>0</v>
      </c>
      <c r="D62" s="49"/>
      <c r="E62" s="49"/>
      <c r="F62" s="49"/>
      <c r="G62" s="49">
        <v>0</v>
      </c>
      <c r="H62" s="49"/>
      <c r="I62" s="49">
        <v>0</v>
      </c>
      <c r="J62" s="49"/>
      <c r="K62" s="49">
        <v>0</v>
      </c>
      <c r="L62" s="49"/>
      <c r="M62" s="49">
        <v>0</v>
      </c>
      <c r="N62" s="49"/>
      <c r="O62" s="49">
        <v>0</v>
      </c>
      <c r="P62" s="49"/>
      <c r="Q62" s="49"/>
      <c r="R62" s="49"/>
      <c r="S62" s="38">
        <f>SUM(O62)</f>
        <v>0</v>
      </c>
      <c r="T62" s="49"/>
      <c r="U62" s="38">
        <f>SUM(C62:M62,S62)</f>
        <v>0</v>
      </c>
      <c r="V62" s="49"/>
      <c r="W62" s="49">
        <v>-35190</v>
      </c>
      <c r="X62" s="49"/>
      <c r="Y62" s="49">
        <v>0</v>
      </c>
      <c r="Z62" s="49"/>
      <c r="AA62" s="38">
        <f>SUM(U62:Y62)</f>
        <v>-35190</v>
      </c>
    </row>
    <row r="63" spans="1:29" s="77" customFormat="1" ht="21" customHeight="1" x14ac:dyDescent="0.45">
      <c r="A63" s="4" t="s">
        <v>233</v>
      </c>
      <c r="B63" s="213">
        <v>3</v>
      </c>
      <c r="C63" s="49">
        <v>0</v>
      </c>
      <c r="D63" s="49"/>
      <c r="E63" s="49"/>
      <c r="F63" s="49"/>
      <c r="G63" s="49">
        <v>0</v>
      </c>
      <c r="H63" s="49"/>
      <c r="I63" s="49">
        <v>-315055</v>
      </c>
      <c r="J63" s="49"/>
      <c r="K63" s="49">
        <v>0</v>
      </c>
      <c r="L63" s="49"/>
      <c r="M63" s="49">
        <v>0</v>
      </c>
      <c r="N63" s="49"/>
      <c r="O63" s="49">
        <v>0</v>
      </c>
      <c r="P63" s="49"/>
      <c r="Q63" s="49">
        <v>0</v>
      </c>
      <c r="R63" s="49"/>
      <c r="S63" s="49">
        <v>0</v>
      </c>
      <c r="T63" s="49"/>
      <c r="U63" s="38">
        <f>SUM(C63:M63,S63)</f>
        <v>-315055</v>
      </c>
      <c r="V63" s="49"/>
      <c r="W63" s="49">
        <f>-495585-W62</f>
        <v>-460395</v>
      </c>
      <c r="X63" s="49"/>
      <c r="Y63" s="49">
        <f>256577+156</f>
        <v>256733</v>
      </c>
      <c r="Z63" s="49"/>
      <c r="AA63" s="49">
        <f>SUM(U63:Y63)</f>
        <v>-518717</v>
      </c>
      <c r="AC63" s="273">
        <f>AA63+520200</f>
        <v>1483</v>
      </c>
    </row>
    <row r="64" spans="1:29" s="77" customFormat="1" ht="12" customHeight="1" x14ac:dyDescent="0.45">
      <c r="A64" s="161"/>
      <c r="B64" s="214"/>
      <c r="C64" s="73"/>
      <c r="D64" s="143"/>
      <c r="E64" s="143"/>
      <c r="F64" s="44"/>
      <c r="G64" s="73"/>
      <c r="H64" s="44"/>
      <c r="I64" s="73"/>
      <c r="J64" s="44"/>
      <c r="K64" s="73"/>
      <c r="L64" s="44"/>
      <c r="M64" s="73"/>
      <c r="N64" s="44"/>
      <c r="O64" s="73"/>
      <c r="P64" s="15"/>
      <c r="Q64" s="73"/>
      <c r="R64" s="44"/>
      <c r="S64" s="73"/>
      <c r="T64" s="44"/>
      <c r="U64" s="73"/>
      <c r="V64" s="44"/>
      <c r="W64" s="73"/>
      <c r="X64" s="44"/>
      <c r="Y64" s="73"/>
      <c r="Z64" s="44"/>
      <c r="AA64" s="73"/>
    </row>
    <row r="65" spans="1:29" ht="18.95" customHeight="1" x14ac:dyDescent="0.45">
      <c r="A65" s="27" t="s">
        <v>56</v>
      </c>
      <c r="B65" s="27"/>
      <c r="C65" s="41">
        <f>C59+C62+C63</f>
        <v>0</v>
      </c>
      <c r="D65" s="143"/>
      <c r="E65" s="144" t="e">
        <f>E59+#REF!</f>
        <v>#REF!</v>
      </c>
      <c r="F65" s="44"/>
      <c r="G65" s="41">
        <f>G59+G62+G63</f>
        <v>0</v>
      </c>
      <c r="H65" s="44"/>
      <c r="I65" s="41">
        <f>I59+I62+I63</f>
        <v>-315055</v>
      </c>
      <c r="J65" s="44"/>
      <c r="K65" s="41">
        <f>K59+K62+K63</f>
        <v>0</v>
      </c>
      <c r="L65" s="44"/>
      <c r="M65" s="41">
        <f>M59+M62+M63</f>
        <v>-719992</v>
      </c>
      <c r="N65" s="44"/>
      <c r="O65" s="41">
        <f>O59+O62+O63</f>
        <v>0</v>
      </c>
      <c r="P65" s="15"/>
      <c r="Q65" s="41" t="e">
        <f>Q59+#REF!</f>
        <v>#REF!</v>
      </c>
      <c r="R65" s="44"/>
      <c r="S65" s="41">
        <f>S59+S62+S63</f>
        <v>0</v>
      </c>
      <c r="T65" s="44"/>
      <c r="U65" s="41">
        <f>U59+U62+U63</f>
        <v>-1035047</v>
      </c>
      <c r="V65" s="44"/>
      <c r="W65" s="41">
        <f>W59+W62+W63</f>
        <v>-495585</v>
      </c>
      <c r="X65" s="44"/>
      <c r="Y65" s="41">
        <f>Y59+Y62+Y63</f>
        <v>207774</v>
      </c>
      <c r="Z65" s="44"/>
      <c r="AA65" s="41">
        <f>AA59+AA62+AA63</f>
        <v>-1322858</v>
      </c>
    </row>
    <row r="66" spans="1:29" ht="12" customHeight="1" x14ac:dyDescent="0.45">
      <c r="A66" s="29"/>
      <c r="B66" s="29"/>
      <c r="C66" s="38"/>
      <c r="D66" s="143"/>
      <c r="E66" s="143"/>
      <c r="F66" s="49"/>
      <c r="G66" s="38"/>
      <c r="H66" s="49"/>
      <c r="I66" s="38"/>
      <c r="J66" s="49"/>
      <c r="K66" s="38"/>
      <c r="L66" s="49"/>
      <c r="M66" s="38"/>
      <c r="N66" s="49"/>
      <c r="O66" s="38"/>
      <c r="P66" s="295"/>
      <c r="Q66" s="295"/>
      <c r="R66" s="49"/>
      <c r="S66" s="38"/>
      <c r="T66" s="49"/>
      <c r="U66" s="38"/>
      <c r="V66" s="49"/>
      <c r="W66" s="38"/>
      <c r="X66" s="49"/>
      <c r="Y66" s="38"/>
      <c r="Z66" s="49"/>
      <c r="AA66" s="38"/>
    </row>
    <row r="67" spans="1:29" s="18" customFormat="1" ht="18.95" customHeight="1" x14ac:dyDescent="0.45">
      <c r="A67" s="80" t="s">
        <v>62</v>
      </c>
      <c r="B67" s="214"/>
      <c r="C67" s="44"/>
      <c r="D67" s="137"/>
      <c r="E67" s="137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296"/>
      <c r="Q67" s="296"/>
      <c r="R67" s="44"/>
      <c r="S67" s="44"/>
      <c r="T67" s="44"/>
      <c r="U67" s="44"/>
      <c r="V67" s="44"/>
      <c r="W67" s="44"/>
      <c r="X67" s="44"/>
      <c r="Y67" s="44"/>
      <c r="Z67" s="44"/>
      <c r="AA67" s="44"/>
    </row>
    <row r="68" spans="1:29" s="18" customFormat="1" ht="18.95" customHeight="1" x14ac:dyDescent="0.45">
      <c r="A68" s="4" t="s">
        <v>145</v>
      </c>
      <c r="B68" s="4"/>
      <c r="C68" s="38">
        <v>0</v>
      </c>
      <c r="D68" s="137"/>
      <c r="E68" s="142"/>
      <c r="F68" s="49"/>
      <c r="G68" s="38">
        <v>0</v>
      </c>
      <c r="H68" s="49"/>
      <c r="I68" s="38">
        <v>0</v>
      </c>
      <c r="J68" s="44"/>
      <c r="K68" s="38">
        <v>0</v>
      </c>
      <c r="L68" s="44"/>
      <c r="M68" s="38">
        <f>'PL_5-6 '!D95</f>
        <v>599410</v>
      </c>
      <c r="N68" s="44"/>
      <c r="O68" s="38">
        <v>0</v>
      </c>
      <c r="P68" s="297"/>
      <c r="Q68" s="297"/>
      <c r="R68" s="44"/>
      <c r="S68" s="38">
        <f>SUM(O68)</f>
        <v>0</v>
      </c>
      <c r="T68" s="44"/>
      <c r="U68" s="38">
        <f>SUM(C68:M68,S68)</f>
        <v>599410</v>
      </c>
      <c r="V68" s="44"/>
      <c r="W68" s="38">
        <f>'PL_5-6 '!D96</f>
        <v>30985</v>
      </c>
      <c r="X68" s="44"/>
      <c r="Y68" s="38">
        <f>'PL_5-6 '!D97</f>
        <v>12939</v>
      </c>
      <c r="Z68" s="44"/>
      <c r="AA68" s="38">
        <f>SUM(U68:Y68)</f>
        <v>643334</v>
      </c>
      <c r="AB68" s="223">
        <f>AA68-'PL_5-6 '!D81</f>
        <v>0</v>
      </c>
      <c r="AC68" s="216">
        <f>AA68-'PL_5-6 '!D81</f>
        <v>0</v>
      </c>
    </row>
    <row r="69" spans="1:29" s="18" customFormat="1" ht="18.95" customHeight="1" x14ac:dyDescent="0.45">
      <c r="A69" s="4" t="s">
        <v>166</v>
      </c>
      <c r="B69" s="4"/>
      <c r="C69" s="38">
        <v>0</v>
      </c>
      <c r="D69" s="137"/>
      <c r="E69" s="137"/>
      <c r="F69" s="44"/>
      <c r="G69" s="38">
        <v>0</v>
      </c>
      <c r="H69" s="44"/>
      <c r="I69" s="38">
        <v>0</v>
      </c>
      <c r="J69" s="44"/>
      <c r="K69" s="38">
        <v>0</v>
      </c>
      <c r="L69" s="44"/>
      <c r="M69" s="39">
        <v>-1148</v>
      </c>
      <c r="N69" s="44"/>
      <c r="O69" s="39">
        <f>'PL_5-6 '!D87</f>
        <v>49941</v>
      </c>
      <c r="P69" s="75"/>
      <c r="Q69" s="38">
        <v>0</v>
      </c>
      <c r="R69" s="49"/>
      <c r="S69" s="39">
        <f>SUM(O69)</f>
        <v>49941</v>
      </c>
      <c r="T69" s="44"/>
      <c r="U69" s="38">
        <f>SUM(C69:M69,S69)</f>
        <v>48793</v>
      </c>
      <c r="V69" s="44"/>
      <c r="W69" s="38">
        <v>6715</v>
      </c>
      <c r="X69" s="44"/>
      <c r="Y69" s="38">
        <v>-1103</v>
      </c>
      <c r="Z69" s="44"/>
      <c r="AA69" s="38">
        <f>SUM(U69:Y69)</f>
        <v>54405</v>
      </c>
      <c r="AB69" s="223">
        <f>AA69-'PL_5-6 '!D91</f>
        <v>0</v>
      </c>
      <c r="AC69" s="216">
        <f>AA69-'PL_5-6 '!D90</f>
        <v>0</v>
      </c>
    </row>
    <row r="70" spans="1:29" s="18" customFormat="1" ht="18.95" customHeight="1" x14ac:dyDescent="0.45">
      <c r="A70" s="80" t="s">
        <v>91</v>
      </c>
      <c r="B70" s="214"/>
      <c r="C70" s="50">
        <f>SUM(C68:C69)</f>
        <v>0</v>
      </c>
      <c r="D70" s="137"/>
      <c r="E70" s="50">
        <f>SUM(E68:E69)</f>
        <v>0</v>
      </c>
      <c r="F70" s="44"/>
      <c r="G70" s="50">
        <f>SUM(G68:G69)</f>
        <v>0</v>
      </c>
      <c r="H70" s="44"/>
      <c r="I70" s="50">
        <f>SUM(I68:I69)</f>
        <v>0</v>
      </c>
      <c r="J70" s="44"/>
      <c r="K70" s="50">
        <f>SUM(K68:K69)</f>
        <v>0</v>
      </c>
      <c r="L70" s="44"/>
      <c r="M70" s="41">
        <f>SUM(M68:M69)</f>
        <v>598262</v>
      </c>
      <c r="N70" s="44"/>
      <c r="O70" s="41">
        <f>SUM(O68:O69)</f>
        <v>49941</v>
      </c>
      <c r="P70" s="75"/>
      <c r="Q70" s="50">
        <f>SUM(Q68:Q69)</f>
        <v>0</v>
      </c>
      <c r="R70" s="44"/>
      <c r="S70" s="41">
        <f>SUM(S68:S69)</f>
        <v>49941</v>
      </c>
      <c r="T70" s="44"/>
      <c r="U70" s="42">
        <f>SUM(U68:U69)</f>
        <v>648203</v>
      </c>
      <c r="V70" s="44"/>
      <c r="W70" s="42">
        <f>SUM(W68:W69)</f>
        <v>37700</v>
      </c>
      <c r="X70" s="44"/>
      <c r="Y70" s="42">
        <f>SUM(Y68:Y69)</f>
        <v>11836</v>
      </c>
      <c r="Z70" s="44"/>
      <c r="AA70" s="42">
        <f>SUM(AA68:AA69)</f>
        <v>697739</v>
      </c>
      <c r="AB70" s="223">
        <f>AA70-'PL_5-6 '!D92</f>
        <v>0</v>
      </c>
      <c r="AC70" s="216">
        <f>'PL_5-6 '!D92-AA70</f>
        <v>0</v>
      </c>
    </row>
    <row r="71" spans="1:29" s="18" customFormat="1" ht="18.95" customHeight="1" x14ac:dyDescent="0.45">
      <c r="A71" s="130"/>
      <c r="B71" s="214"/>
      <c r="C71" s="136"/>
      <c r="D71" s="137"/>
      <c r="E71" s="137"/>
      <c r="F71" s="44"/>
      <c r="G71" s="136"/>
      <c r="H71" s="44"/>
      <c r="I71" s="136"/>
      <c r="J71" s="44"/>
      <c r="K71" s="136"/>
      <c r="L71" s="44"/>
      <c r="M71" s="44"/>
      <c r="N71" s="44"/>
      <c r="O71" s="44"/>
      <c r="P71" s="75"/>
      <c r="Q71" s="75"/>
      <c r="R71" s="44"/>
      <c r="S71" s="44"/>
      <c r="T71" s="44"/>
      <c r="U71" s="73"/>
      <c r="V71" s="44"/>
      <c r="W71" s="73"/>
      <c r="X71" s="44"/>
      <c r="Y71" s="73"/>
      <c r="Z71" s="44"/>
      <c r="AA71" s="73"/>
    </row>
    <row r="72" spans="1:29" s="18" customFormat="1" ht="18.95" customHeight="1" x14ac:dyDescent="0.45">
      <c r="A72" s="4" t="s">
        <v>191</v>
      </c>
      <c r="B72" s="4"/>
      <c r="C72" s="49">
        <v>0</v>
      </c>
      <c r="D72" s="137"/>
      <c r="E72" s="137"/>
      <c r="F72" s="49"/>
      <c r="G72" s="49">
        <v>0</v>
      </c>
      <c r="H72" s="49"/>
      <c r="I72" s="49">
        <v>0</v>
      </c>
      <c r="J72" s="49"/>
      <c r="K72" s="49">
        <v>0</v>
      </c>
      <c r="L72" s="49"/>
      <c r="M72" s="49">
        <f>18658</f>
        <v>18658</v>
      </c>
      <c r="N72" s="49"/>
      <c r="O72" s="49">
        <v>-18658</v>
      </c>
      <c r="P72" s="75"/>
      <c r="Q72" s="75"/>
      <c r="R72" s="49"/>
      <c r="S72" s="38">
        <f>SUM(O72)</f>
        <v>-18658</v>
      </c>
      <c r="T72" s="49"/>
      <c r="U72" s="38">
        <f>SUM(C72:M72,S72)</f>
        <v>0</v>
      </c>
      <c r="V72" s="49"/>
      <c r="W72" s="49">
        <v>0</v>
      </c>
      <c r="X72" s="49"/>
      <c r="Y72" s="49">
        <v>0</v>
      </c>
      <c r="Z72" s="49"/>
      <c r="AA72" s="38">
        <f>SUM(U72:Y72)</f>
        <v>0</v>
      </c>
    </row>
    <row r="73" spans="1:29" ht="21.75" thickBot="1" x14ac:dyDescent="0.5">
      <c r="A73" s="80" t="s">
        <v>255</v>
      </c>
      <c r="B73" s="214"/>
      <c r="C73" s="45">
        <f>C70+C65+C54+C72</f>
        <v>300000</v>
      </c>
      <c r="D73" s="75"/>
      <c r="E73" s="45" t="e">
        <f>E70+E65+E54</f>
        <v>#REF!</v>
      </c>
      <c r="F73" s="19"/>
      <c r="G73" s="45">
        <f>G70+G65+G54+G72</f>
        <v>1606754</v>
      </c>
      <c r="H73" s="19"/>
      <c r="I73" s="291">
        <f>I70+I65+I54+I72</f>
        <v>-247123</v>
      </c>
      <c r="J73" s="19"/>
      <c r="K73" s="45">
        <f>K70+K65+K54+K72</f>
        <v>30000</v>
      </c>
      <c r="L73" s="19"/>
      <c r="M73" s="45">
        <f>M70+M65+M54+M72</f>
        <v>426109</v>
      </c>
      <c r="N73" s="19"/>
      <c r="O73" s="45">
        <f>O70+O65+O54+O72</f>
        <v>173788</v>
      </c>
      <c r="Q73" s="192" t="e">
        <f>Q70+Q65+Q54</f>
        <v>#REF!</v>
      </c>
      <c r="R73" s="19"/>
      <c r="S73" s="45">
        <f>S70+S65+S54+S72</f>
        <v>173788</v>
      </c>
      <c r="T73" s="19"/>
      <c r="U73" s="45">
        <f>U70+U65+U54+U72</f>
        <v>2289528</v>
      </c>
      <c r="V73" s="19"/>
      <c r="W73" s="46">
        <f>W70+W65+W54+W72</f>
        <v>0</v>
      </c>
      <c r="X73" s="19"/>
      <c r="Y73" s="45">
        <f>Y70+Y65+Y54+Y72</f>
        <v>555152</v>
      </c>
      <c r="Z73" s="19"/>
      <c r="AA73" s="45">
        <f>AA70+AA65+AA54+AA72</f>
        <v>2844680</v>
      </c>
    </row>
    <row r="74" spans="1:29" ht="21.6" customHeight="1" thickTop="1" x14ac:dyDescent="0.45">
      <c r="A74" s="80"/>
      <c r="B74" s="214"/>
      <c r="C74" s="32"/>
      <c r="F74" s="31"/>
      <c r="G74" s="31"/>
      <c r="H74" s="31"/>
      <c r="I74" s="31"/>
      <c r="J74" s="31"/>
      <c r="K74" s="31"/>
      <c r="L74" s="31"/>
      <c r="M74" s="31"/>
      <c r="N74" s="31"/>
      <c r="O74" s="19"/>
      <c r="R74" s="17"/>
      <c r="S74" s="19"/>
      <c r="T74" s="17"/>
      <c r="U74" s="19"/>
      <c r="V74" s="17"/>
      <c r="W74" s="19"/>
      <c r="X74" s="17"/>
      <c r="Y74" s="19"/>
      <c r="Z74" s="17"/>
      <c r="AA74" s="19"/>
    </row>
    <row r="75" spans="1:29" s="10" customFormat="1" ht="16.5" customHeight="1" x14ac:dyDescent="0.45">
      <c r="C75" s="32"/>
      <c r="D75" s="137"/>
      <c r="E75" s="137"/>
      <c r="F75" s="31"/>
      <c r="G75" s="31"/>
      <c r="H75" s="31"/>
      <c r="I75" s="193">
        <f>I73-'BS 3-4'!D66</f>
        <v>0</v>
      </c>
      <c r="J75" s="31"/>
      <c r="K75" s="31"/>
      <c r="L75" s="31"/>
      <c r="M75" s="193">
        <f>M73-'BS 3-4'!D70</f>
        <v>0</v>
      </c>
      <c r="N75" s="31"/>
      <c r="O75" s="188">
        <f>O73-'BS 3-4'!D71</f>
        <v>0</v>
      </c>
      <c r="P75" s="137"/>
      <c r="Q75" s="75"/>
      <c r="R75" s="33"/>
      <c r="T75" s="33"/>
      <c r="U75" s="188">
        <f>U73-'BS 3-4'!D72</f>
        <v>0</v>
      </c>
      <c r="V75" s="33"/>
      <c r="W75" s="188">
        <f>W73-'BS 3-4'!D73</f>
        <v>0</v>
      </c>
      <c r="X75" s="33"/>
      <c r="Y75" s="188">
        <f>Y73-'BS 3-4'!D74</f>
        <v>0</v>
      </c>
      <c r="Z75" s="33"/>
      <c r="AA75" s="188">
        <f>AA73-'BS 3-4'!D75</f>
        <v>0</v>
      </c>
    </row>
    <row r="76" spans="1:29" s="10" customFormat="1" ht="16.5" customHeight="1" x14ac:dyDescent="0.45">
      <c r="A76" s="33"/>
      <c r="B76" s="33"/>
      <c r="C76" s="32"/>
      <c r="D76" s="137"/>
      <c r="E76" s="137"/>
      <c r="F76" s="31"/>
      <c r="G76" s="31"/>
      <c r="H76" s="31"/>
      <c r="I76" s="31"/>
      <c r="J76" s="31"/>
      <c r="K76" s="31"/>
      <c r="L76" s="31"/>
      <c r="M76" s="31"/>
      <c r="N76" s="31"/>
      <c r="O76" s="83"/>
      <c r="P76" s="137"/>
      <c r="Q76" s="75"/>
      <c r="R76" s="31"/>
      <c r="S76" s="83"/>
      <c r="T76" s="31"/>
      <c r="U76" s="83"/>
      <c r="V76" s="31"/>
      <c r="W76" s="83"/>
      <c r="X76" s="31"/>
      <c r="Y76" s="83"/>
      <c r="Z76" s="31"/>
      <c r="AA76" s="83"/>
    </row>
    <row r="77" spans="1:29" ht="18.95" customHeight="1" x14ac:dyDescent="0.45">
      <c r="A77" s="21"/>
      <c r="B77" s="21"/>
      <c r="C77" s="84"/>
      <c r="F77" s="22"/>
      <c r="G77" s="7"/>
      <c r="I77" s="7"/>
      <c r="N77" s="22"/>
    </row>
    <row r="78" spans="1:29" ht="23.25" customHeight="1" x14ac:dyDescent="0.45">
      <c r="Z78" s="6"/>
    </row>
    <row r="79" spans="1:29" ht="23.25" customHeight="1" x14ac:dyDescent="0.45">
      <c r="Z79" s="6"/>
    </row>
    <row r="80" spans="1:29" ht="23.25" customHeight="1" x14ac:dyDescent="0.45">
      <c r="Z80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K43:M43"/>
    <mergeCell ref="O43:S43"/>
    <mergeCell ref="C52:AA52"/>
    <mergeCell ref="C42:AA42"/>
    <mergeCell ref="A4:G4"/>
    <mergeCell ref="C15:AA15"/>
    <mergeCell ref="O6:S6"/>
    <mergeCell ref="K6:M6"/>
    <mergeCell ref="C5:AA5"/>
  </mergeCells>
  <phoneticPr fontId="0" type="noConversion"/>
  <pageMargins left="0.7" right="0.6" top="0.48" bottom="0.5" header="0.5" footer="0.4"/>
  <pageSetup paperSize="9" scale="69" firstPageNumber="7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view="pageBreakPreview" topLeftCell="A52" zoomScaleNormal="90" zoomScaleSheetLayoutView="100" workbookViewId="0">
      <selection activeCell="L23" sqref="L23"/>
    </sheetView>
  </sheetViews>
  <sheetFormatPr defaultColWidth="9.140625" defaultRowHeight="23.25" customHeight="1" x14ac:dyDescent="0.45"/>
  <cols>
    <col min="1" max="1" width="54.7109375" style="4" customWidth="1"/>
    <col min="2" max="2" width="8" style="4" customWidth="1"/>
    <col min="3" max="3" width="13" style="6" customWidth="1"/>
    <col min="4" max="4" width="1" style="12" customWidth="1"/>
    <col min="5" max="5" width="13" style="6" customWidth="1"/>
    <col min="6" max="6" width="1" style="12" customWidth="1"/>
    <col min="7" max="7" width="12.42578125" style="6" customWidth="1"/>
    <col min="8" max="8" width="1" style="12" customWidth="1"/>
    <col min="9" max="9" width="11.42578125" style="6" customWidth="1"/>
    <col min="10" max="10" width="1" style="12" customWidth="1"/>
    <col min="11" max="11" width="16.85546875" style="6" customWidth="1"/>
    <col min="12" max="12" width="1" style="12" customWidth="1"/>
    <col min="13" max="13" width="17.140625" style="6" customWidth="1"/>
    <col min="14" max="14" width="1" style="12" customWidth="1"/>
    <col min="15" max="15" width="12.140625" style="6" customWidth="1"/>
    <col min="16" max="16" width="1.42578125" style="12" hidden="1" customWidth="1"/>
    <col min="17" max="17" width="10.7109375" style="6" hidden="1" customWidth="1"/>
    <col min="18" max="18" width="1.42578125" style="12" hidden="1" customWidth="1"/>
    <col min="19" max="19" width="8.7109375" style="6" hidden="1" customWidth="1"/>
    <col min="20" max="20" width="1.42578125" style="12" hidden="1" customWidth="1"/>
    <col min="21" max="21" width="10.7109375" style="6" hidden="1" customWidth="1"/>
    <col min="22" max="22" width="1.42578125" style="6" hidden="1" customWidth="1"/>
    <col min="23" max="52" width="0" style="6" hidden="1" customWidth="1"/>
    <col min="53" max="53" width="1.140625" style="6" customWidth="1"/>
    <col min="54" max="54" width="10.140625" style="6" bestFit="1" customWidth="1"/>
    <col min="55" max="16384" width="9.140625" style="6"/>
  </cols>
  <sheetData>
    <row r="1" spans="1:23" s="24" customFormat="1" ht="21.95" customHeight="1" x14ac:dyDescent="0.45">
      <c r="A1" s="9" t="s">
        <v>258</v>
      </c>
      <c r="B1" s="9"/>
      <c r="D1" s="54"/>
      <c r="F1" s="54"/>
      <c r="H1" s="54"/>
      <c r="J1" s="54"/>
      <c r="L1" s="54"/>
      <c r="N1" s="54"/>
      <c r="P1" s="54"/>
      <c r="R1" s="54"/>
      <c r="T1" s="54"/>
      <c r="V1" s="30"/>
    </row>
    <row r="2" spans="1:23" s="96" customFormat="1" ht="21.6" customHeight="1" x14ac:dyDescent="0.45">
      <c r="A2" s="9" t="s">
        <v>260</v>
      </c>
    </row>
    <row r="3" spans="1:23" s="24" customFormat="1" ht="21.95" customHeight="1" x14ac:dyDescent="0.45">
      <c r="A3" s="9" t="str">
        <f>'CH-Consol FS 7-8'!A3</f>
        <v>งบแสดงการเปลี่ยนแปลงส่วนของผู้ถือหุ้น (ไม่ได้ตรวจสอบ)</v>
      </c>
      <c r="B3" s="9"/>
      <c r="D3" s="54"/>
      <c r="F3" s="54"/>
      <c r="H3" s="54"/>
      <c r="J3" s="54"/>
      <c r="L3" s="54"/>
      <c r="N3" s="54"/>
      <c r="P3" s="54"/>
      <c r="R3" s="54"/>
      <c r="T3" s="54"/>
      <c r="V3" s="30"/>
    </row>
    <row r="4" spans="1:23" ht="12" customHeight="1" x14ac:dyDescent="0.45">
      <c r="A4" s="327"/>
      <c r="B4" s="327"/>
      <c r="C4" s="327"/>
      <c r="D4" s="327"/>
      <c r="E4" s="327"/>
      <c r="V4" s="16"/>
    </row>
    <row r="5" spans="1:23" ht="18.95" customHeight="1" x14ac:dyDescent="0.45">
      <c r="C5" s="326" t="s">
        <v>102</v>
      </c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11"/>
      <c r="Q5" s="11"/>
      <c r="R5" s="11"/>
      <c r="S5" s="11"/>
      <c r="T5" s="11"/>
      <c r="U5" s="11"/>
      <c r="V5" s="11"/>
    </row>
    <row r="6" spans="1:23" ht="18.95" customHeight="1" x14ac:dyDescent="0.45">
      <c r="D6" s="13"/>
      <c r="E6" s="13"/>
      <c r="F6" s="13"/>
      <c r="G6" s="324" t="s">
        <v>114</v>
      </c>
      <c r="H6" s="324"/>
      <c r="I6" s="324"/>
      <c r="K6" s="324" t="s">
        <v>40</v>
      </c>
      <c r="L6" s="324"/>
      <c r="M6" s="324"/>
      <c r="N6" s="6"/>
      <c r="O6" s="12"/>
      <c r="P6" s="14"/>
      <c r="Q6" s="14"/>
      <c r="R6" s="79"/>
      <c r="S6" s="77"/>
      <c r="U6" s="77"/>
      <c r="V6" s="77"/>
      <c r="W6" s="77"/>
    </row>
    <row r="7" spans="1:23" ht="18.95" customHeight="1" x14ac:dyDescent="0.45">
      <c r="D7" s="79"/>
      <c r="E7" s="13"/>
      <c r="F7" s="13"/>
      <c r="G7" s="13"/>
      <c r="H7" s="13"/>
      <c r="I7" s="13"/>
      <c r="K7" s="13" t="s">
        <v>261</v>
      </c>
      <c r="L7" s="13"/>
      <c r="M7" s="13"/>
      <c r="N7" s="6"/>
      <c r="O7" s="12"/>
      <c r="P7" s="14"/>
      <c r="Q7" s="14"/>
      <c r="R7" s="79"/>
      <c r="S7" s="77"/>
      <c r="U7" s="77"/>
      <c r="V7" s="77"/>
      <c r="W7" s="77"/>
    </row>
    <row r="8" spans="1:23" ht="18.95" customHeight="1" x14ac:dyDescent="0.45">
      <c r="D8" s="79"/>
      <c r="E8" s="13"/>
      <c r="F8" s="13"/>
      <c r="G8" s="13"/>
      <c r="H8" s="13"/>
      <c r="I8" s="13"/>
      <c r="K8" s="13" t="s">
        <v>99</v>
      </c>
      <c r="L8" s="13"/>
      <c r="M8" s="13"/>
      <c r="N8" s="6"/>
      <c r="O8" s="12"/>
      <c r="P8" s="14"/>
      <c r="Q8" s="14"/>
      <c r="R8" s="79"/>
      <c r="S8" s="77"/>
      <c r="U8" s="77"/>
      <c r="V8" s="77"/>
      <c r="W8" s="77"/>
    </row>
    <row r="9" spans="1:23" ht="18.95" customHeight="1" x14ac:dyDescent="0.45">
      <c r="D9" s="79"/>
      <c r="E9" s="13"/>
      <c r="F9" s="13"/>
      <c r="G9" s="13"/>
      <c r="H9" s="13"/>
      <c r="I9" s="13"/>
      <c r="K9" s="78" t="s">
        <v>92</v>
      </c>
      <c r="L9" s="13"/>
      <c r="M9" s="13"/>
      <c r="N9" s="6"/>
      <c r="O9" s="12"/>
      <c r="P9" s="14"/>
      <c r="Q9" s="14"/>
      <c r="R9" s="79"/>
      <c r="S9" s="77"/>
      <c r="U9" s="77"/>
      <c r="V9" s="77"/>
      <c r="W9" s="77"/>
    </row>
    <row r="10" spans="1:23" ht="18.95" customHeight="1" x14ac:dyDescent="0.45">
      <c r="D10" s="79"/>
      <c r="E10" s="13"/>
      <c r="F10" s="13"/>
      <c r="G10" s="13"/>
      <c r="H10" s="13"/>
      <c r="I10" s="13"/>
      <c r="K10" s="78" t="s">
        <v>93</v>
      </c>
      <c r="L10" s="13"/>
      <c r="M10" s="13" t="s">
        <v>81</v>
      </c>
      <c r="N10" s="6"/>
      <c r="O10" s="12"/>
      <c r="P10" s="14"/>
      <c r="Q10" s="14"/>
      <c r="R10" s="79"/>
      <c r="S10" s="77"/>
      <c r="U10" s="77"/>
      <c r="V10" s="77"/>
      <c r="W10" s="77"/>
    </row>
    <row r="11" spans="1:23" ht="18.95" customHeight="1" x14ac:dyDescent="0.45">
      <c r="D11" s="79"/>
      <c r="E11" s="13"/>
      <c r="F11" s="13"/>
      <c r="G11" s="78" t="s">
        <v>74</v>
      </c>
      <c r="H11" s="13"/>
      <c r="I11" s="78"/>
      <c r="K11" s="78" t="s">
        <v>94</v>
      </c>
      <c r="L11" s="13"/>
      <c r="M11" s="13" t="s">
        <v>82</v>
      </c>
      <c r="N11" s="6"/>
      <c r="O11" s="12"/>
      <c r="P11" s="14"/>
      <c r="Q11" s="14"/>
      <c r="R11" s="79"/>
      <c r="S11" s="77"/>
      <c r="U11" s="77"/>
      <c r="V11" s="77"/>
      <c r="W11" s="77"/>
    </row>
    <row r="12" spans="1:23" ht="18.95" customHeight="1" x14ac:dyDescent="0.45">
      <c r="C12" s="78" t="s">
        <v>17</v>
      </c>
      <c r="E12" s="78" t="s">
        <v>73</v>
      </c>
      <c r="F12" s="13"/>
      <c r="G12" s="78" t="s">
        <v>75</v>
      </c>
      <c r="I12" s="78"/>
      <c r="J12" s="13"/>
      <c r="K12" s="78" t="s">
        <v>95</v>
      </c>
      <c r="M12" s="78" t="s">
        <v>80</v>
      </c>
      <c r="N12" s="14"/>
      <c r="O12" s="78" t="s">
        <v>39</v>
      </c>
      <c r="P12" s="79"/>
      <c r="Q12" s="77"/>
      <c r="R12" s="77"/>
      <c r="T12" s="6"/>
    </row>
    <row r="13" spans="1:23" ht="18.95" customHeight="1" x14ac:dyDescent="0.45">
      <c r="C13" s="78" t="s">
        <v>33</v>
      </c>
      <c r="E13" s="78" t="s">
        <v>59</v>
      </c>
      <c r="F13" s="13"/>
      <c r="G13" s="78" t="s">
        <v>76</v>
      </c>
      <c r="H13" s="13"/>
      <c r="I13" s="78" t="s">
        <v>26</v>
      </c>
      <c r="J13" s="13"/>
      <c r="K13" s="78" t="s">
        <v>96</v>
      </c>
      <c r="L13" s="13"/>
      <c r="M13" s="78" t="s">
        <v>21</v>
      </c>
      <c r="O13" s="78" t="s">
        <v>21</v>
      </c>
      <c r="P13" s="13"/>
      <c r="Q13" s="78"/>
      <c r="R13" s="78"/>
      <c r="T13" s="6"/>
    </row>
    <row r="14" spans="1:23" ht="18.95" customHeight="1" x14ac:dyDescent="0.45">
      <c r="B14" s="215" t="s">
        <v>1</v>
      </c>
      <c r="C14" s="78" t="s">
        <v>32</v>
      </c>
      <c r="E14" s="26" t="s">
        <v>136</v>
      </c>
      <c r="F14" s="13"/>
      <c r="G14" s="78" t="s">
        <v>77</v>
      </c>
      <c r="H14" s="13"/>
      <c r="I14" s="78" t="s">
        <v>34</v>
      </c>
      <c r="J14" s="13"/>
      <c r="K14" s="78" t="s">
        <v>97</v>
      </c>
      <c r="L14" s="13"/>
      <c r="M14" s="78" t="s">
        <v>22</v>
      </c>
      <c r="O14" s="78" t="s">
        <v>22</v>
      </c>
      <c r="P14" s="13"/>
      <c r="Q14" s="78"/>
      <c r="R14" s="78"/>
      <c r="T14" s="6"/>
    </row>
    <row r="15" spans="1:23" ht="21" x14ac:dyDescent="0.45">
      <c r="A15" s="6"/>
      <c r="B15" s="215"/>
      <c r="C15" s="325" t="s">
        <v>57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5"/>
      <c r="Q15" s="5"/>
      <c r="R15" s="5"/>
      <c r="S15" s="5"/>
      <c r="T15" s="5"/>
      <c r="U15" s="78"/>
    </row>
    <row r="16" spans="1:23" ht="21" x14ac:dyDescent="0.45">
      <c r="A16" s="90" t="s">
        <v>253</v>
      </c>
      <c r="B16" s="212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5"/>
      <c r="Q16" s="5"/>
      <c r="R16" s="5"/>
      <c r="S16" s="5"/>
      <c r="T16" s="5"/>
      <c r="U16" s="78"/>
    </row>
    <row r="17" spans="1:54" s="18" customFormat="1" ht="20.100000000000001" customHeight="1" x14ac:dyDescent="0.45">
      <c r="A17" s="90" t="s">
        <v>137</v>
      </c>
      <c r="B17" s="212"/>
      <c r="C17" s="19">
        <v>300000</v>
      </c>
      <c r="D17" s="19"/>
      <c r="E17" s="19">
        <v>1606754</v>
      </c>
      <c r="F17" s="19"/>
      <c r="G17" s="19">
        <v>30000</v>
      </c>
      <c r="H17" s="19"/>
      <c r="I17" s="19">
        <v>350790</v>
      </c>
      <c r="J17" s="19"/>
      <c r="K17" s="19">
        <v>-28260</v>
      </c>
      <c r="L17" s="17"/>
      <c r="M17" s="19">
        <f>SUM(K17)</f>
        <v>-28260</v>
      </c>
      <c r="N17" s="17"/>
      <c r="O17" s="19">
        <f>SUM(C17:I17,M17)</f>
        <v>2259284</v>
      </c>
      <c r="P17" s="19"/>
      <c r="Q17" s="15"/>
    </row>
    <row r="18" spans="1:54" s="18" customFormat="1" ht="9.9499999999999993" customHeight="1" x14ac:dyDescent="0.45">
      <c r="A18" s="90"/>
      <c r="B18" s="212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5"/>
    </row>
    <row r="19" spans="1:54" ht="20.45" customHeight="1" x14ac:dyDescent="0.45">
      <c r="A19" s="90" t="s">
        <v>53</v>
      </c>
      <c r="B19" s="212"/>
      <c r="C19" s="16"/>
      <c r="D19" s="17"/>
      <c r="E19" s="16"/>
      <c r="F19" s="17"/>
      <c r="G19" s="20"/>
      <c r="H19" s="17"/>
      <c r="I19" s="20"/>
      <c r="J19" s="43"/>
      <c r="K19" s="20"/>
      <c r="L19" s="20"/>
      <c r="M19" s="20"/>
      <c r="N19" s="43"/>
      <c r="O19" s="16"/>
      <c r="P19" s="17"/>
      <c r="Q19" s="15"/>
      <c r="R19" s="6"/>
      <c r="T19" s="6"/>
    </row>
    <row r="20" spans="1:54" ht="18.95" customHeight="1" x14ac:dyDescent="0.45">
      <c r="A20" s="57" t="s">
        <v>55</v>
      </c>
      <c r="B20" s="57"/>
      <c r="C20" s="16"/>
      <c r="D20" s="17"/>
      <c r="E20" s="16"/>
      <c r="F20" s="17"/>
      <c r="G20" s="20"/>
      <c r="H20" s="17"/>
      <c r="I20" s="20"/>
      <c r="J20" s="43"/>
      <c r="K20" s="20"/>
      <c r="L20" s="20"/>
      <c r="M20" s="20"/>
      <c r="N20" s="43"/>
      <c r="O20" s="16"/>
      <c r="P20" s="17"/>
      <c r="Q20" s="15"/>
      <c r="R20" s="6"/>
      <c r="T20" s="6"/>
    </row>
    <row r="21" spans="1:54" ht="18.95" customHeight="1" x14ac:dyDescent="0.45">
      <c r="A21" s="58" t="s">
        <v>45</v>
      </c>
      <c r="B21" s="279">
        <v>18</v>
      </c>
      <c r="C21" s="20">
        <v>0</v>
      </c>
      <c r="D21" s="19"/>
      <c r="E21" s="20">
        <v>0</v>
      </c>
      <c r="F21" s="19"/>
      <c r="G21" s="20">
        <v>0</v>
      </c>
      <c r="H21" s="19"/>
      <c r="I21" s="38">
        <f>-779994+1</f>
        <v>-779993</v>
      </c>
      <c r="J21" s="19"/>
      <c r="K21" s="20">
        <v>0</v>
      </c>
      <c r="L21" s="17"/>
      <c r="M21" s="20">
        <f>SUM(K21)</f>
        <v>0</v>
      </c>
      <c r="N21" s="17"/>
      <c r="O21" s="38">
        <f>SUM(C21:I21,M21)</f>
        <v>-779993</v>
      </c>
      <c r="P21" s="17"/>
      <c r="R21" s="6"/>
      <c r="T21" s="6"/>
    </row>
    <row r="22" spans="1:54" ht="18.95" customHeight="1" x14ac:dyDescent="0.45">
      <c r="A22" s="57" t="s">
        <v>54</v>
      </c>
      <c r="B22" s="57"/>
      <c r="C22" s="42">
        <f>C21</f>
        <v>0</v>
      </c>
      <c r="D22" s="44"/>
      <c r="E22" s="42">
        <f>E21</f>
        <v>0</v>
      </c>
      <c r="F22" s="44"/>
      <c r="G22" s="42">
        <f>G21</f>
        <v>0</v>
      </c>
      <c r="H22" s="44"/>
      <c r="I22" s="42">
        <f>I21</f>
        <v>-779993</v>
      </c>
      <c r="J22" s="19"/>
      <c r="K22" s="40">
        <f>K21</f>
        <v>0</v>
      </c>
      <c r="L22" s="17"/>
      <c r="M22" s="40">
        <f>SUM(K22)</f>
        <v>0</v>
      </c>
      <c r="N22" s="17"/>
      <c r="O22" s="42">
        <f>SUM(C22:I22,M22)</f>
        <v>-779993</v>
      </c>
      <c r="P22" s="19"/>
      <c r="R22" s="6"/>
      <c r="T22" s="6"/>
    </row>
    <row r="23" spans="1:54" s="77" customFormat="1" ht="9.9499999999999993" customHeight="1" x14ac:dyDescent="0.45">
      <c r="A23" s="90"/>
      <c r="B23" s="212"/>
      <c r="C23" s="19"/>
      <c r="D23" s="19"/>
      <c r="E23" s="19"/>
      <c r="F23" s="19"/>
      <c r="G23" s="19"/>
      <c r="H23" s="19"/>
      <c r="I23" s="43"/>
      <c r="J23" s="19"/>
      <c r="K23" s="43"/>
      <c r="L23" s="43"/>
      <c r="M23" s="43"/>
      <c r="N23" s="17"/>
      <c r="O23" s="19"/>
      <c r="P23" s="19"/>
    </row>
    <row r="24" spans="1:54" s="18" customFormat="1" ht="18.95" customHeight="1" x14ac:dyDescent="0.45">
      <c r="A24" s="90" t="s">
        <v>62</v>
      </c>
      <c r="B24" s="212"/>
      <c r="D24" s="11"/>
      <c r="F24" s="11"/>
      <c r="H24" s="11"/>
      <c r="J24" s="11"/>
      <c r="N24" s="11"/>
      <c r="P24" s="19"/>
      <c r="Q24" s="15"/>
    </row>
    <row r="25" spans="1:54" s="18" customFormat="1" ht="18.95" customHeight="1" x14ac:dyDescent="0.45">
      <c r="A25" s="4" t="s">
        <v>145</v>
      </c>
      <c r="B25" s="4"/>
      <c r="C25" s="20">
        <v>0</v>
      </c>
      <c r="D25" s="17"/>
      <c r="E25" s="20">
        <v>0</v>
      </c>
      <c r="F25" s="17"/>
      <c r="G25" s="20">
        <v>0</v>
      </c>
      <c r="H25" s="19"/>
      <c r="I25" s="38">
        <v>468161</v>
      </c>
      <c r="J25" s="19"/>
      <c r="K25" s="20">
        <v>0</v>
      </c>
      <c r="L25" s="19"/>
      <c r="M25" s="20">
        <f>SUM(K25)</f>
        <v>0</v>
      </c>
      <c r="N25" s="19"/>
      <c r="O25" s="38">
        <f>SUM(C25:I25,M25)</f>
        <v>468161</v>
      </c>
      <c r="P25" s="17"/>
      <c r="Q25" s="15"/>
      <c r="BB25" s="223">
        <f>O25-'PL_5-6 '!J81</f>
        <v>0</v>
      </c>
    </row>
    <row r="26" spans="1:54" s="18" customFormat="1" ht="18.95" customHeight="1" x14ac:dyDescent="0.45">
      <c r="A26" s="4" t="s">
        <v>166</v>
      </c>
      <c r="B26" s="4"/>
      <c r="C26" s="20">
        <v>0</v>
      </c>
      <c r="D26" s="19"/>
      <c r="E26" s="20">
        <v>0</v>
      </c>
      <c r="F26" s="19"/>
      <c r="G26" s="20">
        <v>0</v>
      </c>
      <c r="H26" s="19"/>
      <c r="I26" s="39">
        <f>'PL_5-6 '!H45</f>
        <v>0</v>
      </c>
      <c r="J26" s="19"/>
      <c r="K26" s="39">
        <v>36966</v>
      </c>
      <c r="L26" s="17"/>
      <c r="M26" s="39">
        <f>SUM(K26)</f>
        <v>36966</v>
      </c>
      <c r="N26" s="19"/>
      <c r="O26" s="38">
        <f>SUM(C26:I26,M26)</f>
        <v>36966</v>
      </c>
      <c r="P26" s="17"/>
      <c r="Q26" s="15"/>
      <c r="BB26" s="223">
        <f>O26-'PL_5-6 '!J91</f>
        <v>0</v>
      </c>
    </row>
    <row r="27" spans="1:54" s="18" customFormat="1" ht="18.95" customHeight="1" x14ac:dyDescent="0.45">
      <c r="A27" s="90" t="s">
        <v>91</v>
      </c>
      <c r="B27" s="212"/>
      <c r="C27" s="40">
        <f>SUM(C25:C26)</f>
        <v>0</v>
      </c>
      <c r="D27" s="19"/>
      <c r="E27" s="40">
        <f>SUM(E25:E26)</f>
        <v>0</v>
      </c>
      <c r="F27" s="19"/>
      <c r="G27" s="40">
        <f>SUM(G25:G26)</f>
        <v>0</v>
      </c>
      <c r="H27" s="19"/>
      <c r="I27" s="41">
        <f>SUM(I25:I26)</f>
        <v>468161</v>
      </c>
      <c r="J27" s="44"/>
      <c r="K27" s="41">
        <f>SUM(K25:K26)</f>
        <v>36966</v>
      </c>
      <c r="L27" s="44"/>
      <c r="M27" s="41">
        <f>SUM(K27)</f>
        <v>36966</v>
      </c>
      <c r="N27" s="19"/>
      <c r="O27" s="42">
        <f>SUM(C27:I27,M27)</f>
        <v>505127</v>
      </c>
      <c r="P27" s="17"/>
      <c r="Q27" s="15"/>
      <c r="BB27" s="223">
        <f>O27-'PL_5-6 '!J92</f>
        <v>0</v>
      </c>
    </row>
    <row r="28" spans="1:54" ht="21.75" thickBot="1" x14ac:dyDescent="0.5">
      <c r="A28" s="90" t="s">
        <v>252</v>
      </c>
      <c r="B28" s="212"/>
      <c r="C28" s="45">
        <f>C17+C22+C27</f>
        <v>300000</v>
      </c>
      <c r="D28" s="19"/>
      <c r="E28" s="45">
        <f>E17+E22+E27</f>
        <v>1606754</v>
      </c>
      <c r="F28" s="19"/>
      <c r="G28" s="45">
        <f>G17+G22+G27</f>
        <v>30000</v>
      </c>
      <c r="H28" s="19"/>
      <c r="I28" s="45">
        <f>I17+I22+I27</f>
        <v>38958</v>
      </c>
      <c r="J28" s="19"/>
      <c r="K28" s="45">
        <f>K17+K22+K27</f>
        <v>8706</v>
      </c>
      <c r="L28" s="19"/>
      <c r="M28" s="45">
        <f>SUM(K28)</f>
        <v>8706</v>
      </c>
      <c r="N28" s="44"/>
      <c r="O28" s="46">
        <f>SUM(C28:I28,M28)</f>
        <v>1984418</v>
      </c>
      <c r="P28" s="17"/>
      <c r="Q28" s="16"/>
      <c r="R28" s="17"/>
      <c r="S28" s="16"/>
      <c r="T28" s="6"/>
      <c r="BB28" s="211"/>
    </row>
    <row r="29" spans="1:54" ht="21.6" customHeight="1" thickTop="1" x14ac:dyDescent="0.45">
      <c r="A29" s="80"/>
      <c r="B29" s="212"/>
      <c r="C29" s="19"/>
      <c r="D29" s="17"/>
      <c r="E29" s="19"/>
      <c r="F29" s="17"/>
      <c r="G29" s="19"/>
      <c r="H29" s="17"/>
      <c r="I29" s="19"/>
      <c r="J29" s="17"/>
      <c r="K29" s="19"/>
      <c r="L29" s="17"/>
      <c r="M29" s="19"/>
      <c r="N29" s="17"/>
      <c r="O29" s="19"/>
      <c r="P29" s="17"/>
      <c r="Q29" s="16"/>
      <c r="R29" s="17"/>
      <c r="S29" s="16"/>
      <c r="T29" s="6"/>
    </row>
    <row r="30" spans="1:54" s="24" customFormat="1" ht="21.95" customHeight="1" x14ac:dyDescent="0.45">
      <c r="A30" s="9" t="s">
        <v>258</v>
      </c>
      <c r="B30" s="9"/>
      <c r="D30" s="54"/>
      <c r="F30" s="54"/>
      <c r="H30" s="54"/>
      <c r="J30" s="54"/>
      <c r="L30" s="54"/>
      <c r="N30" s="54"/>
      <c r="P30" s="54"/>
      <c r="R30" s="54"/>
      <c r="T30" s="54"/>
    </row>
    <row r="31" spans="1:54" s="96" customFormat="1" ht="21.6" customHeight="1" x14ac:dyDescent="0.45">
      <c r="A31" s="9" t="s">
        <v>260</v>
      </c>
    </row>
    <row r="32" spans="1:54" s="24" customFormat="1" ht="21.95" customHeight="1" x14ac:dyDescent="0.45">
      <c r="A32" s="9" t="s">
        <v>64</v>
      </c>
      <c r="B32" s="9"/>
      <c r="D32" s="54"/>
      <c r="F32" s="54"/>
      <c r="H32" s="54"/>
      <c r="J32" s="54"/>
      <c r="L32" s="54"/>
      <c r="N32" s="54"/>
      <c r="P32" s="54"/>
      <c r="R32" s="54"/>
      <c r="T32" s="54"/>
    </row>
    <row r="33" spans="1:23" ht="12" customHeight="1" x14ac:dyDescent="0.45">
      <c r="A33" s="327"/>
      <c r="B33" s="327"/>
      <c r="C33" s="327"/>
      <c r="D33" s="327"/>
      <c r="E33" s="327"/>
    </row>
    <row r="34" spans="1:23" ht="18.95" customHeight="1" x14ac:dyDescent="0.45">
      <c r="C34" s="326" t="s">
        <v>102</v>
      </c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11"/>
      <c r="Q34" s="11"/>
      <c r="R34" s="11"/>
      <c r="S34" s="11"/>
      <c r="T34" s="11"/>
      <c r="U34" s="11"/>
      <c r="V34" s="11"/>
    </row>
    <row r="35" spans="1:23" ht="18.95" customHeight="1" x14ac:dyDescent="0.45">
      <c r="D35" s="13"/>
      <c r="E35" s="13"/>
      <c r="F35" s="13"/>
      <c r="G35" s="324" t="s">
        <v>114</v>
      </c>
      <c r="H35" s="324"/>
      <c r="I35" s="324"/>
      <c r="K35" s="324" t="s">
        <v>40</v>
      </c>
      <c r="L35" s="324"/>
      <c r="M35" s="324"/>
      <c r="O35" s="12"/>
      <c r="P35" s="14"/>
      <c r="Q35" s="14"/>
      <c r="R35" s="79"/>
      <c r="S35" s="77"/>
      <c r="U35" s="77"/>
      <c r="V35" s="77"/>
      <c r="W35" s="77"/>
    </row>
    <row r="36" spans="1:23" ht="18.95" customHeight="1" x14ac:dyDescent="0.45">
      <c r="D36" s="79"/>
      <c r="E36" s="13"/>
      <c r="F36" s="13"/>
      <c r="G36" s="13"/>
      <c r="H36" s="13"/>
      <c r="I36" s="13"/>
      <c r="K36" s="13" t="s">
        <v>196</v>
      </c>
      <c r="L36" s="13"/>
      <c r="M36" s="13"/>
      <c r="N36" s="6"/>
      <c r="O36" s="12"/>
      <c r="P36" s="14"/>
      <c r="Q36" s="14"/>
      <c r="R36" s="79"/>
      <c r="S36" s="77"/>
      <c r="U36" s="77"/>
      <c r="V36" s="77"/>
      <c r="W36" s="77"/>
    </row>
    <row r="37" spans="1:23" ht="18.95" customHeight="1" x14ac:dyDescent="0.45">
      <c r="D37" s="79"/>
      <c r="E37" s="13"/>
      <c r="F37" s="13"/>
      <c r="G37" s="13"/>
      <c r="H37" s="13"/>
      <c r="I37" s="13"/>
      <c r="K37" s="78" t="s">
        <v>144</v>
      </c>
      <c r="L37" s="13"/>
      <c r="M37" s="13"/>
      <c r="N37" s="6"/>
      <c r="O37" s="12"/>
      <c r="P37" s="14"/>
      <c r="Q37" s="14"/>
      <c r="R37" s="79"/>
      <c r="S37" s="77"/>
      <c r="U37" s="77"/>
      <c r="V37" s="77"/>
      <c r="W37" s="77"/>
    </row>
    <row r="38" spans="1:23" ht="18.95" customHeight="1" x14ac:dyDescent="0.45">
      <c r="D38" s="79"/>
      <c r="E38" s="13"/>
      <c r="F38" s="13"/>
      <c r="G38" s="13"/>
      <c r="H38" s="13"/>
      <c r="I38" s="13"/>
      <c r="K38" s="78" t="s">
        <v>92</v>
      </c>
      <c r="L38" s="13"/>
      <c r="M38" s="13"/>
      <c r="N38" s="6"/>
      <c r="O38" s="12"/>
      <c r="P38" s="14"/>
      <c r="Q38" s="14"/>
      <c r="R38" s="79"/>
      <c r="S38" s="77"/>
      <c r="U38" s="77"/>
      <c r="V38" s="77"/>
      <c r="W38" s="77"/>
    </row>
    <row r="39" spans="1:23" ht="18.95" customHeight="1" x14ac:dyDescent="0.45">
      <c r="D39" s="79"/>
      <c r="E39" s="13"/>
      <c r="F39" s="13"/>
      <c r="G39" s="13"/>
      <c r="H39" s="13"/>
      <c r="I39" s="13"/>
      <c r="K39" s="78" t="s">
        <v>93</v>
      </c>
      <c r="L39" s="13"/>
      <c r="M39" s="13" t="s">
        <v>81</v>
      </c>
      <c r="N39" s="6"/>
      <c r="O39" s="12"/>
      <c r="P39" s="14"/>
      <c r="Q39" s="14"/>
      <c r="R39" s="79"/>
      <c r="S39" s="77"/>
      <c r="U39" s="77"/>
      <c r="V39" s="77"/>
      <c r="W39" s="77"/>
    </row>
    <row r="40" spans="1:23" ht="18.95" customHeight="1" x14ac:dyDescent="0.45">
      <c r="D40" s="79"/>
      <c r="E40" s="13"/>
      <c r="F40" s="13"/>
      <c r="G40" s="78" t="s">
        <v>74</v>
      </c>
      <c r="H40" s="13"/>
      <c r="I40" s="78"/>
      <c r="K40" s="78" t="s">
        <v>94</v>
      </c>
      <c r="L40" s="13"/>
      <c r="M40" s="13" t="s">
        <v>82</v>
      </c>
      <c r="N40" s="6"/>
      <c r="O40" s="12"/>
      <c r="P40" s="14"/>
      <c r="Q40" s="14"/>
      <c r="R40" s="79"/>
      <c r="S40" s="77"/>
      <c r="U40" s="77"/>
      <c r="V40" s="77"/>
      <c r="W40" s="77"/>
    </row>
    <row r="41" spans="1:23" ht="18.95" customHeight="1" x14ac:dyDescent="0.45">
      <c r="C41" s="78" t="s">
        <v>17</v>
      </c>
      <c r="E41" s="78" t="s">
        <v>73</v>
      </c>
      <c r="F41" s="13"/>
      <c r="G41" s="78" t="s">
        <v>75</v>
      </c>
      <c r="I41" s="78"/>
      <c r="J41" s="13"/>
      <c r="K41" s="78" t="s">
        <v>95</v>
      </c>
      <c r="M41" s="78" t="s">
        <v>80</v>
      </c>
      <c r="N41" s="14"/>
      <c r="O41" s="78" t="s">
        <v>39</v>
      </c>
      <c r="P41" s="79"/>
      <c r="Q41" s="77"/>
      <c r="R41" s="77"/>
      <c r="T41" s="6"/>
    </row>
    <row r="42" spans="1:23" ht="18.95" customHeight="1" x14ac:dyDescent="0.45">
      <c r="C42" s="78" t="s">
        <v>33</v>
      </c>
      <c r="E42" s="78" t="s">
        <v>59</v>
      </c>
      <c r="F42" s="13"/>
      <c r="G42" s="78" t="s">
        <v>76</v>
      </c>
      <c r="H42" s="13"/>
      <c r="I42" s="78" t="s">
        <v>26</v>
      </c>
      <c r="J42" s="13"/>
      <c r="K42" s="78" t="s">
        <v>96</v>
      </c>
      <c r="L42" s="13"/>
      <c r="M42" s="78" t="s">
        <v>21</v>
      </c>
      <c r="O42" s="78" t="s">
        <v>21</v>
      </c>
      <c r="P42" s="13"/>
      <c r="Q42" s="78"/>
      <c r="R42" s="78"/>
      <c r="T42" s="6"/>
    </row>
    <row r="43" spans="1:23" ht="18.95" customHeight="1" x14ac:dyDescent="0.45">
      <c r="B43" s="215" t="s">
        <v>1</v>
      </c>
      <c r="C43" s="78" t="s">
        <v>32</v>
      </c>
      <c r="E43" s="26" t="s">
        <v>136</v>
      </c>
      <c r="F43" s="13"/>
      <c r="G43" s="78" t="s">
        <v>77</v>
      </c>
      <c r="H43" s="13"/>
      <c r="I43" s="78" t="s">
        <v>34</v>
      </c>
      <c r="J43" s="13"/>
      <c r="K43" s="78" t="s">
        <v>97</v>
      </c>
      <c r="L43" s="13"/>
      <c r="M43" s="78" t="s">
        <v>22</v>
      </c>
      <c r="O43" s="78" t="s">
        <v>22</v>
      </c>
      <c r="P43" s="13"/>
      <c r="Q43" s="78"/>
      <c r="R43" s="78"/>
      <c r="T43" s="6"/>
    </row>
    <row r="44" spans="1:23" ht="21" x14ac:dyDescent="0.45">
      <c r="A44" s="6"/>
      <c r="B44" s="6"/>
      <c r="C44" s="325" t="s">
        <v>57</v>
      </c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5"/>
      <c r="Q44" s="5"/>
      <c r="R44" s="5"/>
      <c r="S44" s="5"/>
      <c r="T44" s="5"/>
      <c r="U44" s="78"/>
    </row>
    <row r="45" spans="1:23" ht="21" x14ac:dyDescent="0.45">
      <c r="A45" s="80" t="s">
        <v>254</v>
      </c>
      <c r="B45" s="212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5"/>
      <c r="Q45" s="5"/>
      <c r="R45" s="5"/>
      <c r="S45" s="5"/>
      <c r="T45" s="5"/>
      <c r="U45" s="78"/>
    </row>
    <row r="46" spans="1:23" s="18" customFormat="1" ht="20.100000000000001" customHeight="1" x14ac:dyDescent="0.45">
      <c r="A46" s="80" t="s">
        <v>189</v>
      </c>
      <c r="B46" s="212"/>
      <c r="C46" s="19">
        <v>300000</v>
      </c>
      <c r="D46" s="19"/>
      <c r="E46" s="19">
        <v>1606754</v>
      </c>
      <c r="F46" s="19"/>
      <c r="G46" s="19">
        <v>30000</v>
      </c>
      <c r="H46" s="19"/>
      <c r="I46" s="19">
        <v>345372</v>
      </c>
      <c r="J46" s="19"/>
      <c r="K46" s="19">
        <v>142505</v>
      </c>
      <c r="L46" s="17"/>
      <c r="M46" s="19">
        <f>SUM(K46)</f>
        <v>142505</v>
      </c>
      <c r="N46" s="17"/>
      <c r="O46" s="19">
        <f>SUM(C46:I46,M46)</f>
        <v>2424631</v>
      </c>
      <c r="P46" s="19"/>
      <c r="Q46" s="15"/>
    </row>
    <row r="47" spans="1:23" s="18" customFormat="1" ht="9.9499999999999993" customHeight="1" x14ac:dyDescent="0.45">
      <c r="A47" s="80"/>
      <c r="B47" s="2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5"/>
    </row>
    <row r="48" spans="1:23" ht="20.100000000000001" customHeight="1" x14ac:dyDescent="0.45">
      <c r="A48" s="80" t="s">
        <v>53</v>
      </c>
      <c r="B48" s="212"/>
      <c r="C48" s="16"/>
      <c r="D48" s="17"/>
      <c r="E48" s="16"/>
      <c r="F48" s="17"/>
      <c r="G48" s="20"/>
      <c r="H48" s="17"/>
      <c r="I48" s="20"/>
      <c r="J48" s="43"/>
      <c r="K48" s="20"/>
      <c r="L48" s="20"/>
      <c r="M48" s="20"/>
      <c r="N48" s="43"/>
      <c r="O48" s="16"/>
      <c r="P48" s="17"/>
      <c r="Q48" s="15"/>
      <c r="R48" s="6"/>
      <c r="T48" s="6"/>
    </row>
    <row r="49" spans="1:54" ht="18.95" customHeight="1" x14ac:dyDescent="0.45">
      <c r="A49" s="57" t="s">
        <v>55</v>
      </c>
      <c r="B49" s="57"/>
      <c r="C49" s="16"/>
      <c r="D49" s="17"/>
      <c r="E49" s="16"/>
      <c r="F49" s="17"/>
      <c r="G49" s="20"/>
      <c r="H49" s="17"/>
      <c r="I49" s="20"/>
      <c r="J49" s="43"/>
      <c r="K49" s="20"/>
      <c r="L49" s="20"/>
      <c r="M49" s="20"/>
      <c r="N49" s="43"/>
      <c r="O49" s="16"/>
      <c r="P49" s="17"/>
      <c r="Q49" s="15"/>
      <c r="R49" s="6"/>
      <c r="T49" s="6"/>
    </row>
    <row r="50" spans="1:54" ht="18.95" customHeight="1" x14ac:dyDescent="0.45">
      <c r="A50" s="58" t="s">
        <v>45</v>
      </c>
      <c r="B50" s="279">
        <v>18</v>
      </c>
      <c r="C50" s="20">
        <v>0</v>
      </c>
      <c r="D50" s="19"/>
      <c r="E50" s="20">
        <v>0</v>
      </c>
      <c r="F50" s="19"/>
      <c r="G50" s="20">
        <v>0</v>
      </c>
      <c r="H50" s="19"/>
      <c r="I50" s="38">
        <v>-719991</v>
      </c>
      <c r="J50" s="19"/>
      <c r="K50" s="20">
        <v>0</v>
      </c>
      <c r="L50" s="17"/>
      <c r="M50" s="20">
        <f>SUM(K50)</f>
        <v>0</v>
      </c>
      <c r="N50" s="17"/>
      <c r="O50" s="38">
        <f>SUM(C50:I50,M50)</f>
        <v>-719991</v>
      </c>
      <c r="P50" s="17"/>
      <c r="R50" s="6"/>
      <c r="T50" s="6"/>
    </row>
    <row r="51" spans="1:54" ht="18.95" customHeight="1" x14ac:dyDescent="0.45">
      <c r="A51" s="57" t="s">
        <v>54</v>
      </c>
      <c r="B51" s="57"/>
      <c r="C51" s="42">
        <f>C50</f>
        <v>0</v>
      </c>
      <c r="D51" s="44"/>
      <c r="E51" s="42">
        <f>E50</f>
        <v>0</v>
      </c>
      <c r="F51" s="44"/>
      <c r="G51" s="42">
        <f>G50</f>
        <v>0</v>
      </c>
      <c r="H51" s="44"/>
      <c r="I51" s="42">
        <f>I50</f>
        <v>-719991</v>
      </c>
      <c r="J51" s="19"/>
      <c r="K51" s="40">
        <f>K50</f>
        <v>0</v>
      </c>
      <c r="L51" s="17"/>
      <c r="M51" s="40">
        <f>SUM(K51)</f>
        <v>0</v>
      </c>
      <c r="N51" s="17"/>
      <c r="O51" s="42">
        <f>SUM(C51:I51,M51)</f>
        <v>-719991</v>
      </c>
      <c r="P51" s="19"/>
      <c r="R51" s="6"/>
      <c r="T51" s="6"/>
    </row>
    <row r="52" spans="1:54" s="77" customFormat="1" ht="9.9499999999999993" customHeight="1" x14ac:dyDescent="0.45">
      <c r="A52" s="80"/>
      <c r="B52" s="212"/>
      <c r="C52" s="19"/>
      <c r="D52" s="19"/>
      <c r="E52" s="19"/>
      <c r="F52" s="19"/>
      <c r="G52" s="19"/>
      <c r="H52" s="19"/>
      <c r="I52" s="43"/>
      <c r="J52" s="19"/>
      <c r="K52" s="43"/>
      <c r="L52" s="43"/>
      <c r="M52" s="43"/>
      <c r="N52" s="17"/>
      <c r="O52" s="19"/>
      <c r="P52" s="19"/>
    </row>
    <row r="53" spans="1:54" s="18" customFormat="1" ht="18.95" customHeight="1" x14ac:dyDescent="0.45">
      <c r="A53" s="80" t="s">
        <v>62</v>
      </c>
      <c r="B53" s="212"/>
      <c r="D53" s="11"/>
      <c r="F53" s="11"/>
      <c r="H53" s="11"/>
      <c r="J53" s="11"/>
      <c r="N53" s="11"/>
      <c r="P53" s="19"/>
      <c r="Q53" s="15"/>
    </row>
    <row r="54" spans="1:54" s="18" customFormat="1" ht="18.95" customHeight="1" x14ac:dyDescent="0.45">
      <c r="A54" s="4" t="s">
        <v>145</v>
      </c>
      <c r="B54" s="4"/>
      <c r="C54" s="20">
        <v>0</v>
      </c>
      <c r="D54" s="17"/>
      <c r="E54" s="20">
        <v>0</v>
      </c>
      <c r="F54" s="17"/>
      <c r="G54" s="20">
        <v>0</v>
      </c>
      <c r="H54" s="19"/>
      <c r="I54" s="38">
        <f>'PL_5-6 '!H81</f>
        <v>416007</v>
      </c>
      <c r="J54" s="19"/>
      <c r="K54" s="20">
        <v>0</v>
      </c>
      <c r="L54" s="19"/>
      <c r="M54" s="20">
        <f>SUM(K54)</f>
        <v>0</v>
      </c>
      <c r="N54" s="19"/>
      <c r="O54" s="38">
        <f>SUM(C54:I54,M54)</f>
        <v>416007</v>
      </c>
      <c r="P54" s="17"/>
      <c r="Q54" s="15"/>
      <c r="BB54" s="223">
        <f>'PL_5-6 '!H98-O54</f>
        <v>0</v>
      </c>
    </row>
    <row r="55" spans="1:54" s="18" customFormat="1" ht="18.95" customHeight="1" x14ac:dyDescent="0.45">
      <c r="A55" s="4" t="s">
        <v>166</v>
      </c>
      <c r="B55" s="4"/>
      <c r="C55" s="20">
        <v>0</v>
      </c>
      <c r="D55" s="19"/>
      <c r="E55" s="20">
        <v>0</v>
      </c>
      <c r="F55" s="19"/>
      <c r="G55" s="20">
        <v>0</v>
      </c>
      <c r="H55" s="19"/>
      <c r="I55" s="39">
        <f>'PL_5-6 '!H89</f>
        <v>0</v>
      </c>
      <c r="J55" s="19"/>
      <c r="K55" s="39">
        <f>'PL_5-6 '!H87</f>
        <v>49941</v>
      </c>
      <c r="L55" s="17"/>
      <c r="M55" s="39">
        <f>SUM(K55)</f>
        <v>49941</v>
      </c>
      <c r="N55" s="19"/>
      <c r="O55" s="38">
        <f>SUM(C55:I55,M55)</f>
        <v>49941</v>
      </c>
      <c r="P55" s="17"/>
      <c r="Q55" s="15"/>
      <c r="BB55" s="223">
        <f>O55-'PL_5-6 '!H87</f>
        <v>0</v>
      </c>
    </row>
    <row r="56" spans="1:54" s="18" customFormat="1" ht="18.95" customHeight="1" x14ac:dyDescent="0.45">
      <c r="A56" s="80" t="s">
        <v>91</v>
      </c>
      <c r="B56" s="212"/>
      <c r="C56" s="40">
        <f>SUM(C54:C55)</f>
        <v>0</v>
      </c>
      <c r="D56" s="19"/>
      <c r="E56" s="40">
        <f>SUM(E54:E55)</f>
        <v>0</v>
      </c>
      <c r="F56" s="19"/>
      <c r="G56" s="40">
        <f>SUM(G54:G55)</f>
        <v>0</v>
      </c>
      <c r="H56" s="19"/>
      <c r="I56" s="41">
        <f>SUM(I54:I55)</f>
        <v>416007</v>
      </c>
      <c r="J56" s="44"/>
      <c r="K56" s="41">
        <f>SUM(K54:K55)</f>
        <v>49941</v>
      </c>
      <c r="L56" s="44"/>
      <c r="M56" s="41">
        <f>SUM(K56)</f>
        <v>49941</v>
      </c>
      <c r="N56" s="19"/>
      <c r="O56" s="42">
        <f>SUM(C56:I56,M56)</f>
        <v>465948</v>
      </c>
      <c r="P56" s="17"/>
      <c r="Q56" s="15"/>
      <c r="BB56" s="223">
        <f>O56-'PL_5-6 '!H92</f>
        <v>0</v>
      </c>
    </row>
    <row r="57" spans="1:54" s="18" customFormat="1" ht="8.4499999999999993" customHeight="1" x14ac:dyDescent="0.45">
      <c r="A57" s="221"/>
      <c r="B57" s="221"/>
      <c r="C57" s="224"/>
      <c r="D57" s="19"/>
      <c r="E57" s="224"/>
      <c r="F57" s="19"/>
      <c r="G57" s="224"/>
      <c r="H57" s="19"/>
      <c r="I57" s="44"/>
      <c r="J57" s="44"/>
      <c r="K57" s="44"/>
      <c r="L57" s="44"/>
      <c r="M57" s="44"/>
      <c r="N57" s="19"/>
      <c r="O57" s="73"/>
      <c r="P57" s="17"/>
      <c r="Q57" s="15"/>
      <c r="BB57" s="223"/>
    </row>
    <row r="58" spans="1:54" s="18" customFormat="1" ht="18.95" customHeight="1" x14ac:dyDescent="0.45">
      <c r="A58" s="4" t="s">
        <v>191</v>
      </c>
      <c r="B58" s="221"/>
      <c r="C58" s="226">
        <v>0</v>
      </c>
      <c r="D58" s="17"/>
      <c r="E58" s="226">
        <v>0</v>
      </c>
      <c r="F58" s="17"/>
      <c r="G58" s="226">
        <v>0</v>
      </c>
      <c r="H58" s="17"/>
      <c r="I58" s="39">
        <v>18658</v>
      </c>
      <c r="J58" s="49"/>
      <c r="K58" s="39">
        <v>-18658</v>
      </c>
      <c r="L58" s="49"/>
      <c r="M58" s="39">
        <f>SUM(K58)</f>
        <v>-18658</v>
      </c>
      <c r="N58" s="17"/>
      <c r="O58" s="39">
        <f>SUM(C58:I58,M58)</f>
        <v>0</v>
      </c>
      <c r="P58" s="17"/>
      <c r="Q58" s="15"/>
      <c r="BB58" s="223"/>
    </row>
    <row r="59" spans="1:54" ht="21.75" thickBot="1" x14ac:dyDescent="0.5">
      <c r="A59" s="80" t="s">
        <v>255</v>
      </c>
      <c r="B59" s="212"/>
      <c r="C59" s="225">
        <f>C46+C51+C56+C58</f>
        <v>300000</v>
      </c>
      <c r="D59" s="19"/>
      <c r="E59" s="225">
        <f>E46+E51+E56+E58</f>
        <v>1606754</v>
      </c>
      <c r="F59" s="19"/>
      <c r="G59" s="225">
        <f>G46+G51+G56+G58</f>
        <v>30000</v>
      </c>
      <c r="H59" s="19"/>
      <c r="I59" s="225">
        <f>I46+I51+I56+I58</f>
        <v>60046</v>
      </c>
      <c r="J59" s="19"/>
      <c r="K59" s="225">
        <f>K46+K51+K56+K58</f>
        <v>173788</v>
      </c>
      <c r="L59" s="19"/>
      <c r="M59" s="225">
        <f>M46+M51+M56+M58</f>
        <v>173788</v>
      </c>
      <c r="N59" s="44"/>
      <c r="O59" s="225">
        <f>O46+O51+O56+O58</f>
        <v>2170588</v>
      </c>
      <c r="P59" s="17"/>
      <c r="Q59" s="16"/>
      <c r="R59" s="17"/>
      <c r="S59" s="16"/>
      <c r="T59" s="6"/>
      <c r="BB59" s="211">
        <f>O59-'BS 3-4'!H75</f>
        <v>0</v>
      </c>
    </row>
    <row r="60" spans="1:54" ht="21.6" customHeight="1" thickTop="1" x14ac:dyDescent="0.45">
      <c r="A60" s="80"/>
      <c r="B60" s="212"/>
      <c r="C60" s="19"/>
      <c r="D60" s="17"/>
      <c r="E60" s="19"/>
      <c r="F60" s="17"/>
      <c r="G60" s="19"/>
      <c r="H60" s="17"/>
      <c r="I60" s="19"/>
      <c r="J60" s="17"/>
      <c r="K60" s="19"/>
      <c r="L60" s="17"/>
      <c r="M60" s="19"/>
      <c r="N60" s="17"/>
      <c r="O60" s="19"/>
      <c r="P60" s="17"/>
      <c r="Q60" s="16"/>
      <c r="R60" s="17"/>
      <c r="S60" s="16"/>
      <c r="T60" s="6"/>
    </row>
    <row r="61" spans="1:54" ht="18.95" customHeight="1" x14ac:dyDescent="0.45">
      <c r="A61" s="34"/>
      <c r="B61" s="34"/>
      <c r="C61" s="82"/>
      <c r="D61" s="22"/>
      <c r="E61" s="22"/>
      <c r="F61" s="22"/>
      <c r="G61" s="22"/>
      <c r="H61" s="22"/>
      <c r="I61" s="19">
        <f>I59-'BS 3-4'!H70</f>
        <v>0</v>
      </c>
      <c r="J61" s="22"/>
      <c r="K61" s="15">
        <f>K59-'BS 3-4'!H71</f>
        <v>0</v>
      </c>
      <c r="L61" s="22"/>
      <c r="M61" s="7"/>
      <c r="N61" s="22"/>
      <c r="O61" s="15">
        <f>O59-'BS 3-4'!H75</f>
        <v>0</v>
      </c>
      <c r="P61" s="22"/>
      <c r="Q61" s="7"/>
      <c r="R61" s="22"/>
      <c r="S61" s="7"/>
      <c r="T61" s="22"/>
      <c r="U61" s="7"/>
      <c r="V61" s="15"/>
    </row>
    <row r="62" spans="1:54" ht="23.25" customHeight="1" x14ac:dyDescent="0.45">
      <c r="T62" s="6"/>
    </row>
    <row r="63" spans="1:54" ht="23.25" customHeight="1" x14ac:dyDescent="0.45">
      <c r="T63" s="6"/>
    </row>
    <row r="64" spans="1:54" ht="23.25" customHeight="1" x14ac:dyDescent="0.45">
      <c r="T64" s="6"/>
    </row>
  </sheetData>
  <mergeCells count="10">
    <mergeCell ref="A4:E4"/>
    <mergeCell ref="C44:O44"/>
    <mergeCell ref="G6:I6"/>
    <mergeCell ref="K6:M6"/>
    <mergeCell ref="C15:O15"/>
    <mergeCell ref="A33:E33"/>
    <mergeCell ref="C34:O34"/>
    <mergeCell ref="G35:I35"/>
    <mergeCell ref="K35:M35"/>
    <mergeCell ref="C5:O5"/>
  </mergeCells>
  <pageMargins left="0.7" right="0.6" top="0.48" bottom="0.5" header="0.5" footer="0.5"/>
  <pageSetup paperSize="9" scale="91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9" max="16383" man="1"/>
  </rowBreaks>
  <colBreaks count="1" manualBreakCount="1">
    <brk id="15" max="5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tabSelected="1" view="pageBreakPreview" topLeftCell="A106" zoomScale="85" zoomScaleNormal="90" zoomScaleSheetLayoutView="85" workbookViewId="0">
      <selection activeCell="L23" sqref="L23"/>
    </sheetView>
  </sheetViews>
  <sheetFormatPr defaultColWidth="35" defaultRowHeight="23.25" customHeight="1" x14ac:dyDescent="0.45"/>
  <cols>
    <col min="1" max="1" width="57.140625" customWidth="1"/>
    <col min="2" max="2" width="11.140625" customWidth="1"/>
    <col min="3" max="3" width="1.42578125" customWidth="1"/>
    <col min="4" max="4" width="15.42578125" style="284" customWidth="1"/>
    <col min="5" max="5" width="1.42578125" customWidth="1"/>
    <col min="6" max="6" width="15.42578125" customWidth="1"/>
    <col min="7" max="7" width="1.42578125" customWidth="1"/>
    <col min="8" max="8" width="12.7109375" customWidth="1"/>
    <col min="9" max="9" width="1.42578125" customWidth="1"/>
    <col min="10" max="10" width="12.140625" customWidth="1"/>
    <col min="11" max="11" width="7.140625" customWidth="1"/>
    <col min="12" max="12" width="35" style="37"/>
  </cols>
  <sheetData>
    <row r="1" spans="1:12" s="231" customFormat="1" ht="21.95" customHeight="1" x14ac:dyDescent="0.5">
      <c r="A1" s="111" t="s">
        <v>258</v>
      </c>
      <c r="D1" s="280"/>
      <c r="J1" s="280"/>
      <c r="L1" s="36"/>
    </row>
    <row r="2" spans="1:12" ht="21.6" customHeight="1" x14ac:dyDescent="0.5">
      <c r="A2" s="111" t="s">
        <v>260</v>
      </c>
      <c r="D2"/>
      <c r="L2"/>
    </row>
    <row r="3" spans="1:12" s="231" customFormat="1" ht="21.95" customHeight="1" x14ac:dyDescent="0.5">
      <c r="A3" s="281" t="s">
        <v>65</v>
      </c>
      <c r="D3" s="280"/>
      <c r="F3" s="300" t="s">
        <v>200</v>
      </c>
      <c r="J3" s="280"/>
      <c r="L3" s="36"/>
    </row>
    <row r="4" spans="1:12" ht="21.95" customHeight="1" x14ac:dyDescent="0.45">
      <c r="B4" s="301"/>
      <c r="C4" s="301"/>
      <c r="D4" s="300" t="s">
        <v>124</v>
      </c>
      <c r="E4" s="300"/>
      <c r="F4" s="300" t="s">
        <v>201</v>
      </c>
      <c r="G4" s="300"/>
      <c r="H4" s="319" t="s">
        <v>102</v>
      </c>
      <c r="I4" s="319"/>
      <c r="J4" s="319"/>
    </row>
    <row r="5" spans="1:12" ht="21.75" customHeight="1" x14ac:dyDescent="0.45">
      <c r="B5" s="301"/>
      <c r="C5" s="301"/>
      <c r="D5" s="328" t="s">
        <v>251</v>
      </c>
      <c r="E5" s="329"/>
      <c r="F5" s="329"/>
      <c r="G5" s="300"/>
      <c r="H5" s="328" t="s">
        <v>251</v>
      </c>
      <c r="I5" s="329"/>
      <c r="J5" s="329"/>
    </row>
    <row r="6" spans="1:12" ht="21.75" x14ac:dyDescent="0.45">
      <c r="B6" s="301"/>
      <c r="C6" s="301"/>
      <c r="D6" s="328" t="s">
        <v>256</v>
      </c>
      <c r="E6" s="328"/>
      <c r="F6" s="328"/>
      <c r="G6" s="300"/>
      <c r="H6" s="328" t="s">
        <v>256</v>
      </c>
      <c r="I6" s="328"/>
      <c r="J6" s="328"/>
    </row>
    <row r="7" spans="1:12" ht="21.95" customHeight="1" x14ac:dyDescent="0.45">
      <c r="B7" s="299" t="s">
        <v>1</v>
      </c>
      <c r="C7" s="299"/>
      <c r="D7" s="301">
        <v>2565</v>
      </c>
      <c r="E7" s="301"/>
      <c r="F7" s="301">
        <v>2564</v>
      </c>
      <c r="G7" s="301"/>
      <c r="H7" s="301">
        <v>2565</v>
      </c>
      <c r="I7" s="301"/>
      <c r="J7" s="301">
        <v>2564</v>
      </c>
    </row>
    <row r="8" spans="1:12" ht="21.95" customHeight="1" x14ac:dyDescent="0.45">
      <c r="B8" s="299"/>
      <c r="C8" s="299"/>
      <c r="D8" s="301"/>
      <c r="E8" s="301"/>
      <c r="F8" s="301" t="s">
        <v>209</v>
      </c>
      <c r="G8" s="301"/>
      <c r="H8" s="301"/>
      <c r="I8" s="301"/>
      <c r="J8" s="301"/>
    </row>
    <row r="9" spans="1:12" ht="21.95" customHeight="1" x14ac:dyDescent="0.45">
      <c r="B9" s="301"/>
      <c r="C9" s="301"/>
      <c r="D9" s="318" t="s">
        <v>57</v>
      </c>
      <c r="E9" s="318"/>
      <c r="F9" s="318"/>
      <c r="G9" s="318"/>
      <c r="H9" s="318"/>
      <c r="I9" s="318"/>
      <c r="J9" s="318"/>
    </row>
    <row r="10" spans="1:12" ht="21.95" customHeight="1" x14ac:dyDescent="0.45">
      <c r="A10" s="302" t="s">
        <v>23</v>
      </c>
      <c r="B10" s="301"/>
      <c r="C10" s="301"/>
      <c r="D10" s="303"/>
      <c r="E10" s="282"/>
      <c r="F10" s="282"/>
      <c r="G10" s="282"/>
      <c r="H10" s="282"/>
      <c r="I10" s="282"/>
      <c r="J10" s="282"/>
    </row>
    <row r="11" spans="1:12" ht="21.95" customHeight="1" x14ac:dyDescent="0.45">
      <c r="A11" t="s">
        <v>123</v>
      </c>
      <c r="B11" s="299"/>
      <c r="C11" s="301"/>
      <c r="D11" s="64">
        <f>'PL_5-6 '!D81</f>
        <v>643334</v>
      </c>
      <c r="E11" s="313"/>
      <c r="F11" s="64">
        <f>'PL_5-6 '!F81</f>
        <v>761475</v>
      </c>
      <c r="G11" s="313"/>
      <c r="H11" s="64">
        <f>'PL_5-6 '!H81</f>
        <v>416007</v>
      </c>
      <c r="I11" s="313"/>
      <c r="J11" s="64">
        <f>'PL_5-6 '!J81</f>
        <v>468161</v>
      </c>
    </row>
    <row r="12" spans="1:12" ht="21.95" customHeight="1" x14ac:dyDescent="0.45">
      <c r="A12" s="304" t="s">
        <v>247</v>
      </c>
      <c r="B12" s="301"/>
      <c r="C12" s="301"/>
      <c r="D12" s="64"/>
      <c r="E12" s="313"/>
      <c r="F12" s="64"/>
      <c r="G12" s="313"/>
      <c r="H12" s="64"/>
      <c r="I12" s="313"/>
      <c r="J12" s="64"/>
    </row>
    <row r="13" spans="1:12" ht="21.95" customHeight="1" x14ac:dyDescent="0.45">
      <c r="A13" t="s">
        <v>20</v>
      </c>
      <c r="B13" s="299"/>
      <c r="C13" s="301"/>
      <c r="D13" s="64">
        <f>-'PL_5-6 '!D80</f>
        <v>164132</v>
      </c>
      <c r="E13" s="313"/>
      <c r="F13" s="64">
        <f>-'PL_5-6 '!F80</f>
        <v>168975</v>
      </c>
      <c r="G13" s="313"/>
      <c r="H13" s="64">
        <f>-'PL_5-6 '!H80</f>
        <v>98</v>
      </c>
      <c r="I13" s="313"/>
      <c r="J13" s="64">
        <f>-'PL_5-6 '!J80</f>
        <v>261</v>
      </c>
    </row>
    <row r="14" spans="1:12" ht="21.95" customHeight="1" x14ac:dyDescent="0.45">
      <c r="A14" s="305" t="s">
        <v>31</v>
      </c>
      <c r="B14" s="299"/>
      <c r="C14" s="301"/>
      <c r="D14" s="64">
        <v>1610</v>
      </c>
      <c r="E14" s="313"/>
      <c r="F14" s="64">
        <v>1856</v>
      </c>
      <c r="G14" s="313"/>
      <c r="H14" s="64">
        <v>433</v>
      </c>
      <c r="I14" s="313"/>
      <c r="J14" s="64">
        <v>0</v>
      </c>
    </row>
    <row r="15" spans="1:12" ht="21.95" customHeight="1" x14ac:dyDescent="0.45">
      <c r="A15" t="s">
        <v>152</v>
      </c>
      <c r="B15" s="299"/>
      <c r="C15" s="301"/>
      <c r="D15" s="64">
        <v>171753</v>
      </c>
      <c r="E15" s="313"/>
      <c r="F15" s="64">
        <v>119517</v>
      </c>
      <c r="G15" s="313"/>
      <c r="H15" s="64">
        <v>15</v>
      </c>
      <c r="I15" s="313"/>
      <c r="J15" s="64">
        <v>119</v>
      </c>
    </row>
    <row r="16" spans="1:12" ht="21.95" customHeight="1" x14ac:dyDescent="0.45">
      <c r="A16" s="306" t="s">
        <v>125</v>
      </c>
      <c r="B16" s="299"/>
      <c r="C16" s="301"/>
      <c r="D16" s="64">
        <v>396</v>
      </c>
      <c r="E16" s="313"/>
      <c r="F16" s="64">
        <v>-221</v>
      </c>
      <c r="G16" s="313"/>
      <c r="H16" s="64">
        <v>490</v>
      </c>
      <c r="I16" s="313"/>
      <c r="J16" s="64">
        <v>1125</v>
      </c>
    </row>
    <row r="17" spans="1:12" ht="21.95" customHeight="1" x14ac:dyDescent="0.45">
      <c r="A17" s="103" t="s">
        <v>89</v>
      </c>
      <c r="B17" s="299"/>
      <c r="C17" s="301"/>
      <c r="D17" s="64">
        <v>11184</v>
      </c>
      <c r="E17" s="313"/>
      <c r="F17" s="64">
        <v>14043</v>
      </c>
      <c r="G17" s="313"/>
      <c r="H17" s="64">
        <v>0</v>
      </c>
      <c r="I17" s="313"/>
      <c r="J17" s="64">
        <v>0</v>
      </c>
    </row>
    <row r="18" spans="1:12" ht="21.95" customHeight="1" x14ac:dyDescent="0.45">
      <c r="A18" t="s">
        <v>244</v>
      </c>
      <c r="B18" s="299"/>
      <c r="C18" s="301"/>
      <c r="D18" s="64">
        <v>825</v>
      </c>
      <c r="E18" s="313"/>
      <c r="F18" s="64">
        <f>-2075-1</f>
        <v>-2076</v>
      </c>
      <c r="G18" s="313"/>
      <c r="H18" s="64">
        <v>0</v>
      </c>
      <c r="I18" s="313"/>
      <c r="J18" s="64">
        <v>0</v>
      </c>
    </row>
    <row r="19" spans="1:12" ht="21.95" customHeight="1" x14ac:dyDescent="0.45">
      <c r="A19" s="305" t="s">
        <v>181</v>
      </c>
      <c r="B19" s="301"/>
      <c r="C19" s="301"/>
      <c r="D19" s="64"/>
      <c r="E19" s="313"/>
      <c r="F19" s="64"/>
      <c r="G19" s="313"/>
      <c r="H19" s="64"/>
      <c r="I19" s="313"/>
      <c r="J19" s="64"/>
      <c r="L19"/>
    </row>
    <row r="20" spans="1:12" ht="21.95" customHeight="1" x14ac:dyDescent="0.45">
      <c r="A20" s="305" t="s">
        <v>180</v>
      </c>
      <c r="B20" s="301"/>
      <c r="C20" s="301"/>
      <c r="D20" s="64">
        <v>-1</v>
      </c>
      <c r="E20" s="313"/>
      <c r="F20" s="64">
        <v>-1166</v>
      </c>
      <c r="G20" s="313"/>
      <c r="H20" s="64">
        <v>349</v>
      </c>
      <c r="I20" s="313"/>
      <c r="J20" s="64">
        <v>0</v>
      </c>
      <c r="L20"/>
    </row>
    <row r="21" spans="1:12" ht="21.95" customHeight="1" x14ac:dyDescent="0.45">
      <c r="A21" s="305" t="s">
        <v>238</v>
      </c>
      <c r="B21" s="301"/>
      <c r="C21" s="301"/>
      <c r="D21" s="64">
        <v>-1227</v>
      </c>
      <c r="E21" s="313"/>
      <c r="F21" s="64">
        <v>1600</v>
      </c>
      <c r="G21" s="313"/>
      <c r="H21" s="64">
        <v>-1227</v>
      </c>
      <c r="I21" s="313"/>
      <c r="J21" s="64">
        <v>0</v>
      </c>
      <c r="L21"/>
    </row>
    <row r="22" spans="1:12" ht="21.95" customHeight="1" x14ac:dyDescent="0.45">
      <c r="A22" s="305" t="s">
        <v>147</v>
      </c>
      <c r="B22" s="301"/>
      <c r="C22" s="301"/>
      <c r="D22" s="64">
        <v>-1410</v>
      </c>
      <c r="E22" s="313"/>
      <c r="F22" s="64">
        <v>63</v>
      </c>
      <c r="G22" s="313"/>
      <c r="H22" s="64">
        <v>0</v>
      </c>
      <c r="I22" s="313"/>
      <c r="J22" s="64">
        <v>0</v>
      </c>
      <c r="L22"/>
    </row>
    <row r="23" spans="1:12" ht="21.95" customHeight="1" x14ac:dyDescent="0.45">
      <c r="A23" s="305" t="s">
        <v>182</v>
      </c>
      <c r="B23" s="301"/>
      <c r="C23" s="301"/>
      <c r="D23" s="64">
        <v>0</v>
      </c>
      <c r="E23" s="313"/>
      <c r="F23" s="64">
        <v>149</v>
      </c>
      <c r="G23" s="313"/>
      <c r="H23" s="64">
        <v>0</v>
      </c>
      <c r="I23" s="313"/>
      <c r="J23" s="64">
        <v>0</v>
      </c>
      <c r="L23"/>
    </row>
    <row r="24" spans="1:12" ht="21.95" customHeight="1" x14ac:dyDescent="0.45">
      <c r="A24" s="305" t="s">
        <v>249</v>
      </c>
      <c r="B24" s="301"/>
      <c r="C24" s="301"/>
      <c r="D24" s="64">
        <v>0</v>
      </c>
      <c r="E24" s="313"/>
      <c r="F24" s="64">
        <v>-63809</v>
      </c>
      <c r="G24" s="313"/>
      <c r="H24" s="64">
        <v>0</v>
      </c>
      <c r="I24" s="313"/>
      <c r="J24" s="64">
        <v>0</v>
      </c>
      <c r="L24"/>
    </row>
    <row r="25" spans="1:12" ht="21.95" customHeight="1" x14ac:dyDescent="0.45">
      <c r="A25" t="s">
        <v>118</v>
      </c>
      <c r="B25" s="307"/>
      <c r="C25" s="301"/>
      <c r="D25" s="64">
        <v>-8324</v>
      </c>
      <c r="E25" s="37"/>
      <c r="F25" s="64">
        <v>-8780</v>
      </c>
      <c r="G25" s="313"/>
      <c r="H25" s="64">
        <v>-433888</v>
      </c>
      <c r="I25" s="37"/>
      <c r="J25" s="64">
        <v>-468694</v>
      </c>
      <c r="L25"/>
    </row>
    <row r="26" spans="1:12" ht="21.95" customHeight="1" x14ac:dyDescent="0.45">
      <c r="A26" t="s">
        <v>83</v>
      </c>
      <c r="B26" s="299"/>
      <c r="C26" s="301"/>
      <c r="D26" s="64">
        <v>-10413</v>
      </c>
      <c r="E26" s="313"/>
      <c r="F26" s="64">
        <v>-20002</v>
      </c>
      <c r="G26" s="313"/>
      <c r="H26" s="64">
        <v>-6403</v>
      </c>
      <c r="I26" s="313"/>
      <c r="J26" s="64">
        <v>-10237</v>
      </c>
      <c r="L26"/>
    </row>
    <row r="27" spans="1:12" ht="21.95" customHeight="1" x14ac:dyDescent="0.45">
      <c r="A27" s="305" t="s">
        <v>243</v>
      </c>
      <c r="B27" s="299"/>
      <c r="C27" s="301"/>
      <c r="D27" s="64">
        <v>0</v>
      </c>
      <c r="E27" s="313"/>
      <c r="F27" s="64">
        <v>-27241</v>
      </c>
      <c r="G27" s="313"/>
      <c r="H27" s="64">
        <v>0</v>
      </c>
      <c r="I27" s="313"/>
      <c r="J27" s="64">
        <v>0</v>
      </c>
      <c r="L27"/>
    </row>
    <row r="28" spans="1:12" ht="21.95" customHeight="1" x14ac:dyDescent="0.45">
      <c r="B28" s="301"/>
      <c r="C28" s="301"/>
      <c r="D28" s="81">
        <f>SUM(D11:D27)</f>
        <v>971859</v>
      </c>
      <c r="E28" s="313"/>
      <c r="F28" s="81">
        <f>SUM(F11:F27)</f>
        <v>944383</v>
      </c>
      <c r="G28" s="313"/>
      <c r="H28" s="69">
        <f>SUM(H11:H27)</f>
        <v>-24126</v>
      </c>
      <c r="I28" s="313"/>
      <c r="J28" s="69">
        <f>SUM(J11:J27)</f>
        <v>-9265</v>
      </c>
      <c r="L28"/>
    </row>
    <row r="29" spans="1:12" ht="21.95" customHeight="1" x14ac:dyDescent="0.45">
      <c r="A29" s="308" t="s">
        <v>60</v>
      </c>
      <c r="B29" s="301"/>
      <c r="C29" s="301"/>
      <c r="D29" s="314"/>
      <c r="E29" s="313"/>
      <c r="F29" s="314"/>
      <c r="G29" s="313"/>
      <c r="H29" s="313"/>
      <c r="I29" s="313"/>
      <c r="J29" s="313"/>
      <c r="L29"/>
    </row>
    <row r="30" spans="1:12" ht="21.95" customHeight="1" x14ac:dyDescent="0.45">
      <c r="A30" t="s">
        <v>157</v>
      </c>
      <c r="B30" s="299"/>
      <c r="C30" s="301"/>
      <c r="D30" s="64">
        <v>-140380</v>
      </c>
      <c r="E30" s="313"/>
      <c r="F30" s="64">
        <v>-166897</v>
      </c>
      <c r="G30" s="313"/>
      <c r="H30" s="64">
        <v>0</v>
      </c>
      <c r="I30" s="313"/>
      <c r="J30" s="64">
        <v>0</v>
      </c>
      <c r="L30"/>
    </row>
    <row r="31" spans="1:12" ht="21.95" customHeight="1" x14ac:dyDescent="0.45">
      <c r="A31" t="s">
        <v>4</v>
      </c>
      <c r="B31" s="301"/>
      <c r="C31" s="301"/>
      <c r="D31" s="64">
        <v>-156753</v>
      </c>
      <c r="E31" s="313"/>
      <c r="F31" s="64">
        <v>-8885</v>
      </c>
      <c r="G31" s="313"/>
      <c r="H31" s="64">
        <v>-645</v>
      </c>
      <c r="I31" s="313"/>
      <c r="J31" s="64">
        <v>-576</v>
      </c>
      <c r="L31"/>
    </row>
    <row r="32" spans="1:12" ht="21.95" customHeight="1" x14ac:dyDescent="0.45">
      <c r="A32" t="s">
        <v>8</v>
      </c>
      <c r="B32" s="299"/>
      <c r="C32" s="301"/>
      <c r="D32" s="64">
        <v>869</v>
      </c>
      <c r="E32" s="313"/>
      <c r="F32" s="64">
        <v>2355</v>
      </c>
      <c r="G32" s="313"/>
      <c r="H32" s="64">
        <v>0</v>
      </c>
      <c r="I32" s="313"/>
      <c r="J32" s="64">
        <v>0</v>
      </c>
      <c r="L32"/>
    </row>
    <row r="33" spans="1:12" ht="21.95" customHeight="1" x14ac:dyDescent="0.45">
      <c r="A33" t="s">
        <v>68</v>
      </c>
      <c r="B33" s="299"/>
      <c r="C33" s="301"/>
      <c r="D33" s="64">
        <v>-242</v>
      </c>
      <c r="E33" s="313"/>
      <c r="F33" s="64">
        <v>-1734</v>
      </c>
      <c r="G33" s="313"/>
      <c r="H33" s="64">
        <v>0</v>
      </c>
      <c r="I33" s="313"/>
      <c r="J33" s="64">
        <v>0</v>
      </c>
      <c r="L33"/>
    </row>
    <row r="34" spans="1:12" ht="21.95" customHeight="1" x14ac:dyDescent="0.45">
      <c r="A34" t="s">
        <v>109</v>
      </c>
      <c r="B34" s="299"/>
      <c r="C34" s="301"/>
      <c r="D34" s="64">
        <v>-95434</v>
      </c>
      <c r="E34" s="313"/>
      <c r="F34" s="64">
        <v>-58966</v>
      </c>
      <c r="G34" s="313"/>
      <c r="H34" s="64">
        <v>1998</v>
      </c>
      <c r="I34" s="313"/>
      <c r="J34" s="64">
        <v>35</v>
      </c>
      <c r="K34" s="282"/>
      <c r="L34"/>
    </row>
    <row r="35" spans="1:12" ht="21.95" customHeight="1" x14ac:dyDescent="0.45">
      <c r="A35" t="s">
        <v>172</v>
      </c>
      <c r="B35" s="299"/>
      <c r="C35" s="301"/>
      <c r="D35" s="64">
        <f>39102-1</f>
        <v>39101</v>
      </c>
      <c r="E35" s="313"/>
      <c r="F35" s="64">
        <v>18278</v>
      </c>
      <c r="G35" s="313"/>
      <c r="H35" s="64">
        <v>0</v>
      </c>
      <c r="I35" s="313"/>
      <c r="J35" s="64">
        <v>0</v>
      </c>
      <c r="K35" s="282"/>
    </row>
    <row r="36" spans="1:12" ht="12" customHeight="1" x14ac:dyDescent="0.45">
      <c r="A36" s="305"/>
      <c r="B36" s="301"/>
      <c r="C36" s="301"/>
      <c r="D36" s="315"/>
      <c r="E36" s="204"/>
      <c r="F36" s="204"/>
      <c r="G36" s="204"/>
      <c r="H36" s="204"/>
      <c r="I36" s="204"/>
      <c r="J36" s="204"/>
      <c r="L36" s="65"/>
    </row>
    <row r="37" spans="1:12" s="231" customFormat="1" ht="21.95" customHeight="1" x14ac:dyDescent="0.5">
      <c r="A37" s="111" t="s">
        <v>258</v>
      </c>
      <c r="D37" s="316"/>
      <c r="E37" s="146"/>
      <c r="F37" s="146"/>
      <c r="G37" s="146"/>
      <c r="H37" s="146"/>
      <c r="I37" s="146"/>
      <c r="J37" s="316"/>
      <c r="L37" s="36"/>
    </row>
    <row r="38" spans="1:12" ht="21.6" customHeight="1" x14ac:dyDescent="0.5">
      <c r="A38" s="111" t="s">
        <v>260</v>
      </c>
      <c r="D38" s="146"/>
      <c r="E38" s="146"/>
      <c r="F38" s="146"/>
      <c r="G38" s="146"/>
      <c r="H38" s="146"/>
      <c r="I38" s="146"/>
      <c r="J38" s="146"/>
      <c r="L38"/>
    </row>
    <row r="39" spans="1:12" s="231" customFormat="1" ht="21.95" customHeight="1" x14ac:dyDescent="0.5">
      <c r="A39" s="281" t="s">
        <v>65</v>
      </c>
      <c r="D39" s="316"/>
      <c r="E39" s="146"/>
      <c r="F39" s="311" t="s">
        <v>200</v>
      </c>
      <c r="G39" s="146"/>
      <c r="H39" s="146"/>
      <c r="I39" s="146"/>
      <c r="J39" s="316"/>
      <c r="L39" s="36"/>
    </row>
    <row r="40" spans="1:12" ht="21.95" customHeight="1" x14ac:dyDescent="0.45">
      <c r="B40" s="301"/>
      <c r="C40" s="301"/>
      <c r="D40" s="311" t="s">
        <v>124</v>
      </c>
      <c r="E40" s="311"/>
      <c r="F40" s="311" t="s">
        <v>201</v>
      </c>
      <c r="G40" s="311"/>
      <c r="H40" s="321" t="s">
        <v>102</v>
      </c>
      <c r="I40" s="321"/>
      <c r="J40" s="321"/>
    </row>
    <row r="41" spans="1:12" ht="21.75" customHeight="1" x14ac:dyDescent="0.45">
      <c r="B41" s="301"/>
      <c r="C41" s="301"/>
      <c r="D41" s="330" t="s">
        <v>251</v>
      </c>
      <c r="E41" s="331"/>
      <c r="F41" s="331"/>
      <c r="G41" s="311"/>
      <c r="H41" s="330" t="s">
        <v>251</v>
      </c>
      <c r="I41" s="331"/>
      <c r="J41" s="331"/>
    </row>
    <row r="42" spans="1:12" ht="21.75" x14ac:dyDescent="0.45">
      <c r="B42" s="301"/>
      <c r="C42" s="301"/>
      <c r="D42" s="330" t="s">
        <v>256</v>
      </c>
      <c r="E42" s="330"/>
      <c r="F42" s="330"/>
      <c r="G42" s="311"/>
      <c r="H42" s="330" t="s">
        <v>256</v>
      </c>
      <c r="I42" s="330"/>
      <c r="J42" s="330"/>
    </row>
    <row r="43" spans="1:12" ht="21.95" customHeight="1" x14ac:dyDescent="0.45">
      <c r="B43" s="299" t="s">
        <v>1</v>
      </c>
      <c r="C43" s="299"/>
      <c r="D43" s="312">
        <v>2565</v>
      </c>
      <c r="E43" s="312"/>
      <c r="F43" s="312">
        <v>2564</v>
      </c>
      <c r="G43" s="312"/>
      <c r="H43" s="312">
        <v>2565</v>
      </c>
      <c r="I43" s="312"/>
      <c r="J43" s="312">
        <v>2564</v>
      </c>
    </row>
    <row r="44" spans="1:12" ht="21.95" customHeight="1" x14ac:dyDescent="0.45">
      <c r="B44" s="299"/>
      <c r="C44" s="299"/>
      <c r="D44" s="312"/>
      <c r="E44" s="312"/>
      <c r="F44" s="312" t="s">
        <v>209</v>
      </c>
      <c r="G44" s="312"/>
      <c r="H44" s="312"/>
      <c r="I44" s="312"/>
      <c r="J44" s="312"/>
    </row>
    <row r="45" spans="1:12" ht="21.95" customHeight="1" x14ac:dyDescent="0.45">
      <c r="C45" s="301"/>
      <c r="D45" s="320" t="s">
        <v>57</v>
      </c>
      <c r="E45" s="320"/>
      <c r="F45" s="320"/>
      <c r="G45" s="320"/>
      <c r="H45" s="320"/>
      <c r="I45" s="320"/>
      <c r="J45" s="320"/>
    </row>
    <row r="46" spans="1:12" ht="21.95" customHeight="1" x14ac:dyDescent="0.45">
      <c r="A46" s="302" t="s">
        <v>84</v>
      </c>
      <c r="B46" s="301"/>
      <c r="C46" s="301"/>
      <c r="D46" s="314"/>
      <c r="E46" s="313"/>
      <c r="F46" s="313"/>
      <c r="G46" s="313"/>
      <c r="H46" s="313"/>
      <c r="I46" s="313"/>
      <c r="J46" s="313"/>
    </row>
    <row r="47" spans="1:12" ht="21.95" customHeight="1" x14ac:dyDescent="0.45">
      <c r="A47" t="s">
        <v>12</v>
      </c>
      <c r="B47" s="301"/>
      <c r="C47" s="301"/>
      <c r="D47" s="64">
        <v>21951</v>
      </c>
      <c r="E47" s="313"/>
      <c r="F47" s="64">
        <v>28331</v>
      </c>
      <c r="G47" s="313"/>
      <c r="H47" s="37">
        <v>14851</v>
      </c>
      <c r="I47" s="313"/>
      <c r="J47" s="37">
        <v>17558</v>
      </c>
    </row>
    <row r="48" spans="1:12" ht="21.95" customHeight="1" x14ac:dyDescent="0.45">
      <c r="A48" t="s">
        <v>161</v>
      </c>
      <c r="B48" s="299"/>
      <c r="C48" s="301"/>
      <c r="D48" s="61">
        <v>5</v>
      </c>
      <c r="E48" s="313"/>
      <c r="F48" s="61">
        <v>-481</v>
      </c>
      <c r="G48" s="313"/>
      <c r="H48" s="70">
        <v>0</v>
      </c>
      <c r="I48" s="313"/>
      <c r="J48" s="70">
        <v>0</v>
      </c>
    </row>
    <row r="49" spans="1:12" ht="21.95" customHeight="1" x14ac:dyDescent="0.45">
      <c r="A49" s="305" t="s">
        <v>149</v>
      </c>
      <c r="B49" s="301"/>
      <c r="C49" s="301"/>
      <c r="D49" s="64">
        <f>SUM(D48,D47,D28:D35)</f>
        <v>640976</v>
      </c>
      <c r="E49" s="313"/>
      <c r="F49" s="64">
        <f>SUM(F48,F47,F28:F35)</f>
        <v>756384</v>
      </c>
      <c r="G49" s="313"/>
      <c r="H49" s="64">
        <f>SUM(H48,H47,H28:H35)</f>
        <v>-7922</v>
      </c>
      <c r="I49" s="313"/>
      <c r="J49" s="64">
        <f>SUM(J48,J47,J28:J35)</f>
        <v>7752</v>
      </c>
    </row>
    <row r="50" spans="1:12" ht="21.95" customHeight="1" x14ac:dyDescent="0.45">
      <c r="A50" s="305" t="s">
        <v>235</v>
      </c>
      <c r="B50" s="301"/>
      <c r="C50" s="301"/>
      <c r="D50" s="64">
        <v>-1074</v>
      </c>
      <c r="E50" s="313"/>
      <c r="F50" s="64">
        <v>-536</v>
      </c>
      <c r="G50" s="313"/>
      <c r="H50" s="64">
        <v>0</v>
      </c>
      <c r="I50" s="313"/>
      <c r="J50" s="64">
        <v>0</v>
      </c>
    </row>
    <row r="51" spans="1:12" ht="21.95" customHeight="1" x14ac:dyDescent="0.45">
      <c r="A51" s="305" t="s">
        <v>126</v>
      </c>
      <c r="B51" s="301"/>
      <c r="C51" s="301"/>
      <c r="D51" s="64">
        <v>2115</v>
      </c>
      <c r="E51" s="313"/>
      <c r="F51" s="64">
        <v>4212</v>
      </c>
      <c r="G51" s="313"/>
      <c r="H51" s="64">
        <v>0</v>
      </c>
      <c r="I51" s="313"/>
      <c r="J51" s="64">
        <v>0</v>
      </c>
    </row>
    <row r="52" spans="1:12" ht="21.95" customHeight="1" x14ac:dyDescent="0.45">
      <c r="A52" t="s">
        <v>127</v>
      </c>
      <c r="B52" s="299"/>
      <c r="C52" s="301"/>
      <c r="D52" s="64">
        <v>-240092</v>
      </c>
      <c r="E52" s="313"/>
      <c r="F52" s="64">
        <v>-211503</v>
      </c>
      <c r="G52" s="313"/>
      <c r="H52" s="64">
        <v>-132</v>
      </c>
      <c r="I52" s="313"/>
      <c r="J52" s="64">
        <v>-611</v>
      </c>
    </row>
    <row r="53" spans="1:12" ht="21.95" customHeight="1" x14ac:dyDescent="0.45">
      <c r="A53" s="91" t="s">
        <v>85</v>
      </c>
      <c r="B53" s="301"/>
      <c r="C53" s="301"/>
      <c r="D53" s="74">
        <f>SUM(D49:D52)</f>
        <v>401925</v>
      </c>
      <c r="E53" s="204"/>
      <c r="F53" s="74">
        <f>SUM(F49:F52)</f>
        <v>548557</v>
      </c>
      <c r="G53" s="204"/>
      <c r="H53" s="60">
        <f>SUM(H49:H52)</f>
        <v>-8054</v>
      </c>
      <c r="I53" s="204"/>
      <c r="J53" s="60">
        <f>SUM(J49:J52)</f>
        <v>7141</v>
      </c>
      <c r="L53"/>
    </row>
    <row r="54" spans="1:12" ht="21.95" customHeight="1" x14ac:dyDescent="0.45">
      <c r="A54" s="91"/>
      <c r="B54" s="301"/>
      <c r="C54" s="301"/>
      <c r="D54" s="315"/>
      <c r="E54" s="204"/>
      <c r="F54" s="315"/>
      <c r="G54" s="204"/>
      <c r="H54" s="204"/>
      <c r="I54" s="204"/>
      <c r="J54" s="204"/>
      <c r="L54"/>
    </row>
    <row r="55" spans="1:12" ht="21.95" customHeight="1" x14ac:dyDescent="0.45">
      <c r="A55" s="302" t="s">
        <v>24</v>
      </c>
      <c r="B55" s="301"/>
      <c r="C55" s="301"/>
      <c r="D55" s="314"/>
      <c r="E55" s="313"/>
      <c r="F55" s="314"/>
      <c r="G55" s="313"/>
      <c r="H55" s="313"/>
      <c r="I55" s="313"/>
      <c r="J55" s="313"/>
      <c r="L55"/>
    </row>
    <row r="56" spans="1:12" ht="21.95" customHeight="1" x14ac:dyDescent="0.45">
      <c r="A56" t="s">
        <v>105</v>
      </c>
      <c r="B56" s="301"/>
      <c r="C56" s="301"/>
      <c r="D56" s="64">
        <v>-4</v>
      </c>
      <c r="E56" s="313"/>
      <c r="F56" s="55">
        <v>0</v>
      </c>
      <c r="G56" s="313"/>
      <c r="H56" s="55">
        <v>0</v>
      </c>
      <c r="I56" s="55"/>
      <c r="J56" s="55">
        <v>0</v>
      </c>
      <c r="L56"/>
    </row>
    <row r="57" spans="1:12" ht="21.95" customHeight="1" x14ac:dyDescent="0.45">
      <c r="A57" t="s">
        <v>163</v>
      </c>
      <c r="B57" s="299"/>
      <c r="C57" s="301"/>
      <c r="D57" s="64">
        <v>-58997</v>
      </c>
      <c r="E57" s="313"/>
      <c r="F57" s="64">
        <v>-336356</v>
      </c>
      <c r="G57" s="313"/>
      <c r="H57" s="64">
        <v>0</v>
      </c>
      <c r="I57" s="313"/>
      <c r="J57" s="64">
        <v>-100000</v>
      </c>
      <c r="L57"/>
    </row>
    <row r="58" spans="1:12" ht="21.95" customHeight="1" x14ac:dyDescent="0.45">
      <c r="A58" t="s">
        <v>162</v>
      </c>
      <c r="B58" s="299"/>
      <c r="C58" s="301"/>
      <c r="D58" s="48">
        <v>499398</v>
      </c>
      <c r="E58" s="313"/>
      <c r="F58" s="48">
        <v>105453</v>
      </c>
      <c r="G58" s="313"/>
      <c r="H58" s="65">
        <v>478396</v>
      </c>
      <c r="I58" s="313"/>
      <c r="J58" s="65">
        <v>100357</v>
      </c>
      <c r="L58"/>
    </row>
    <row r="59" spans="1:12" ht="21.95" customHeight="1" x14ac:dyDescent="0.45">
      <c r="A59" t="s">
        <v>129</v>
      </c>
      <c r="B59" s="299"/>
      <c r="C59" s="301"/>
      <c r="D59" s="48">
        <v>-456</v>
      </c>
      <c r="E59" s="313"/>
      <c r="F59" s="48">
        <v>-108469</v>
      </c>
      <c r="G59" s="313"/>
      <c r="H59" s="65">
        <v>0</v>
      </c>
      <c r="I59" s="313"/>
      <c r="J59" s="65">
        <v>-68469</v>
      </c>
      <c r="L59"/>
    </row>
    <row r="60" spans="1:12" ht="21.95" customHeight="1" x14ac:dyDescent="0.45">
      <c r="A60" t="s">
        <v>239</v>
      </c>
      <c r="B60" s="299"/>
      <c r="C60" s="301"/>
      <c r="D60" s="48">
        <v>250322</v>
      </c>
      <c r="E60" s="313"/>
      <c r="F60" s="48">
        <v>0</v>
      </c>
      <c r="G60" s="313"/>
      <c r="H60" s="65">
        <v>254344</v>
      </c>
      <c r="I60" s="313"/>
      <c r="J60" s="65">
        <v>0</v>
      </c>
      <c r="L60"/>
    </row>
    <row r="61" spans="1:12" ht="21.95" customHeight="1" x14ac:dyDescent="0.45">
      <c r="A61" t="s">
        <v>168</v>
      </c>
      <c r="B61" s="299"/>
      <c r="C61" s="301"/>
      <c r="D61" s="48"/>
      <c r="E61" s="313"/>
      <c r="F61" s="48"/>
      <c r="G61" s="313"/>
      <c r="H61" s="65"/>
      <c r="I61" s="313"/>
      <c r="J61" s="65"/>
      <c r="L61"/>
    </row>
    <row r="62" spans="1:12" ht="23.25" customHeight="1" x14ac:dyDescent="0.45">
      <c r="A62" t="s">
        <v>167</v>
      </c>
      <c r="B62" s="299"/>
      <c r="C62" s="301"/>
      <c r="D62" s="48">
        <v>0</v>
      </c>
      <c r="E62" s="313"/>
      <c r="F62" s="48">
        <v>38000</v>
      </c>
      <c r="G62" s="313"/>
      <c r="H62" s="65">
        <v>0</v>
      </c>
      <c r="I62" s="313"/>
      <c r="J62" s="65">
        <v>0</v>
      </c>
      <c r="L62"/>
    </row>
    <row r="63" spans="1:12" ht="21.95" customHeight="1" x14ac:dyDescent="0.45">
      <c r="A63" t="s">
        <v>131</v>
      </c>
      <c r="B63" s="299"/>
      <c r="C63" s="301"/>
      <c r="D63" s="64">
        <v>-520200</v>
      </c>
      <c r="E63" s="313"/>
      <c r="F63" s="64">
        <v>-230542</v>
      </c>
      <c r="G63" s="313"/>
      <c r="H63" s="64">
        <v>-530200</v>
      </c>
      <c r="I63" s="313"/>
      <c r="J63" s="64">
        <v>-316000</v>
      </c>
      <c r="L63"/>
    </row>
    <row r="64" spans="1:12" ht="21.95" customHeight="1" x14ac:dyDescent="0.45">
      <c r="A64" t="s">
        <v>177</v>
      </c>
      <c r="B64" s="299"/>
      <c r="C64" s="301"/>
      <c r="D64" s="64">
        <v>-247089</v>
      </c>
      <c r="E64" s="313"/>
      <c r="F64" s="64">
        <v>-1600</v>
      </c>
      <c r="G64" s="313"/>
      <c r="H64" s="64">
        <v>-247089</v>
      </c>
      <c r="I64" s="313"/>
      <c r="J64" s="64">
        <v>-1600</v>
      </c>
      <c r="L64"/>
    </row>
    <row r="65" spans="1:12" s="146" customFormat="1" ht="21.95" customHeight="1" x14ac:dyDescent="0.45">
      <c r="A65" s="146" t="s">
        <v>259</v>
      </c>
      <c r="B65" s="310"/>
      <c r="C65" s="312"/>
      <c r="D65" s="64">
        <v>4000</v>
      </c>
      <c r="E65" s="313"/>
      <c r="F65" s="64">
        <v>4337</v>
      </c>
      <c r="G65" s="313"/>
      <c r="H65" s="64">
        <v>0</v>
      </c>
      <c r="I65" s="313"/>
      <c r="J65" s="64">
        <v>0</v>
      </c>
    </row>
    <row r="66" spans="1:12" ht="21.95" customHeight="1" x14ac:dyDescent="0.45">
      <c r="A66" t="s">
        <v>155</v>
      </c>
      <c r="B66" s="301"/>
      <c r="C66" s="301"/>
      <c r="D66" s="48">
        <v>1451</v>
      </c>
      <c r="E66" s="313"/>
      <c r="F66" s="48">
        <v>-2696</v>
      </c>
      <c r="G66" s="313"/>
      <c r="H66" s="65">
        <v>0</v>
      </c>
      <c r="I66" s="313"/>
      <c r="J66" s="65">
        <v>0</v>
      </c>
      <c r="L66"/>
    </row>
    <row r="67" spans="1:12" ht="21.95" customHeight="1" x14ac:dyDescent="0.45">
      <c r="A67" t="s">
        <v>156</v>
      </c>
      <c r="B67" s="301"/>
      <c r="C67" s="301"/>
      <c r="D67" s="48">
        <v>-23738</v>
      </c>
      <c r="E67" s="313"/>
      <c r="F67" s="48">
        <v>-14208</v>
      </c>
      <c r="G67" s="313"/>
      <c r="H67" s="65">
        <v>-38</v>
      </c>
      <c r="I67" s="313"/>
      <c r="J67" s="65">
        <v>0</v>
      </c>
      <c r="L67"/>
    </row>
    <row r="68" spans="1:12" ht="21.95" customHeight="1" x14ac:dyDescent="0.45">
      <c r="A68" t="s">
        <v>130</v>
      </c>
      <c r="B68" s="301"/>
      <c r="C68" s="301"/>
      <c r="D68" s="48">
        <v>-19453</v>
      </c>
      <c r="E68" s="313"/>
      <c r="F68" s="48">
        <v>-16140</v>
      </c>
      <c r="G68" s="313"/>
      <c r="H68" s="65">
        <v>-15</v>
      </c>
      <c r="I68" s="313"/>
      <c r="J68" s="65">
        <v>0</v>
      </c>
      <c r="L68"/>
    </row>
    <row r="69" spans="1:12" ht="21.95" customHeight="1" x14ac:dyDescent="0.45">
      <c r="A69" t="s">
        <v>128</v>
      </c>
      <c r="B69" s="299"/>
      <c r="C69" s="301"/>
      <c r="D69" s="64">
        <v>3200</v>
      </c>
      <c r="E69" s="146"/>
      <c r="F69" s="64">
        <v>4800</v>
      </c>
      <c r="G69" s="146"/>
      <c r="H69" s="37">
        <v>40000</v>
      </c>
      <c r="I69" s="146"/>
      <c r="J69" s="37">
        <v>0</v>
      </c>
    </row>
    <row r="70" spans="1:12" ht="21.95" customHeight="1" x14ac:dyDescent="0.45">
      <c r="A70" t="s">
        <v>150</v>
      </c>
      <c r="B70" s="301"/>
      <c r="C70" s="301"/>
      <c r="D70" s="64">
        <v>8323</v>
      </c>
      <c r="E70" s="313"/>
      <c r="F70" s="64">
        <v>7030</v>
      </c>
      <c r="G70" s="313"/>
      <c r="H70" s="37">
        <v>737888</v>
      </c>
      <c r="I70" s="313"/>
      <c r="J70" s="37">
        <v>784943</v>
      </c>
    </row>
    <row r="71" spans="1:12" ht="21.95" customHeight="1" x14ac:dyDescent="0.45">
      <c r="A71" t="s">
        <v>151</v>
      </c>
      <c r="B71" s="299"/>
      <c r="C71" s="301"/>
      <c r="D71" s="64">
        <v>15846</v>
      </c>
      <c r="E71" s="313"/>
      <c r="F71" s="64">
        <v>24676</v>
      </c>
      <c r="G71" s="313"/>
      <c r="H71" s="37">
        <v>11208</v>
      </c>
      <c r="I71" s="313"/>
      <c r="J71" s="37">
        <v>13106</v>
      </c>
    </row>
    <row r="72" spans="1:12" ht="21.95" customHeight="1" x14ac:dyDescent="0.45">
      <c r="A72" s="91" t="s">
        <v>86</v>
      </c>
      <c r="B72" s="301"/>
      <c r="C72" s="301"/>
      <c r="D72" s="74">
        <f>SUM(D56:D71)</f>
        <v>-87397</v>
      </c>
      <c r="E72" s="204"/>
      <c r="F72" s="74">
        <f>SUM(F56:F71)</f>
        <v>-525715</v>
      </c>
      <c r="G72" s="204"/>
      <c r="H72" s="74">
        <f>SUM(H56:H71)</f>
        <v>744494</v>
      </c>
      <c r="I72" s="204"/>
      <c r="J72" s="74">
        <f>SUM(J56:J71)</f>
        <v>412337</v>
      </c>
    </row>
    <row r="73" spans="1:12" ht="21.75" x14ac:dyDescent="0.45">
      <c r="A73" s="91"/>
      <c r="B73" s="301"/>
      <c r="C73" s="301"/>
      <c r="D73" s="315"/>
      <c r="E73" s="204"/>
      <c r="F73" s="204"/>
      <c r="G73" s="204"/>
      <c r="H73" s="204"/>
      <c r="I73" s="204"/>
      <c r="J73" s="204"/>
    </row>
    <row r="74" spans="1:12" s="231" customFormat="1" ht="21.95" customHeight="1" x14ac:dyDescent="0.5">
      <c r="A74" s="111" t="s">
        <v>258</v>
      </c>
      <c r="D74" s="316"/>
      <c r="E74" s="146"/>
      <c r="F74" s="146"/>
      <c r="G74" s="146"/>
      <c r="H74" s="146"/>
      <c r="I74" s="146"/>
      <c r="J74" s="316"/>
      <c r="L74" s="36"/>
    </row>
    <row r="75" spans="1:12" ht="21.6" customHeight="1" x14ac:dyDescent="0.5">
      <c r="A75" s="111" t="s">
        <v>260</v>
      </c>
      <c r="D75" s="146"/>
      <c r="E75" s="146"/>
      <c r="F75" s="146"/>
      <c r="G75" s="146"/>
      <c r="H75" s="146"/>
      <c r="I75" s="146"/>
      <c r="J75" s="146"/>
      <c r="L75"/>
    </row>
    <row r="76" spans="1:12" s="231" customFormat="1" ht="21.95" customHeight="1" x14ac:dyDescent="0.5">
      <c r="A76" s="281" t="s">
        <v>65</v>
      </c>
      <c r="D76" s="316"/>
      <c r="E76" s="146"/>
      <c r="F76" s="311" t="s">
        <v>200</v>
      </c>
      <c r="G76" s="146"/>
      <c r="H76" s="146"/>
      <c r="I76" s="146"/>
      <c r="J76" s="316"/>
      <c r="L76" s="36"/>
    </row>
    <row r="77" spans="1:12" ht="21.95" customHeight="1" x14ac:dyDescent="0.45">
      <c r="B77" s="301"/>
      <c r="C77" s="301"/>
      <c r="D77" s="311" t="s">
        <v>101</v>
      </c>
      <c r="E77" s="311"/>
      <c r="F77" s="311" t="s">
        <v>201</v>
      </c>
      <c r="G77" s="311"/>
      <c r="H77" s="321" t="s">
        <v>102</v>
      </c>
      <c r="I77" s="321"/>
      <c r="J77" s="321"/>
    </row>
    <row r="78" spans="1:12" ht="21.95" customHeight="1" x14ac:dyDescent="0.45">
      <c r="B78" s="301"/>
      <c r="C78" s="301"/>
      <c r="D78" s="330" t="s">
        <v>251</v>
      </c>
      <c r="E78" s="331"/>
      <c r="F78" s="331"/>
      <c r="G78" s="311"/>
      <c r="H78" s="330" t="s">
        <v>251</v>
      </c>
      <c r="I78" s="331"/>
      <c r="J78" s="331"/>
    </row>
    <row r="79" spans="1:12" ht="21.95" customHeight="1" x14ac:dyDescent="0.45">
      <c r="B79" s="301"/>
      <c r="C79" s="301"/>
      <c r="D79" s="330" t="s">
        <v>256</v>
      </c>
      <c r="E79" s="330"/>
      <c r="F79" s="330"/>
      <c r="G79" s="311"/>
      <c r="H79" s="330" t="s">
        <v>256</v>
      </c>
      <c r="I79" s="330"/>
      <c r="J79" s="330"/>
    </row>
    <row r="80" spans="1:12" ht="21.95" customHeight="1" x14ac:dyDescent="0.45">
      <c r="B80" s="299" t="s">
        <v>1</v>
      </c>
      <c r="C80" s="299"/>
      <c r="D80" s="312">
        <v>2565</v>
      </c>
      <c r="E80" s="312"/>
      <c r="F80" s="312">
        <v>2564</v>
      </c>
      <c r="G80" s="312"/>
      <c r="H80" s="312">
        <v>2565</v>
      </c>
      <c r="I80" s="312"/>
      <c r="J80" s="312">
        <v>2564</v>
      </c>
    </row>
    <row r="81" spans="1:12" ht="21.95" customHeight="1" x14ac:dyDescent="0.45">
      <c r="B81" s="299"/>
      <c r="C81" s="299"/>
      <c r="D81" s="312"/>
      <c r="E81" s="312"/>
      <c r="F81" s="312" t="s">
        <v>209</v>
      </c>
      <c r="G81" s="312"/>
      <c r="H81" s="312"/>
      <c r="I81" s="312"/>
      <c r="J81" s="312"/>
    </row>
    <row r="82" spans="1:12" ht="21.95" customHeight="1" x14ac:dyDescent="0.45">
      <c r="B82" s="299"/>
      <c r="C82" s="299"/>
      <c r="D82" s="320" t="s">
        <v>57</v>
      </c>
      <c r="E82" s="320"/>
      <c r="F82" s="320"/>
      <c r="G82" s="320"/>
      <c r="H82" s="320"/>
      <c r="I82" s="320"/>
      <c r="J82" s="320"/>
    </row>
    <row r="83" spans="1:12" ht="21.95" customHeight="1" x14ac:dyDescent="0.45">
      <c r="A83" s="302" t="s">
        <v>25</v>
      </c>
      <c r="C83" s="301"/>
      <c r="D83" s="146"/>
      <c r="E83" s="146"/>
      <c r="F83" s="146"/>
      <c r="G83" s="146"/>
      <c r="H83" s="146"/>
      <c r="I83" s="146"/>
      <c r="J83" s="146"/>
    </row>
    <row r="84" spans="1:12" ht="21.95" customHeight="1" x14ac:dyDescent="0.45">
      <c r="A84" t="s">
        <v>234</v>
      </c>
      <c r="B84" s="299"/>
      <c r="C84" s="301"/>
      <c r="D84" s="64">
        <v>220000</v>
      </c>
      <c r="E84" s="313"/>
      <c r="F84" s="64">
        <v>0</v>
      </c>
      <c r="G84" s="313"/>
      <c r="H84" s="64">
        <v>0</v>
      </c>
      <c r="I84" s="313"/>
      <c r="J84" s="64">
        <v>0</v>
      </c>
    </row>
    <row r="85" spans="1:12" ht="21.95" customHeight="1" x14ac:dyDescent="0.45">
      <c r="A85" t="s">
        <v>132</v>
      </c>
      <c r="B85" s="299"/>
      <c r="C85" s="301"/>
      <c r="D85" s="64">
        <v>-74796</v>
      </c>
      <c r="E85" s="313"/>
      <c r="F85" s="64">
        <v>-79951</v>
      </c>
      <c r="G85" s="313"/>
      <c r="H85" s="64">
        <v>0</v>
      </c>
      <c r="I85" s="313"/>
      <c r="J85" s="64">
        <v>0</v>
      </c>
    </row>
    <row r="86" spans="1:12" ht="21.95" customHeight="1" x14ac:dyDescent="0.45">
      <c r="A86" t="s">
        <v>173</v>
      </c>
      <c r="B86" s="299"/>
      <c r="C86" s="301"/>
      <c r="D86" s="64">
        <v>-1610</v>
      </c>
      <c r="E86" s="313"/>
      <c r="F86" s="64">
        <v>-1315</v>
      </c>
      <c r="G86" s="313"/>
      <c r="H86" s="64">
        <v>-433</v>
      </c>
      <c r="I86" s="313"/>
      <c r="J86" s="64">
        <v>0</v>
      </c>
    </row>
    <row r="87" spans="1:12" ht="21.95" customHeight="1" x14ac:dyDescent="0.45">
      <c r="A87" s="317" t="s">
        <v>242</v>
      </c>
      <c r="B87" s="299"/>
      <c r="C87" s="301"/>
      <c r="D87" s="316"/>
      <c r="E87" s="146"/>
      <c r="F87" s="146"/>
      <c r="G87" s="146"/>
      <c r="H87" s="146"/>
      <c r="I87" s="146"/>
      <c r="J87" s="146"/>
    </row>
    <row r="88" spans="1:12" ht="21.95" customHeight="1" x14ac:dyDescent="0.45">
      <c r="A88" s="317" t="s">
        <v>241</v>
      </c>
      <c r="B88" s="299"/>
      <c r="C88" s="301"/>
      <c r="D88" s="64">
        <v>0</v>
      </c>
      <c r="E88" s="313"/>
      <c r="F88" s="64">
        <v>306000</v>
      </c>
      <c r="G88" s="313"/>
      <c r="H88" s="64">
        <v>0</v>
      </c>
      <c r="I88" s="313"/>
      <c r="J88" s="64">
        <v>0</v>
      </c>
    </row>
    <row r="89" spans="1:12" ht="21.95" customHeight="1" x14ac:dyDescent="0.45">
      <c r="A89" s="317" t="s">
        <v>240</v>
      </c>
      <c r="B89" s="299"/>
      <c r="C89" s="301"/>
      <c r="D89" s="316"/>
      <c r="E89" s="146"/>
      <c r="F89" s="146"/>
      <c r="G89" s="146"/>
      <c r="H89" s="146"/>
      <c r="I89" s="146"/>
      <c r="J89" s="146"/>
    </row>
    <row r="90" spans="1:12" ht="21.95" customHeight="1" x14ac:dyDescent="0.45">
      <c r="A90" s="317" t="s">
        <v>241</v>
      </c>
      <c r="B90" s="299"/>
      <c r="C90" s="301"/>
      <c r="D90" s="64">
        <v>0</v>
      </c>
      <c r="E90" s="313"/>
      <c r="F90" s="64">
        <v>-7405</v>
      </c>
      <c r="G90" s="313"/>
      <c r="H90" s="64">
        <v>0</v>
      </c>
      <c r="I90" s="313"/>
      <c r="J90" s="64">
        <v>0</v>
      </c>
    </row>
    <row r="91" spans="1:12" ht="21.95" customHeight="1" x14ac:dyDescent="0.45">
      <c r="A91" t="s">
        <v>171</v>
      </c>
      <c r="B91" s="299">
        <v>18</v>
      </c>
      <c r="C91" s="301"/>
      <c r="D91" s="48">
        <v>-804111</v>
      </c>
      <c r="E91" s="313"/>
      <c r="F91" s="48">
        <v>-821164</v>
      </c>
      <c r="G91" s="313"/>
      <c r="H91" s="48">
        <v>-719991</v>
      </c>
      <c r="I91" s="313"/>
      <c r="J91" s="48">
        <v>-779994</v>
      </c>
      <c r="L91" s="65"/>
    </row>
    <row r="92" spans="1:12" ht="21.95" customHeight="1" x14ac:dyDescent="0.45">
      <c r="A92" s="91" t="s">
        <v>264</v>
      </c>
      <c r="B92" s="299"/>
      <c r="C92" s="301"/>
      <c r="D92" s="74">
        <f>SUM(D84:D91)</f>
        <v>-660517</v>
      </c>
      <c r="E92" s="94"/>
      <c r="F92" s="74">
        <f>SUM(F84:F91)</f>
        <v>-603835</v>
      </c>
      <c r="G92" s="94"/>
      <c r="H92" s="60">
        <f>SUM(H84:H91)</f>
        <v>-720424</v>
      </c>
      <c r="I92" s="94"/>
      <c r="J92" s="60">
        <f>SUM(J84:J91)</f>
        <v>-779994</v>
      </c>
    </row>
    <row r="93" spans="1:12" ht="21.95" customHeight="1" x14ac:dyDescent="0.45">
      <c r="A93" s="91"/>
      <c r="B93" s="299"/>
      <c r="C93" s="301"/>
      <c r="D93" s="51"/>
      <c r="E93" s="94"/>
      <c r="F93" s="51"/>
      <c r="G93" s="94"/>
      <c r="H93" s="59"/>
      <c r="I93" s="94"/>
      <c r="J93" s="59"/>
    </row>
    <row r="94" spans="1:12" ht="21.95" customHeight="1" x14ac:dyDescent="0.45">
      <c r="A94" s="91" t="s">
        <v>179</v>
      </c>
      <c r="B94" s="301"/>
      <c r="C94" s="301"/>
      <c r="D94" s="71">
        <f>D53+D72+D92</f>
        <v>-345989</v>
      </c>
      <c r="E94" s="94"/>
      <c r="F94" s="71">
        <f>F53+F72+F92</f>
        <v>-580993</v>
      </c>
      <c r="G94" s="94"/>
      <c r="H94" s="71">
        <f>H53+H72+H92</f>
        <v>16016</v>
      </c>
      <c r="I94" s="94"/>
      <c r="J94" s="71">
        <f>J53+J72+J92</f>
        <v>-360516</v>
      </c>
      <c r="L94" s="71"/>
    </row>
    <row r="95" spans="1:12" ht="21.95" customHeight="1" x14ac:dyDescent="0.45">
      <c r="A95" s="305" t="s">
        <v>148</v>
      </c>
      <c r="B95" s="301"/>
      <c r="C95" s="301"/>
      <c r="D95" s="64">
        <v>952594</v>
      </c>
      <c r="E95" s="282"/>
      <c r="F95" s="64">
        <v>1212975</v>
      </c>
      <c r="G95" s="282"/>
      <c r="H95" s="64">
        <v>58851</v>
      </c>
      <c r="I95" s="282"/>
      <c r="J95" s="64">
        <v>442565</v>
      </c>
      <c r="L95" s="64"/>
    </row>
    <row r="96" spans="1:12" ht="21.95" customHeight="1" thickBot="1" x14ac:dyDescent="0.5">
      <c r="A96" s="91" t="s">
        <v>257</v>
      </c>
      <c r="B96" s="299"/>
      <c r="C96" s="301"/>
      <c r="D96" s="72">
        <f>D95+D94</f>
        <v>606605</v>
      </c>
      <c r="E96" s="94"/>
      <c r="F96" s="72">
        <f>F95+F94</f>
        <v>631982</v>
      </c>
      <c r="G96" s="94"/>
      <c r="H96" s="72">
        <f>H95+H94</f>
        <v>74867</v>
      </c>
      <c r="I96" s="94"/>
      <c r="J96" s="72">
        <f>J95+J94</f>
        <v>82049</v>
      </c>
      <c r="L96" s="51"/>
    </row>
    <row r="97" spans="1:10" ht="21.95" customHeight="1" thickTop="1" x14ac:dyDescent="0.45">
      <c r="D97" s="285"/>
      <c r="E97" s="309"/>
      <c r="F97" s="285"/>
      <c r="G97" s="309"/>
      <c r="H97" s="285"/>
      <c r="I97" s="309"/>
      <c r="J97" s="285"/>
    </row>
    <row r="98" spans="1:10" ht="21.95" customHeight="1" x14ac:dyDescent="0.45">
      <c r="A98" s="100" t="s">
        <v>27</v>
      </c>
      <c r="D98" s="64"/>
      <c r="F98" s="64"/>
      <c r="H98" s="64"/>
      <c r="J98" s="64"/>
    </row>
    <row r="99" spans="1:10" ht="21.95" customHeight="1" x14ac:dyDescent="0.45">
      <c r="A99" s="305" t="s">
        <v>133</v>
      </c>
      <c r="D99" s="64">
        <v>-3390</v>
      </c>
      <c r="F99" s="64">
        <v>159</v>
      </c>
      <c r="H99" s="64">
        <v>0</v>
      </c>
      <c r="J99" s="64">
        <v>0</v>
      </c>
    </row>
    <row r="100" spans="1:10" ht="21.95" customHeight="1" x14ac:dyDescent="0.45">
      <c r="A100" s="305" t="s">
        <v>134</v>
      </c>
      <c r="D100" s="64">
        <v>3</v>
      </c>
      <c r="F100" s="64">
        <v>688</v>
      </c>
      <c r="H100" s="64">
        <v>0</v>
      </c>
      <c r="J100" s="64">
        <v>0</v>
      </c>
    </row>
    <row r="101" spans="1:10" ht="21.95" customHeight="1" x14ac:dyDescent="0.45">
      <c r="A101" s="305" t="s">
        <v>135</v>
      </c>
      <c r="D101" s="64">
        <v>7106</v>
      </c>
      <c r="F101" s="64">
        <f>-1724+4980</f>
        <v>3256</v>
      </c>
      <c r="H101" s="64">
        <v>0</v>
      </c>
      <c r="J101" s="64">
        <v>0</v>
      </c>
    </row>
    <row r="102" spans="1:10" ht="21.95" customHeight="1" x14ac:dyDescent="0.45">
      <c r="A102" s="91"/>
      <c r="B102" s="299"/>
      <c r="C102" s="301"/>
      <c r="D102" s="283"/>
      <c r="E102" s="94"/>
      <c r="F102" s="94"/>
      <c r="G102" s="94"/>
      <c r="H102" s="94"/>
      <c r="I102" s="94"/>
      <c r="J102" s="94"/>
    </row>
  </sheetData>
  <mergeCells count="18">
    <mergeCell ref="D82:J82"/>
    <mergeCell ref="H40:J40"/>
    <mergeCell ref="D41:F41"/>
    <mergeCell ref="H41:J41"/>
    <mergeCell ref="D42:F42"/>
    <mergeCell ref="H42:J42"/>
    <mergeCell ref="D45:J45"/>
    <mergeCell ref="H77:J77"/>
    <mergeCell ref="D78:F78"/>
    <mergeCell ref="H78:J78"/>
    <mergeCell ref="D79:F79"/>
    <mergeCell ref="H79:J79"/>
    <mergeCell ref="D9:J9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78" firstPageNumber="11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6" max="9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03"/>
  <sheetViews>
    <sheetView topLeftCell="A52" zoomScale="85" zoomScaleNormal="85" zoomScaleSheetLayoutView="80" workbookViewId="0">
      <selection activeCell="M66" sqref="M66"/>
    </sheetView>
  </sheetViews>
  <sheetFormatPr defaultColWidth="9.140625" defaultRowHeight="23.25" customHeight="1" x14ac:dyDescent="0.45"/>
  <cols>
    <col min="1" max="1" width="65.140625" style="23" customWidth="1"/>
    <col min="2" max="2" width="8.140625" style="24" customWidth="1"/>
    <col min="3" max="3" width="1.42578125" style="24" customWidth="1"/>
    <col min="4" max="4" width="13.7109375" style="182" customWidth="1"/>
    <col min="5" max="5" width="1.42578125" style="24" customWidth="1"/>
    <col min="6" max="6" width="20.85546875" style="24" customWidth="1"/>
    <col min="7" max="7" width="1.42578125" style="24" customWidth="1"/>
    <col min="8" max="8" width="13.5703125" style="24" customWidth="1"/>
    <col min="9" max="9" width="1.42578125" style="24" customWidth="1"/>
    <col min="10" max="10" width="13.5703125" style="24" customWidth="1"/>
    <col min="11" max="11" width="5.85546875" style="24" customWidth="1"/>
    <col min="12" max="12" width="9.140625" style="24"/>
    <col min="13" max="13" width="18.5703125" style="24" customWidth="1"/>
    <col min="14" max="16384" width="9.140625" style="24"/>
  </cols>
  <sheetData>
    <row r="1" spans="1:10" ht="23.25" customHeight="1" x14ac:dyDescent="0.5">
      <c r="A1" s="3" t="s">
        <v>100</v>
      </c>
      <c r="B1" s="152"/>
      <c r="C1" s="152"/>
      <c r="D1" s="162"/>
      <c r="E1" s="2"/>
      <c r="F1" s="1"/>
      <c r="G1" s="2"/>
      <c r="H1" s="1"/>
      <c r="I1" s="2"/>
      <c r="J1" s="1"/>
    </row>
    <row r="2" spans="1:10" ht="23.25" customHeight="1" x14ac:dyDescent="0.5">
      <c r="A2" s="3" t="s">
        <v>116</v>
      </c>
      <c r="B2" s="154"/>
      <c r="C2" s="154"/>
      <c r="D2" s="163"/>
      <c r="E2" s="153"/>
      <c r="F2" s="153" t="s">
        <v>200</v>
      </c>
      <c r="G2" s="153"/>
      <c r="H2" s="153"/>
      <c r="I2" s="153"/>
      <c r="J2" s="25"/>
    </row>
    <row r="3" spans="1:10" ht="23.25" customHeight="1" x14ac:dyDescent="0.45">
      <c r="B3" s="154"/>
      <c r="C3" s="154"/>
      <c r="D3" s="163" t="s">
        <v>101</v>
      </c>
      <c r="E3" s="153"/>
      <c r="F3" s="153" t="s">
        <v>201</v>
      </c>
      <c r="G3" s="153"/>
      <c r="H3" s="321"/>
      <c r="I3" s="321"/>
      <c r="J3" s="321"/>
    </row>
    <row r="4" spans="1:10" ht="21.75" customHeight="1" x14ac:dyDescent="0.45">
      <c r="B4" s="154"/>
      <c r="C4" s="154"/>
      <c r="D4" s="322" t="s">
        <v>66</v>
      </c>
      <c r="E4" s="323"/>
      <c r="F4" s="323"/>
      <c r="G4" s="153"/>
      <c r="H4" s="322"/>
      <c r="I4" s="323"/>
      <c r="J4" s="323"/>
    </row>
    <row r="5" spans="1:10" ht="21.75" x14ac:dyDescent="0.45">
      <c r="B5" s="154"/>
      <c r="C5" s="154"/>
      <c r="D5" s="322" t="s">
        <v>169</v>
      </c>
      <c r="E5" s="322"/>
      <c r="F5" s="322"/>
      <c r="G5" s="153"/>
      <c r="H5" s="322"/>
      <c r="I5" s="322"/>
      <c r="J5" s="322"/>
    </row>
    <row r="6" spans="1:10" ht="23.25" customHeight="1" x14ac:dyDescent="0.45">
      <c r="B6" s="152" t="s">
        <v>1</v>
      </c>
      <c r="C6" s="152"/>
      <c r="D6" s="164">
        <v>2565</v>
      </c>
      <c r="E6" s="98"/>
      <c r="F6" s="154" t="s">
        <v>213</v>
      </c>
      <c r="G6" s="98"/>
      <c r="H6" s="98" t="s">
        <v>212</v>
      </c>
      <c r="I6" s="98"/>
      <c r="J6" s="98" t="s">
        <v>214</v>
      </c>
    </row>
    <row r="7" spans="1:10" ht="23.25" customHeight="1" x14ac:dyDescent="0.45">
      <c r="A7" s="8"/>
      <c r="B7" s="152"/>
      <c r="C7" s="152"/>
      <c r="D7" s="320" t="s">
        <v>57</v>
      </c>
      <c r="E7" s="320"/>
      <c r="F7" s="320"/>
      <c r="G7" s="320"/>
      <c r="H7" s="320"/>
      <c r="I7" s="320"/>
      <c r="J7" s="320"/>
    </row>
    <row r="8" spans="1:10" ht="18.600000000000001" customHeight="1" x14ac:dyDescent="0.45">
      <c r="A8" s="8" t="s">
        <v>187</v>
      </c>
      <c r="B8" s="152"/>
      <c r="C8" s="152"/>
      <c r="D8" s="165" t="s">
        <v>210</v>
      </c>
      <c r="E8" s="152"/>
      <c r="F8" s="183" t="s">
        <v>211</v>
      </c>
      <c r="G8" s="152"/>
      <c r="H8" s="158"/>
      <c r="I8" s="159"/>
      <c r="J8" s="159"/>
    </row>
    <row r="9" spans="1:10" ht="23.25" customHeight="1" x14ac:dyDescent="0.45">
      <c r="A9" s="23" t="s">
        <v>117</v>
      </c>
      <c r="B9" s="152"/>
      <c r="C9" s="152"/>
      <c r="D9" s="166">
        <v>896583</v>
      </c>
      <c r="F9" s="37">
        <v>835703</v>
      </c>
      <c r="H9" s="37">
        <f>65531356/1000</f>
        <v>65531.356</v>
      </c>
      <c r="J9" s="37">
        <f>F9+H9</f>
        <v>901234.35600000003</v>
      </c>
    </row>
    <row r="10" spans="1:10" ht="21.75" customHeight="1" x14ac:dyDescent="0.45">
      <c r="A10" s="23" t="s">
        <v>159</v>
      </c>
      <c r="B10" s="152"/>
      <c r="C10" s="152"/>
      <c r="D10" s="166">
        <v>5469</v>
      </c>
      <c r="F10" s="37">
        <v>4753</v>
      </c>
      <c r="H10" s="37"/>
      <c r="J10" s="37">
        <f>F10+H10</f>
        <v>4753</v>
      </c>
    </row>
    <row r="11" spans="1:10" ht="21.75" customHeight="1" x14ac:dyDescent="0.45">
      <c r="A11" s="24" t="s">
        <v>90</v>
      </c>
      <c r="B11" s="152"/>
      <c r="C11" s="152"/>
      <c r="D11" s="166">
        <v>20336</v>
      </c>
      <c r="F11" s="37">
        <v>9915</v>
      </c>
      <c r="H11" s="37">
        <f>27722624/1000</f>
        <v>27722.624</v>
      </c>
      <c r="J11" s="37">
        <f>F11+H11</f>
        <v>37637.623999999996</v>
      </c>
    </row>
    <row r="12" spans="1:10" ht="21.75" customHeight="1" x14ac:dyDescent="0.45">
      <c r="A12" s="9" t="s">
        <v>18</v>
      </c>
      <c r="B12" s="152">
        <v>16</v>
      </c>
      <c r="C12" s="152"/>
      <c r="D12" s="167">
        <f>SUM(D9:D11)</f>
        <v>922388</v>
      </c>
      <c r="E12" s="53"/>
      <c r="F12" s="60">
        <f>SUM(F9:F11)</f>
        <v>850371</v>
      </c>
      <c r="G12" s="53"/>
      <c r="H12" s="60">
        <f>SUM(H9:H11)</f>
        <v>93253.98</v>
      </c>
      <c r="I12" s="53"/>
      <c r="J12" s="60">
        <f>SUM(J9:J11)</f>
        <v>943624.98</v>
      </c>
    </row>
    <row r="13" spans="1:10" ht="9.9499999999999993" customHeight="1" x14ac:dyDescent="0.45">
      <c r="A13" s="9"/>
      <c r="B13" s="152"/>
      <c r="C13" s="152"/>
      <c r="D13" s="168"/>
      <c r="E13" s="53"/>
      <c r="F13" s="113"/>
      <c r="G13" s="53"/>
      <c r="H13" s="113"/>
      <c r="I13" s="53"/>
      <c r="J13" s="113"/>
    </row>
    <row r="14" spans="1:10" ht="18.95" customHeight="1" x14ac:dyDescent="0.45">
      <c r="A14" s="8" t="s">
        <v>42</v>
      </c>
      <c r="B14" s="152"/>
      <c r="C14" s="152"/>
      <c r="D14" s="168"/>
      <c r="E14" s="53"/>
      <c r="F14" s="113"/>
      <c r="G14" s="53"/>
      <c r="H14" s="113"/>
      <c r="I14" s="53"/>
      <c r="J14" s="113"/>
    </row>
    <row r="15" spans="1:10" ht="21.75" customHeight="1" x14ac:dyDescent="0.45">
      <c r="A15" s="23" t="s">
        <v>29</v>
      </c>
      <c r="B15" s="152"/>
      <c r="C15" s="152"/>
      <c r="D15" s="166">
        <v>416414</v>
      </c>
      <c r="F15" s="37">
        <v>392336</v>
      </c>
      <c r="H15" s="37">
        <f>16758591/1000</f>
        <v>16758.591</v>
      </c>
      <c r="J15" s="37">
        <f>F15+H15</f>
        <v>409094.59100000001</v>
      </c>
    </row>
    <row r="16" spans="1:10" ht="21.75" customHeight="1" x14ac:dyDescent="0.45">
      <c r="A16" s="23" t="s">
        <v>30</v>
      </c>
      <c r="B16" s="152"/>
      <c r="C16" s="152"/>
      <c r="D16" s="166">
        <v>239223</v>
      </c>
      <c r="F16" s="37">
        <v>187993</v>
      </c>
      <c r="H16" s="37">
        <f>11834258/1000</f>
        <v>11834.258</v>
      </c>
      <c r="J16" s="37">
        <f>F16+H16</f>
        <v>199827.258</v>
      </c>
    </row>
    <row r="17" spans="1:10" ht="21.75" customHeight="1" x14ac:dyDescent="0.45">
      <c r="A17" s="23" t="s">
        <v>176</v>
      </c>
      <c r="B17" s="152">
        <v>10</v>
      </c>
      <c r="C17" s="152"/>
      <c r="D17" s="166">
        <v>0</v>
      </c>
      <c r="F17" s="37">
        <v>0</v>
      </c>
      <c r="H17" s="37"/>
      <c r="J17" s="37">
        <f>F17+H17</f>
        <v>0</v>
      </c>
    </row>
    <row r="18" spans="1:10" ht="21.75" customHeight="1" x14ac:dyDescent="0.45">
      <c r="A18" s="9" t="s">
        <v>19</v>
      </c>
      <c r="B18" s="152"/>
      <c r="C18" s="152"/>
      <c r="D18" s="167">
        <f>SUM(D15:D17)</f>
        <v>655637</v>
      </c>
      <c r="E18" s="59"/>
      <c r="F18" s="60">
        <f>SUM(F15:F17)</f>
        <v>580329</v>
      </c>
      <c r="G18" s="59"/>
      <c r="H18" s="60">
        <f>SUM(H15:H17)</f>
        <v>28592.849000000002</v>
      </c>
      <c r="I18" s="59"/>
      <c r="J18" s="60">
        <f>SUM(J15:J17)</f>
        <v>608921.84900000005</v>
      </c>
    </row>
    <row r="19" spans="1:10" ht="9.9499999999999993" customHeight="1" x14ac:dyDescent="0.45">
      <c r="B19" s="152"/>
      <c r="C19" s="152"/>
      <c r="D19" s="166"/>
      <c r="F19" s="37"/>
      <c r="H19" s="37"/>
      <c r="J19" s="37"/>
    </row>
    <row r="20" spans="1:10" ht="21.75" customHeight="1" x14ac:dyDescent="0.45">
      <c r="A20" s="9" t="s">
        <v>119</v>
      </c>
      <c r="B20" s="152"/>
      <c r="C20" s="152"/>
      <c r="D20" s="168">
        <f>D12-D18</f>
        <v>266751</v>
      </c>
      <c r="E20" s="114"/>
      <c r="F20" s="113">
        <f>F12-F18</f>
        <v>270042</v>
      </c>
      <c r="G20" s="114"/>
      <c r="H20" s="113">
        <f>H12-H18</f>
        <v>64661.130999999994</v>
      </c>
      <c r="I20" s="114"/>
      <c r="J20" s="113">
        <f>J12-J18</f>
        <v>334703.13099999994</v>
      </c>
    </row>
    <row r="21" spans="1:10" ht="21.75" customHeight="1" x14ac:dyDescent="0.45">
      <c r="A21" s="23" t="s">
        <v>164</v>
      </c>
      <c r="B21" s="152">
        <v>16</v>
      </c>
      <c r="C21" s="152"/>
      <c r="D21" s="166">
        <v>6919</v>
      </c>
      <c r="F21" s="37">
        <v>7949</v>
      </c>
      <c r="H21" s="37"/>
      <c r="J21" s="37">
        <f>F21+H21</f>
        <v>7949</v>
      </c>
    </row>
    <row r="22" spans="1:10" ht="21.75" customHeight="1" x14ac:dyDescent="0.45">
      <c r="A22" s="23" t="s">
        <v>31</v>
      </c>
      <c r="B22" s="152"/>
      <c r="C22" s="152"/>
      <c r="D22" s="169">
        <v>-1272</v>
      </c>
      <c r="F22" s="48">
        <v>-437</v>
      </c>
      <c r="H22" s="48">
        <f>(-158092)/1000</f>
        <v>-158.09200000000001</v>
      </c>
      <c r="J22" s="37">
        <f>F22+H22</f>
        <v>-595.09199999999998</v>
      </c>
    </row>
    <row r="23" spans="1:10" ht="21.75" customHeight="1" x14ac:dyDescent="0.45">
      <c r="A23" s="35" t="s">
        <v>120</v>
      </c>
      <c r="B23" s="152">
        <v>10</v>
      </c>
      <c r="C23" s="152"/>
      <c r="D23" s="166">
        <v>0</v>
      </c>
      <c r="F23" s="37">
        <v>-1600</v>
      </c>
      <c r="H23" s="37"/>
      <c r="J23" s="37">
        <f>F23+H23</f>
        <v>-1600</v>
      </c>
    </row>
    <row r="24" spans="1:10" ht="21.75" customHeight="1" x14ac:dyDescent="0.45">
      <c r="A24" s="9" t="s">
        <v>121</v>
      </c>
      <c r="B24" s="152"/>
      <c r="C24" s="152"/>
      <c r="D24" s="170">
        <f>SUM(D20:D23)</f>
        <v>272398</v>
      </c>
      <c r="E24" s="53"/>
      <c r="F24" s="66">
        <f>SUM(F20:F23)</f>
        <v>275954</v>
      </c>
      <c r="G24" s="53"/>
      <c r="H24" s="68">
        <f>SUM(H20:H23)</f>
        <v>64503.038999999997</v>
      </c>
      <c r="I24" s="1"/>
      <c r="J24" s="68">
        <f>SUM(J20:J23)</f>
        <v>340457.03899999993</v>
      </c>
    </row>
    <row r="25" spans="1:10" ht="21.75" customHeight="1" x14ac:dyDescent="0.45">
      <c r="A25" s="23" t="s">
        <v>122</v>
      </c>
      <c r="B25" s="152">
        <v>17</v>
      </c>
      <c r="C25" s="152"/>
      <c r="D25" s="171">
        <v>-54864</v>
      </c>
      <c r="E25" s="54"/>
      <c r="F25" s="61">
        <v>-55340</v>
      </c>
      <c r="G25" s="54"/>
      <c r="H25" s="61">
        <f>(-7494760)/1000</f>
        <v>-7494.76</v>
      </c>
      <c r="I25" s="54"/>
      <c r="J25" s="37">
        <f>F25+H25</f>
        <v>-62834.76</v>
      </c>
    </row>
    <row r="26" spans="1:10" ht="21" customHeight="1" thickBot="1" x14ac:dyDescent="0.5">
      <c r="A26" s="9" t="s">
        <v>123</v>
      </c>
      <c r="B26" s="152"/>
      <c r="C26" s="152"/>
      <c r="D26" s="172">
        <f>SUM(D24:D25)</f>
        <v>217534</v>
      </c>
      <c r="E26" s="53"/>
      <c r="F26" s="63">
        <f>SUM(F24:F25)</f>
        <v>220614</v>
      </c>
      <c r="G26" s="53"/>
      <c r="H26" s="63">
        <f>SUM(H24:H25)</f>
        <v>57008.278999999995</v>
      </c>
      <c r="I26" s="53"/>
      <c r="J26" s="63">
        <f>SUM(J24:J25)</f>
        <v>277622.27899999992</v>
      </c>
    </row>
    <row r="27" spans="1:10" ht="9.9499999999999993" customHeight="1" thickTop="1" x14ac:dyDescent="0.45">
      <c r="A27" s="9"/>
      <c r="B27" s="152"/>
      <c r="C27" s="152"/>
      <c r="D27" s="173"/>
      <c r="E27" s="53"/>
      <c r="F27" s="59"/>
      <c r="G27" s="53"/>
      <c r="H27" s="59"/>
      <c r="I27" s="53"/>
      <c r="J27" s="59"/>
    </row>
    <row r="28" spans="1:10" ht="21.95" customHeight="1" x14ac:dyDescent="0.45">
      <c r="A28" s="9" t="s">
        <v>141</v>
      </c>
      <c r="B28" s="152"/>
      <c r="C28" s="152"/>
      <c r="D28" s="173"/>
      <c r="E28" s="114"/>
      <c r="F28" s="59"/>
      <c r="G28" s="114"/>
      <c r="H28" s="59"/>
      <c r="I28" s="114"/>
      <c r="J28" s="59"/>
    </row>
    <row r="29" spans="1:10" ht="9.9499999999999993" customHeight="1" x14ac:dyDescent="0.45">
      <c r="A29" s="9"/>
      <c r="B29" s="152"/>
      <c r="C29" s="152"/>
      <c r="D29" s="173"/>
      <c r="E29" s="114"/>
      <c r="F29" s="59"/>
      <c r="G29" s="114"/>
      <c r="H29" s="59"/>
      <c r="I29" s="114"/>
      <c r="J29" s="59"/>
    </row>
    <row r="30" spans="1:10" ht="21" customHeight="1" x14ac:dyDescent="0.45">
      <c r="A30" s="8" t="s">
        <v>71</v>
      </c>
      <c r="B30" s="152"/>
      <c r="C30" s="152"/>
      <c r="D30" s="173"/>
      <c r="E30" s="114"/>
      <c r="F30" s="59"/>
      <c r="G30" s="114"/>
      <c r="H30" s="59"/>
      <c r="I30" s="114"/>
      <c r="J30" s="59"/>
    </row>
    <row r="31" spans="1:10" ht="21" customHeight="1" x14ac:dyDescent="0.45">
      <c r="A31" s="115" t="s">
        <v>178</v>
      </c>
      <c r="B31" s="152"/>
      <c r="C31" s="152"/>
      <c r="D31" s="173"/>
      <c r="E31" s="114"/>
      <c r="F31" s="59"/>
      <c r="G31" s="114"/>
      <c r="H31" s="59"/>
      <c r="I31" s="114"/>
      <c r="J31" s="59"/>
    </row>
    <row r="32" spans="1:10" ht="21" customHeight="1" x14ac:dyDescent="0.45">
      <c r="A32" s="116" t="s">
        <v>160</v>
      </c>
      <c r="B32" s="152"/>
      <c r="C32" s="152"/>
      <c r="D32" s="166">
        <v>5203</v>
      </c>
      <c r="F32" s="37">
        <v>3132</v>
      </c>
      <c r="H32" s="37"/>
      <c r="J32" s="37">
        <f>F32+H32</f>
        <v>3132</v>
      </c>
    </row>
    <row r="33" spans="1:10" ht="21" customHeight="1" x14ac:dyDescent="0.45">
      <c r="A33" s="23" t="s">
        <v>154</v>
      </c>
      <c r="B33" s="152"/>
      <c r="C33" s="152"/>
      <c r="D33" s="173"/>
      <c r="E33" s="114"/>
      <c r="F33" s="59"/>
      <c r="G33" s="114"/>
      <c r="H33" s="59"/>
      <c r="I33" s="114"/>
      <c r="J33" s="59"/>
    </row>
    <row r="34" spans="1:10" ht="21" customHeight="1" x14ac:dyDescent="0.45">
      <c r="A34" s="116" t="s">
        <v>158</v>
      </c>
      <c r="B34" s="152"/>
      <c r="C34" s="152"/>
      <c r="D34" s="174">
        <v>0</v>
      </c>
      <c r="E34" s="114"/>
      <c r="F34" s="65">
        <v>-4478</v>
      </c>
      <c r="G34" s="114"/>
      <c r="H34" s="65">
        <v>0</v>
      </c>
      <c r="I34" s="114"/>
      <c r="J34" s="37">
        <f>F34+H34</f>
        <v>-4478</v>
      </c>
    </row>
    <row r="35" spans="1:10" ht="21" customHeight="1" x14ac:dyDescent="0.45">
      <c r="A35" s="9" t="s">
        <v>70</v>
      </c>
      <c r="B35" s="152"/>
      <c r="C35" s="152"/>
      <c r="D35" s="167">
        <f>SUM(D32:D34)</f>
        <v>5203</v>
      </c>
      <c r="E35" s="113"/>
      <c r="F35" s="60">
        <f>SUM(F32:F34)</f>
        <v>-1346</v>
      </c>
      <c r="G35" s="113"/>
      <c r="H35" s="60">
        <f>SUM(H32:H34)</f>
        <v>0</v>
      </c>
      <c r="I35" s="113"/>
      <c r="J35" s="60">
        <f>SUM(J32:J34)</f>
        <v>-1346</v>
      </c>
    </row>
    <row r="36" spans="1:10" s="114" customFormat="1" ht="21" customHeight="1" x14ac:dyDescent="0.45">
      <c r="A36" s="9" t="s">
        <v>72</v>
      </c>
      <c r="B36" s="117"/>
      <c r="C36" s="117"/>
      <c r="D36" s="167">
        <f>D35</f>
        <v>5203</v>
      </c>
      <c r="F36" s="60">
        <f>F35</f>
        <v>-1346</v>
      </c>
      <c r="H36" s="60">
        <f>H35</f>
        <v>0</v>
      </c>
      <c r="J36" s="60">
        <f>J35</f>
        <v>-1346</v>
      </c>
    </row>
    <row r="37" spans="1:10" ht="21" customHeight="1" thickBot="1" x14ac:dyDescent="0.5">
      <c r="A37" s="9" t="s">
        <v>142</v>
      </c>
      <c r="B37" s="152"/>
      <c r="C37" s="152"/>
      <c r="D37" s="172">
        <f>D26+D36</f>
        <v>222737</v>
      </c>
      <c r="E37" s="114"/>
      <c r="F37" s="63">
        <f>F26+F36</f>
        <v>219268</v>
      </c>
      <c r="G37" s="114"/>
      <c r="H37" s="63">
        <f>H26+H36</f>
        <v>57008.278999999995</v>
      </c>
      <c r="I37" s="114"/>
      <c r="J37" s="63">
        <f>J26+J36</f>
        <v>276276.27899999992</v>
      </c>
    </row>
    <row r="38" spans="1:10" ht="9.9499999999999993" customHeight="1" thickTop="1" x14ac:dyDescent="0.45">
      <c r="A38" s="9"/>
      <c r="B38" s="152"/>
      <c r="C38" s="152"/>
      <c r="D38" s="175"/>
      <c r="E38" s="119"/>
      <c r="F38" s="118"/>
      <c r="G38" s="119"/>
      <c r="H38" s="118"/>
      <c r="I38" s="119"/>
      <c r="J38" s="118"/>
    </row>
    <row r="39" spans="1:10" ht="21.95" customHeight="1" x14ac:dyDescent="0.45">
      <c r="A39" s="9" t="s">
        <v>175</v>
      </c>
      <c r="B39" s="152"/>
      <c r="C39" s="152"/>
      <c r="D39" s="174"/>
      <c r="F39" s="65"/>
      <c r="H39" s="65"/>
      <c r="J39" s="65"/>
    </row>
    <row r="40" spans="1:10" ht="21" customHeight="1" x14ac:dyDescent="0.45">
      <c r="A40" s="23" t="s">
        <v>48</v>
      </c>
      <c r="B40" s="152"/>
      <c r="C40" s="152"/>
      <c r="D40" s="176">
        <v>178332</v>
      </c>
      <c r="E40" s="120"/>
      <c r="F40" s="184">
        <v>221648</v>
      </c>
      <c r="G40" s="120"/>
      <c r="H40" s="121"/>
      <c r="I40" s="120"/>
      <c r="J40" s="37">
        <f>F40+H40</f>
        <v>221648</v>
      </c>
    </row>
    <row r="41" spans="1:10" s="75" customFormat="1" ht="21" customHeight="1" x14ac:dyDescent="0.45">
      <c r="A41" s="151" t="s">
        <v>202</v>
      </c>
      <c r="B41" s="155"/>
      <c r="C41" s="155"/>
      <c r="D41" s="176">
        <v>30985</v>
      </c>
      <c r="E41" s="29"/>
      <c r="F41" s="185"/>
      <c r="G41" s="29"/>
      <c r="H41" s="150"/>
      <c r="I41" s="29"/>
      <c r="J41" s="150"/>
    </row>
    <row r="42" spans="1:10" ht="21" customHeight="1" x14ac:dyDescent="0.45">
      <c r="A42" s="23" t="s">
        <v>49</v>
      </c>
      <c r="B42" s="152"/>
      <c r="C42" s="152"/>
      <c r="D42" s="177">
        <v>8217</v>
      </c>
      <c r="E42" s="120"/>
      <c r="F42" s="186">
        <v>-1034</v>
      </c>
      <c r="G42" s="122"/>
      <c r="H42" s="121"/>
      <c r="J42" s="37">
        <f>F42+H42</f>
        <v>-1034</v>
      </c>
    </row>
    <row r="43" spans="1:10" ht="20.25" customHeight="1" thickBot="1" x14ac:dyDescent="0.5">
      <c r="A43" s="9"/>
      <c r="B43" s="152"/>
      <c r="C43" s="152"/>
      <c r="D43" s="178">
        <f>SUM(D40:D42)</f>
        <v>217534</v>
      </c>
      <c r="E43" s="124"/>
      <c r="F43" s="123">
        <f>SUM(F40:F42)</f>
        <v>220614</v>
      </c>
      <c r="G43" s="124"/>
      <c r="H43" s="125">
        <f>SUM(H40:H42)</f>
        <v>0</v>
      </c>
      <c r="I43" s="124"/>
      <c r="J43" s="125">
        <f>SUM(J40:J42)</f>
        <v>220614</v>
      </c>
    </row>
    <row r="44" spans="1:10" ht="9.9499999999999993" customHeight="1" thickTop="1" x14ac:dyDescent="0.45">
      <c r="A44" s="9"/>
      <c r="B44" s="152"/>
      <c r="C44" s="152"/>
      <c r="D44" s="175"/>
      <c r="E44" s="119"/>
      <c r="F44" s="118"/>
      <c r="G44" s="119"/>
      <c r="H44" s="118"/>
      <c r="I44" s="119"/>
      <c r="J44" s="118"/>
    </row>
    <row r="45" spans="1:10" ht="21.6" customHeight="1" x14ac:dyDescent="0.45">
      <c r="A45" s="9" t="s">
        <v>143</v>
      </c>
      <c r="B45" s="152"/>
      <c r="C45" s="152"/>
      <c r="D45" s="175"/>
      <c r="E45" s="119"/>
      <c r="F45" s="118"/>
      <c r="G45" s="119"/>
      <c r="H45" s="118"/>
      <c r="I45" s="119"/>
      <c r="J45" s="118"/>
    </row>
    <row r="46" spans="1:10" ht="21.6" customHeight="1" x14ac:dyDescent="0.45">
      <c r="A46" s="23" t="s">
        <v>48</v>
      </c>
      <c r="B46" s="152"/>
      <c r="C46" s="152"/>
      <c r="D46" s="176">
        <v>183535</v>
      </c>
      <c r="E46" s="120"/>
      <c r="F46" s="184">
        <v>220302</v>
      </c>
      <c r="G46" s="120"/>
      <c r="H46" s="121"/>
      <c r="I46" s="120"/>
      <c r="J46" s="37">
        <f>F46+H46</f>
        <v>220302</v>
      </c>
    </row>
    <row r="47" spans="1:10" s="75" customFormat="1" ht="21" customHeight="1" x14ac:dyDescent="0.45">
      <c r="A47" s="151" t="s">
        <v>202</v>
      </c>
      <c r="B47" s="155"/>
      <c r="C47" s="155"/>
      <c r="D47" s="176">
        <v>30985</v>
      </c>
      <c r="E47" s="29"/>
      <c r="F47" s="185"/>
      <c r="G47" s="29"/>
      <c r="H47" s="150"/>
      <c r="I47" s="29"/>
      <c r="J47" s="150"/>
    </row>
    <row r="48" spans="1:10" ht="21.6" customHeight="1" x14ac:dyDescent="0.45">
      <c r="A48" s="23" t="s">
        <v>49</v>
      </c>
      <c r="B48" s="152"/>
      <c r="C48" s="152"/>
      <c r="D48" s="177">
        <v>8217</v>
      </c>
      <c r="E48" s="120"/>
      <c r="F48" s="186">
        <v>-1034</v>
      </c>
      <c r="G48" s="122"/>
      <c r="H48" s="121"/>
      <c r="J48" s="37">
        <f>F48+H48</f>
        <v>-1034</v>
      </c>
    </row>
    <row r="49" spans="1:13" ht="21" customHeight="1" thickBot="1" x14ac:dyDescent="0.5">
      <c r="A49" s="9"/>
      <c r="B49" s="152"/>
      <c r="C49" s="152"/>
      <c r="D49" s="178">
        <f>SUM(D46:D48)</f>
        <v>222737</v>
      </c>
      <c r="E49" s="126"/>
      <c r="F49" s="123">
        <f>SUM(F46:F48)</f>
        <v>219268</v>
      </c>
      <c r="G49" s="126"/>
      <c r="H49" s="125">
        <f>SUM(H46:H48)</f>
        <v>0</v>
      </c>
      <c r="I49" s="126"/>
      <c r="J49" s="125">
        <f>SUM(J46:J48)</f>
        <v>219268</v>
      </c>
      <c r="M49" s="160"/>
    </row>
    <row r="50" spans="1:13" ht="9.9499999999999993" customHeight="1" thickTop="1" x14ac:dyDescent="0.45">
      <c r="B50" s="152"/>
      <c r="C50" s="152"/>
      <c r="D50" s="175"/>
      <c r="E50" s="119"/>
      <c r="F50" s="118"/>
      <c r="G50" s="119"/>
      <c r="H50" s="118"/>
      <c r="I50" s="119"/>
      <c r="J50" s="118"/>
    </row>
    <row r="51" spans="1:13" ht="24.95" customHeight="1" thickBot="1" x14ac:dyDescent="0.5">
      <c r="A51" s="9" t="s">
        <v>188</v>
      </c>
      <c r="B51" s="152"/>
      <c r="C51" s="152"/>
      <c r="D51" s="179">
        <f>D26/300000</f>
        <v>0.72511333333333339</v>
      </c>
      <c r="E51" s="67"/>
      <c r="F51" s="127">
        <f>F26/600000</f>
        <v>0.36769000000000002</v>
      </c>
      <c r="G51" s="67"/>
      <c r="H51" s="127">
        <f>H26/600000</f>
        <v>9.501379833333333E-2</v>
      </c>
      <c r="I51" s="67"/>
      <c r="J51" s="127">
        <f>J26/600000</f>
        <v>0.46270379833333319</v>
      </c>
    </row>
    <row r="52" spans="1:13" ht="23.25" customHeight="1" thickTop="1" x14ac:dyDescent="0.45">
      <c r="A52" s="9" t="s">
        <v>100</v>
      </c>
      <c r="B52" s="152"/>
      <c r="C52" s="152"/>
      <c r="D52" s="162"/>
      <c r="E52" s="2"/>
      <c r="F52" s="1"/>
      <c r="G52" s="2"/>
      <c r="H52" s="1"/>
      <c r="I52" s="2"/>
      <c r="J52" s="1"/>
    </row>
    <row r="53" spans="1:13" ht="23.25" customHeight="1" x14ac:dyDescent="0.45">
      <c r="A53" s="9" t="s">
        <v>116</v>
      </c>
      <c r="B53" s="154"/>
      <c r="C53" s="154"/>
      <c r="D53" s="163"/>
      <c r="E53" s="153"/>
      <c r="F53" s="153" t="s">
        <v>200</v>
      </c>
      <c r="G53" s="153"/>
      <c r="H53" s="153"/>
      <c r="I53" s="153"/>
      <c r="J53" s="25"/>
    </row>
    <row r="54" spans="1:13" ht="23.25" customHeight="1" x14ac:dyDescent="0.45">
      <c r="B54" s="154"/>
      <c r="C54" s="154"/>
      <c r="D54" s="163" t="s">
        <v>101</v>
      </c>
      <c r="E54" s="153"/>
      <c r="F54" s="153" t="s">
        <v>201</v>
      </c>
      <c r="G54" s="153"/>
      <c r="H54" s="321" t="s">
        <v>102</v>
      </c>
      <c r="I54" s="321"/>
      <c r="J54" s="321"/>
    </row>
    <row r="55" spans="1:13" ht="21.75" customHeight="1" x14ac:dyDescent="0.45">
      <c r="B55" s="154"/>
      <c r="C55" s="154"/>
      <c r="D55" s="322" t="s">
        <v>170</v>
      </c>
      <c r="E55" s="323"/>
      <c r="F55" s="323"/>
      <c r="G55" s="153"/>
      <c r="H55" s="322" t="s">
        <v>170</v>
      </c>
      <c r="I55" s="323"/>
      <c r="J55" s="323"/>
    </row>
    <row r="56" spans="1:13" ht="21.75" x14ac:dyDescent="0.45">
      <c r="B56" s="154"/>
      <c r="C56" s="154"/>
      <c r="D56" s="322" t="s">
        <v>169</v>
      </c>
      <c r="E56" s="322"/>
      <c r="F56" s="322"/>
      <c r="G56" s="153"/>
      <c r="H56" s="322" t="s">
        <v>169</v>
      </c>
      <c r="I56" s="322"/>
      <c r="J56" s="322"/>
    </row>
    <row r="57" spans="1:13" ht="23.25" customHeight="1" x14ac:dyDescent="0.45">
      <c r="B57" s="152" t="s">
        <v>1</v>
      </c>
      <c r="C57" s="152"/>
      <c r="D57" s="164">
        <v>2565</v>
      </c>
      <c r="E57" s="98"/>
      <c r="F57" s="154">
        <v>2564</v>
      </c>
      <c r="G57" s="98"/>
      <c r="H57" s="98">
        <v>2565</v>
      </c>
      <c r="I57" s="98"/>
      <c r="J57" s="98">
        <v>2564</v>
      </c>
    </row>
    <row r="58" spans="1:13" ht="23.25" customHeight="1" x14ac:dyDescent="0.45">
      <c r="A58" s="8"/>
      <c r="B58" s="152"/>
      <c r="C58" s="152"/>
      <c r="D58" s="320" t="s">
        <v>57</v>
      </c>
      <c r="E58" s="320"/>
      <c r="F58" s="320"/>
      <c r="G58" s="320"/>
      <c r="H58" s="320"/>
      <c r="I58" s="320"/>
      <c r="J58" s="320"/>
    </row>
    <row r="59" spans="1:13" ht="18.600000000000001" customHeight="1" x14ac:dyDescent="0.45">
      <c r="A59" s="8" t="s">
        <v>187</v>
      </c>
      <c r="B59" s="152"/>
      <c r="C59" s="152"/>
      <c r="D59" s="180"/>
      <c r="E59" s="152"/>
      <c r="F59" s="152"/>
      <c r="G59" s="152"/>
      <c r="H59" s="112"/>
      <c r="I59" s="152"/>
      <c r="J59" s="152"/>
    </row>
    <row r="60" spans="1:13" ht="23.25" customHeight="1" x14ac:dyDescent="0.45">
      <c r="A60" s="23" t="s">
        <v>117</v>
      </c>
      <c r="B60" s="152"/>
      <c r="C60" s="152"/>
      <c r="D60" s="166">
        <v>1772461</v>
      </c>
      <c r="F60" s="37">
        <v>1664482</v>
      </c>
      <c r="H60" s="37">
        <f>108605144/1000</f>
        <v>108605.144</v>
      </c>
      <c r="J60" s="37">
        <f>F60+H60</f>
        <v>1773087.1440000001</v>
      </c>
    </row>
    <row r="61" spans="1:13" ht="21.75" customHeight="1" x14ac:dyDescent="0.45">
      <c r="A61" s="23" t="s">
        <v>159</v>
      </c>
      <c r="B61" s="152"/>
      <c r="C61" s="152"/>
      <c r="D61" s="166">
        <v>5469</v>
      </c>
      <c r="F61" s="37">
        <v>6913</v>
      </c>
      <c r="H61" s="37"/>
      <c r="J61" s="37">
        <f>F61+H61</f>
        <v>6913</v>
      </c>
    </row>
    <row r="62" spans="1:13" ht="21.75" customHeight="1" x14ac:dyDescent="0.45">
      <c r="A62" s="24" t="s">
        <v>90</v>
      </c>
      <c r="B62" s="152"/>
      <c r="C62" s="152"/>
      <c r="D62" s="166">
        <v>31999</v>
      </c>
      <c r="F62" s="37">
        <v>18678</v>
      </c>
      <c r="H62" s="37">
        <f>27831547/1000</f>
        <v>27831.546999999999</v>
      </c>
      <c r="J62" s="37">
        <f>F62+H62</f>
        <v>46509.546999999999</v>
      </c>
    </row>
    <row r="63" spans="1:13" ht="21.75" customHeight="1" x14ac:dyDescent="0.45">
      <c r="A63" s="9" t="s">
        <v>18</v>
      </c>
      <c r="B63" s="152">
        <v>16</v>
      </c>
      <c r="C63" s="152"/>
      <c r="D63" s="167">
        <f>SUM(D60:D62)</f>
        <v>1809929</v>
      </c>
      <c r="E63" s="53"/>
      <c r="F63" s="60">
        <f>SUM(F60:F62)</f>
        <v>1690073</v>
      </c>
      <c r="G63" s="53"/>
      <c r="H63" s="60">
        <f>SUM(H60:H62)</f>
        <v>136436.69099999999</v>
      </c>
      <c r="I63" s="53"/>
      <c r="J63" s="60">
        <f>SUM(J60:J62)</f>
        <v>1826509.6910000001</v>
      </c>
    </row>
    <row r="64" spans="1:13" ht="11.1" customHeight="1" x14ac:dyDescent="0.45">
      <c r="A64" s="9"/>
      <c r="B64" s="152"/>
      <c r="C64" s="152"/>
      <c r="D64" s="168"/>
      <c r="E64" s="53"/>
      <c r="F64" s="113"/>
      <c r="G64" s="53"/>
      <c r="H64" s="113"/>
      <c r="I64" s="53"/>
      <c r="J64" s="113"/>
    </row>
    <row r="65" spans="1:10" ht="18.95" customHeight="1" x14ac:dyDescent="0.45">
      <c r="A65" s="8" t="s">
        <v>42</v>
      </c>
      <c r="B65" s="152"/>
      <c r="C65" s="152"/>
      <c r="D65" s="168"/>
      <c r="E65" s="53"/>
      <c r="F65" s="113"/>
      <c r="G65" s="53"/>
      <c r="H65" s="113"/>
      <c r="I65" s="53"/>
      <c r="J65" s="113"/>
    </row>
    <row r="66" spans="1:10" ht="21.75" customHeight="1" x14ac:dyDescent="0.45">
      <c r="A66" s="23" t="s">
        <v>29</v>
      </c>
      <c r="B66" s="152"/>
      <c r="C66" s="152"/>
      <c r="D66" s="166">
        <v>819392</v>
      </c>
      <c r="F66" s="37">
        <v>794159</v>
      </c>
      <c r="H66" s="37">
        <f>30686040/1000</f>
        <v>30686.04</v>
      </c>
      <c r="J66" s="37">
        <f>F66+H66</f>
        <v>824845.04</v>
      </c>
    </row>
    <row r="67" spans="1:10" ht="21.75" customHeight="1" x14ac:dyDescent="0.45">
      <c r="A67" s="23" t="s">
        <v>30</v>
      </c>
      <c r="B67" s="152"/>
      <c r="C67" s="152"/>
      <c r="D67" s="166">
        <v>463919</v>
      </c>
      <c r="F67" s="37">
        <v>377643</v>
      </c>
      <c r="H67" s="37">
        <f>25766418/1000</f>
        <v>25766.418000000001</v>
      </c>
      <c r="J67" s="37">
        <f>F67+H67</f>
        <v>403409.41800000001</v>
      </c>
    </row>
    <row r="68" spans="1:10" ht="21.75" customHeight="1" x14ac:dyDescent="0.45">
      <c r="A68" s="23" t="s">
        <v>176</v>
      </c>
      <c r="B68" s="152">
        <v>10</v>
      </c>
      <c r="C68" s="152"/>
      <c r="D68" s="166">
        <v>0</v>
      </c>
      <c r="F68" s="37">
        <v>0</v>
      </c>
      <c r="H68" s="37">
        <v>0</v>
      </c>
      <c r="J68" s="37">
        <f>F68+H68</f>
        <v>0</v>
      </c>
    </row>
    <row r="69" spans="1:10" ht="21.75" customHeight="1" x14ac:dyDescent="0.45">
      <c r="A69" s="9" t="s">
        <v>19</v>
      </c>
      <c r="B69" s="152"/>
      <c r="C69" s="152"/>
      <c r="D69" s="167">
        <f>SUM(D66:D68)</f>
        <v>1283311</v>
      </c>
      <c r="E69" s="59"/>
      <c r="F69" s="60">
        <f>SUM(F66:F68)</f>
        <v>1171802</v>
      </c>
      <c r="G69" s="59"/>
      <c r="H69" s="60">
        <f>SUM(H66:H68)</f>
        <v>56452.457999999999</v>
      </c>
      <c r="I69" s="59"/>
      <c r="J69" s="60">
        <f>SUM(J66:J68)</f>
        <v>1228254.4580000001</v>
      </c>
    </row>
    <row r="70" spans="1:10" ht="11.1" customHeight="1" x14ac:dyDescent="0.45">
      <c r="B70" s="152"/>
      <c r="C70" s="152"/>
      <c r="D70" s="166"/>
      <c r="F70" s="37"/>
      <c r="H70" s="37"/>
      <c r="J70" s="37"/>
    </row>
    <row r="71" spans="1:10" ht="21.75" customHeight="1" x14ac:dyDescent="0.45">
      <c r="A71" s="9" t="s">
        <v>119</v>
      </c>
      <c r="B71" s="152"/>
      <c r="C71" s="152"/>
      <c r="D71" s="168">
        <f>D63-D69</f>
        <v>526618</v>
      </c>
      <c r="E71" s="114"/>
      <c r="F71" s="113">
        <f>F63-F69</f>
        <v>518271</v>
      </c>
      <c r="G71" s="114"/>
      <c r="H71" s="113">
        <f>H63-H69</f>
        <v>79984.232999999993</v>
      </c>
      <c r="I71" s="114"/>
      <c r="J71" s="113">
        <f>J63-J69</f>
        <v>598255.23300000001</v>
      </c>
    </row>
    <row r="72" spans="1:10" ht="21.75" customHeight="1" x14ac:dyDescent="0.45">
      <c r="A72" s="23" t="s">
        <v>164</v>
      </c>
      <c r="B72" s="152">
        <v>16</v>
      </c>
      <c r="C72" s="152"/>
      <c r="D72" s="166">
        <v>12188</v>
      </c>
      <c r="F72" s="37">
        <v>13825</v>
      </c>
      <c r="H72" s="37"/>
      <c r="J72" s="37">
        <f>F72+H72</f>
        <v>13825</v>
      </c>
    </row>
    <row r="73" spans="1:10" ht="21.75" customHeight="1" x14ac:dyDescent="0.45">
      <c r="A73" s="23" t="s">
        <v>31</v>
      </c>
      <c r="B73" s="152"/>
      <c r="C73" s="152"/>
      <c r="D73" s="169">
        <v>-1655</v>
      </c>
      <c r="F73" s="48">
        <v>-897</v>
      </c>
      <c r="H73" s="48">
        <f>(-333311)/1000</f>
        <v>-333.31099999999998</v>
      </c>
      <c r="J73" s="37">
        <f>F73+H73</f>
        <v>-1230.3109999999999</v>
      </c>
    </row>
    <row r="74" spans="1:10" ht="21.75" customHeight="1" x14ac:dyDescent="0.45">
      <c r="A74" s="35" t="s">
        <v>120</v>
      </c>
      <c r="B74" s="152">
        <v>10</v>
      </c>
      <c r="C74" s="152"/>
      <c r="D74" s="166">
        <v>0</v>
      </c>
      <c r="F74" s="37">
        <v>-1600</v>
      </c>
      <c r="H74" s="37"/>
      <c r="J74" s="37">
        <f>F74+H74</f>
        <v>-1600</v>
      </c>
    </row>
    <row r="75" spans="1:10" ht="21.75" customHeight="1" x14ac:dyDescent="0.45">
      <c r="A75" s="9" t="s">
        <v>121</v>
      </c>
      <c r="B75" s="152"/>
      <c r="C75" s="152"/>
      <c r="D75" s="181">
        <f>SUM(D71:D74)</f>
        <v>537151</v>
      </c>
      <c r="E75" s="53"/>
      <c r="F75" s="85">
        <f>SUM(F71:F74)</f>
        <v>529599</v>
      </c>
      <c r="G75" s="53"/>
      <c r="H75" s="68">
        <f>SUM(H71:H74)</f>
        <v>79650.921999999991</v>
      </c>
      <c r="I75" s="1"/>
      <c r="J75" s="68">
        <f>SUM(J71:J74)</f>
        <v>609249.92200000002</v>
      </c>
    </row>
    <row r="76" spans="1:10" ht="21.75" customHeight="1" x14ac:dyDescent="0.45">
      <c r="A76" s="23" t="s">
        <v>122</v>
      </c>
      <c r="B76" s="152">
        <v>17</v>
      </c>
      <c r="C76" s="152"/>
      <c r="D76" s="171">
        <v>-108470</v>
      </c>
      <c r="E76" s="54"/>
      <c r="F76" s="61">
        <v>-107320</v>
      </c>
      <c r="G76" s="54"/>
      <c r="H76" s="61">
        <f>(-10718492)/1000</f>
        <v>-10718.492</v>
      </c>
      <c r="I76" s="54"/>
      <c r="J76" s="37">
        <f>F76+H76</f>
        <v>-118038.492</v>
      </c>
    </row>
    <row r="77" spans="1:10" ht="23.25" customHeight="1" thickBot="1" x14ac:dyDescent="0.5">
      <c r="A77" s="9" t="s">
        <v>123</v>
      </c>
      <c r="B77" s="152"/>
      <c r="C77" s="152"/>
      <c r="D77" s="172">
        <f>SUM(D75:D76)</f>
        <v>428681</v>
      </c>
      <c r="E77" s="53"/>
      <c r="F77" s="63">
        <f>SUM(F75:F76)</f>
        <v>422279</v>
      </c>
      <c r="G77" s="53"/>
      <c r="H77" s="63">
        <f>SUM(H75:H76)</f>
        <v>68932.429999999993</v>
      </c>
      <c r="I77" s="53"/>
      <c r="J77" s="63">
        <f>SUM(J75:J76)</f>
        <v>491211.43000000005</v>
      </c>
    </row>
    <row r="78" spans="1:10" ht="11.1" customHeight="1" thickTop="1" x14ac:dyDescent="0.45">
      <c r="A78" s="9"/>
      <c r="B78" s="152"/>
      <c r="C78" s="152"/>
      <c r="D78" s="173"/>
      <c r="E78" s="53"/>
      <c r="F78" s="59"/>
      <c r="G78" s="53"/>
      <c r="H78" s="59"/>
      <c r="I78" s="53"/>
      <c r="J78" s="59"/>
    </row>
    <row r="79" spans="1:10" ht="21" customHeight="1" x14ac:dyDescent="0.45">
      <c r="A79" s="9" t="s">
        <v>141</v>
      </c>
      <c r="B79" s="152"/>
      <c r="C79" s="152"/>
      <c r="D79" s="173"/>
      <c r="E79" s="114"/>
      <c r="F79" s="59"/>
      <c r="G79" s="114"/>
      <c r="H79" s="59"/>
      <c r="I79" s="114"/>
      <c r="J79" s="59"/>
    </row>
    <row r="80" spans="1:10" ht="11.1" customHeight="1" x14ac:dyDescent="0.45">
      <c r="A80" s="9"/>
      <c r="B80" s="152"/>
      <c r="C80" s="152"/>
      <c r="D80" s="173"/>
      <c r="E80" s="114"/>
      <c r="F80" s="59"/>
      <c r="G80" s="114"/>
      <c r="H80" s="59"/>
      <c r="I80" s="114"/>
      <c r="J80" s="59"/>
    </row>
    <row r="81" spans="1:10" ht="21" customHeight="1" x14ac:dyDescent="0.45">
      <c r="A81" s="8" t="s">
        <v>71</v>
      </c>
      <c r="B81" s="152"/>
      <c r="C81" s="152"/>
      <c r="D81" s="173"/>
      <c r="E81" s="114"/>
      <c r="F81" s="59"/>
      <c r="G81" s="114"/>
      <c r="H81" s="59"/>
      <c r="I81" s="114"/>
      <c r="J81" s="59"/>
    </row>
    <row r="82" spans="1:10" ht="21" customHeight="1" x14ac:dyDescent="0.45">
      <c r="A82" s="115" t="s">
        <v>165</v>
      </c>
      <c r="B82" s="152"/>
      <c r="C82" s="152"/>
      <c r="D82" s="173"/>
      <c r="E82" s="114"/>
      <c r="F82" s="59"/>
      <c r="G82" s="114"/>
      <c r="H82" s="59"/>
      <c r="I82" s="114"/>
      <c r="J82" s="59"/>
    </row>
    <row r="83" spans="1:10" ht="21" customHeight="1" x14ac:dyDescent="0.45">
      <c r="A83" s="116" t="s">
        <v>160</v>
      </c>
      <c r="B83" s="152"/>
      <c r="C83" s="152"/>
      <c r="D83" s="166">
        <v>-51235</v>
      </c>
      <c r="F83" s="37">
        <v>9644</v>
      </c>
      <c r="H83" s="37"/>
      <c r="J83" s="37">
        <f>F83+H83</f>
        <v>9644</v>
      </c>
    </row>
    <row r="84" spans="1:10" ht="21" customHeight="1" x14ac:dyDescent="0.45">
      <c r="A84" s="23" t="s">
        <v>154</v>
      </c>
      <c r="B84" s="152"/>
      <c r="C84" s="152"/>
      <c r="D84" s="173"/>
      <c r="E84" s="114"/>
      <c r="F84" s="59"/>
      <c r="G84" s="114"/>
      <c r="H84" s="59"/>
      <c r="I84" s="114"/>
      <c r="J84" s="59"/>
    </row>
    <row r="85" spans="1:10" ht="21" customHeight="1" x14ac:dyDescent="0.45">
      <c r="A85" s="116" t="s">
        <v>158</v>
      </c>
      <c r="B85" s="152"/>
      <c r="C85" s="152"/>
      <c r="D85" s="174">
        <v>-2251</v>
      </c>
      <c r="E85" s="114"/>
      <c r="F85" s="65">
        <v>-4478</v>
      </c>
      <c r="G85" s="114"/>
      <c r="H85" s="65"/>
      <c r="I85" s="114"/>
      <c r="J85" s="37">
        <f>F85+H85</f>
        <v>-4478</v>
      </c>
    </row>
    <row r="86" spans="1:10" ht="21" customHeight="1" x14ac:dyDescent="0.45">
      <c r="A86" s="9" t="s">
        <v>70</v>
      </c>
      <c r="B86" s="152"/>
      <c r="C86" s="152"/>
      <c r="D86" s="167">
        <f>SUM(D83:D85)</f>
        <v>-53486</v>
      </c>
      <c r="E86" s="113"/>
      <c r="F86" s="60">
        <f>SUM(F83:F85)</f>
        <v>5166</v>
      </c>
      <c r="G86" s="113"/>
      <c r="H86" s="60">
        <f>SUM(H83:H85)</f>
        <v>0</v>
      </c>
      <c r="I86" s="113"/>
      <c r="J86" s="60">
        <f>SUM(J83:J85)</f>
        <v>5166</v>
      </c>
    </row>
    <row r="87" spans="1:10" s="114" customFormat="1" ht="21" customHeight="1" x14ac:dyDescent="0.45">
      <c r="A87" s="9" t="s">
        <v>72</v>
      </c>
      <c r="B87" s="117"/>
      <c r="C87" s="117"/>
      <c r="D87" s="167">
        <f>D86</f>
        <v>-53486</v>
      </c>
      <c r="F87" s="60">
        <f>F86</f>
        <v>5166</v>
      </c>
      <c r="H87" s="60">
        <f>H86</f>
        <v>0</v>
      </c>
      <c r="J87" s="60">
        <f>J86</f>
        <v>5166</v>
      </c>
    </row>
    <row r="88" spans="1:10" ht="21" customHeight="1" thickBot="1" x14ac:dyDescent="0.5">
      <c r="A88" s="9" t="s">
        <v>142</v>
      </c>
      <c r="B88" s="152"/>
      <c r="C88" s="152"/>
      <c r="D88" s="172">
        <f>D77+D87</f>
        <v>375195</v>
      </c>
      <c r="E88" s="114"/>
      <c r="F88" s="63">
        <f>F77+F87</f>
        <v>427445</v>
      </c>
      <c r="G88" s="114"/>
      <c r="H88" s="63">
        <f>H77+H87</f>
        <v>68932.429999999993</v>
      </c>
      <c r="I88" s="114"/>
      <c r="J88" s="63">
        <f>J77+J87</f>
        <v>496377.43000000005</v>
      </c>
    </row>
    <row r="89" spans="1:10" ht="11.1" customHeight="1" thickTop="1" x14ac:dyDescent="0.45">
      <c r="A89" s="9"/>
      <c r="B89" s="152"/>
      <c r="C89" s="152"/>
      <c r="D89" s="175"/>
      <c r="E89" s="119"/>
      <c r="F89" s="118"/>
      <c r="G89" s="119"/>
      <c r="H89" s="118"/>
      <c r="I89" s="119"/>
      <c r="J89" s="118"/>
    </row>
    <row r="90" spans="1:10" ht="21.6" customHeight="1" x14ac:dyDescent="0.45">
      <c r="A90" s="9" t="s">
        <v>175</v>
      </c>
      <c r="B90" s="152"/>
      <c r="C90" s="152"/>
      <c r="D90" s="174"/>
      <c r="F90" s="65"/>
      <c r="H90" s="65"/>
      <c r="J90" s="65"/>
    </row>
    <row r="91" spans="1:10" ht="21.6" customHeight="1" x14ac:dyDescent="0.45">
      <c r="A91" s="23" t="s">
        <v>48</v>
      </c>
      <c r="B91" s="152"/>
      <c r="C91" s="152"/>
      <c r="D91" s="176">
        <v>391972</v>
      </c>
      <c r="E91" s="120"/>
      <c r="F91" s="184">
        <v>423313</v>
      </c>
      <c r="G91" s="120"/>
      <c r="H91" s="121"/>
      <c r="I91" s="120"/>
      <c r="J91" s="37">
        <f>F91+H91</f>
        <v>423313</v>
      </c>
    </row>
    <row r="92" spans="1:10" s="75" customFormat="1" ht="21" customHeight="1" x14ac:dyDescent="0.45">
      <c r="A92" s="151" t="s">
        <v>202</v>
      </c>
      <c r="B92" s="155"/>
      <c r="C92" s="155"/>
      <c r="D92" s="176">
        <v>30985</v>
      </c>
      <c r="E92" s="29"/>
      <c r="F92" s="185"/>
      <c r="G92" s="29"/>
      <c r="H92" s="150">
        <v>0</v>
      </c>
      <c r="I92" s="29"/>
      <c r="J92" s="37">
        <f>F92+H92</f>
        <v>0</v>
      </c>
    </row>
    <row r="93" spans="1:10" ht="21.6" customHeight="1" x14ac:dyDescent="0.45">
      <c r="A93" s="23" t="s">
        <v>49</v>
      </c>
      <c r="B93" s="152"/>
      <c r="C93" s="152"/>
      <c r="D93" s="177">
        <v>5724</v>
      </c>
      <c r="E93" s="120"/>
      <c r="F93" s="186">
        <v>-1034</v>
      </c>
      <c r="G93" s="122"/>
      <c r="H93" s="121"/>
      <c r="J93" s="37">
        <f>F93+H93</f>
        <v>-1034</v>
      </c>
    </row>
    <row r="94" spans="1:10" ht="20.25" customHeight="1" thickBot="1" x14ac:dyDescent="0.5">
      <c r="A94" s="9"/>
      <c r="B94" s="152"/>
      <c r="C94" s="152"/>
      <c r="D94" s="178">
        <f>SUM(D91:D93)</f>
        <v>428681</v>
      </c>
      <c r="E94" s="124"/>
      <c r="F94" s="123">
        <f>SUM(F91:F93)</f>
        <v>422279</v>
      </c>
      <c r="G94" s="124"/>
      <c r="H94" s="125">
        <f>SUM(H91:H93)</f>
        <v>0</v>
      </c>
      <c r="I94" s="124"/>
      <c r="J94" s="125">
        <f>SUM(J91:J93)</f>
        <v>422279</v>
      </c>
    </row>
    <row r="95" spans="1:10" ht="10.5" customHeight="1" thickTop="1" x14ac:dyDescent="0.45">
      <c r="A95" s="9"/>
      <c r="B95" s="152"/>
      <c r="C95" s="152"/>
      <c r="D95" s="175"/>
      <c r="E95" s="119"/>
      <c r="F95" s="118"/>
      <c r="G95" s="119"/>
      <c r="H95" s="118"/>
      <c r="I95" s="119"/>
      <c r="J95" s="118"/>
    </row>
    <row r="96" spans="1:10" ht="21.6" customHeight="1" x14ac:dyDescent="0.45">
      <c r="A96" s="9" t="s">
        <v>143</v>
      </c>
      <c r="B96" s="152"/>
      <c r="C96" s="152"/>
      <c r="D96" s="175"/>
      <c r="E96" s="119"/>
      <c r="F96" s="118"/>
      <c r="G96" s="119"/>
      <c r="H96" s="118"/>
      <c r="I96" s="119"/>
      <c r="J96" s="118"/>
    </row>
    <row r="97" spans="1:10" ht="21.6" customHeight="1" x14ac:dyDescent="0.45">
      <c r="A97" s="23" t="s">
        <v>48</v>
      </c>
      <c r="B97" s="152"/>
      <c r="C97" s="152"/>
      <c r="D97" s="176">
        <v>338486</v>
      </c>
      <c r="E97" s="120"/>
      <c r="F97" s="184">
        <v>428479</v>
      </c>
      <c r="G97" s="120"/>
      <c r="H97" s="121"/>
      <c r="I97" s="120"/>
      <c r="J97" s="37">
        <f>F97+H97</f>
        <v>428479</v>
      </c>
    </row>
    <row r="98" spans="1:10" s="75" customFormat="1" ht="21" customHeight="1" x14ac:dyDescent="0.45">
      <c r="A98" s="151" t="s">
        <v>202</v>
      </c>
      <c r="B98" s="155"/>
      <c r="C98" s="155"/>
      <c r="D98" s="176">
        <v>30985</v>
      </c>
      <c r="E98" s="29"/>
      <c r="F98" s="185"/>
      <c r="G98" s="29"/>
      <c r="H98" s="150">
        <v>0</v>
      </c>
      <c r="I98" s="29"/>
      <c r="J98" s="37">
        <f>F98+H98</f>
        <v>0</v>
      </c>
    </row>
    <row r="99" spans="1:10" ht="21.6" customHeight="1" x14ac:dyDescent="0.45">
      <c r="A99" s="23" t="s">
        <v>49</v>
      </c>
      <c r="B99" s="152"/>
      <c r="C99" s="152"/>
      <c r="D99" s="177">
        <v>5724</v>
      </c>
      <c r="E99" s="120"/>
      <c r="F99" s="186">
        <v>-1034</v>
      </c>
      <c r="G99" s="122"/>
      <c r="H99" s="121"/>
      <c r="J99" s="37">
        <f>F99+H99</f>
        <v>-1034</v>
      </c>
    </row>
    <row r="100" spans="1:10" ht="21" customHeight="1" thickBot="1" x14ac:dyDescent="0.5">
      <c r="A100" s="9"/>
      <c r="B100" s="152"/>
      <c r="C100" s="152"/>
      <c r="D100" s="178">
        <f>SUM(D97:D99)</f>
        <v>375195</v>
      </c>
      <c r="E100" s="126"/>
      <c r="F100" s="123">
        <f>SUM(F97:F99)</f>
        <v>427445</v>
      </c>
      <c r="G100" s="126"/>
      <c r="H100" s="125">
        <f>SUM(H97:H99)</f>
        <v>0</v>
      </c>
      <c r="I100" s="126"/>
      <c r="J100" s="125">
        <f>SUM(J97:J99)</f>
        <v>427445</v>
      </c>
    </row>
    <row r="101" spans="1:10" ht="11.1" customHeight="1" thickTop="1" x14ac:dyDescent="0.45">
      <c r="B101" s="152"/>
      <c r="C101" s="152"/>
      <c r="D101" s="175"/>
      <c r="E101" s="119"/>
      <c r="F101" s="118"/>
      <c r="G101" s="119"/>
      <c r="H101" s="118"/>
      <c r="I101" s="119"/>
      <c r="J101" s="118"/>
    </row>
    <row r="102" spans="1:10" ht="24.6" customHeight="1" thickBot="1" x14ac:dyDescent="0.5">
      <c r="A102" s="9" t="s">
        <v>188</v>
      </c>
      <c r="B102" s="152"/>
      <c r="C102" s="152"/>
      <c r="D102" s="179">
        <f>D77/300000</f>
        <v>1.4289366666666667</v>
      </c>
      <c r="E102" s="67"/>
      <c r="F102" s="127">
        <f>F77/600000</f>
        <v>0.7037983333333333</v>
      </c>
      <c r="G102" s="67"/>
      <c r="H102" s="127">
        <f>H77/600000</f>
        <v>0.11488738333333331</v>
      </c>
      <c r="I102" s="67"/>
      <c r="J102" s="127">
        <f>J77/600000</f>
        <v>0.81868571666666679</v>
      </c>
    </row>
    <row r="103" spans="1:10" ht="23.25" customHeight="1" thickTop="1" x14ac:dyDescent="0.45">
      <c r="H103" s="128"/>
    </row>
  </sheetData>
  <mergeCells count="12">
    <mergeCell ref="D58:J58"/>
    <mergeCell ref="H3:J3"/>
    <mergeCell ref="D4:F4"/>
    <mergeCell ref="H4:J4"/>
    <mergeCell ref="D5:F5"/>
    <mergeCell ref="H5:J5"/>
    <mergeCell ref="D7:J7"/>
    <mergeCell ref="H54:J54"/>
    <mergeCell ref="D55:F55"/>
    <mergeCell ref="H55:J55"/>
    <mergeCell ref="D56:F56"/>
    <mergeCell ref="H56:J56"/>
  </mergeCells>
  <pageMargins left="0.7" right="0.6" top="0.48" bottom="0.5" header="0.5" footer="0.4"/>
  <pageSetup paperSize="9" scale="75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opLeftCell="A10" zoomScale="85" zoomScaleNormal="85" zoomScaleSheetLayoutView="100" workbookViewId="0">
      <selection activeCell="F15" sqref="F15"/>
    </sheetView>
  </sheetViews>
  <sheetFormatPr defaultColWidth="9.140625" defaultRowHeight="23.25" customHeight="1" x14ac:dyDescent="0.45"/>
  <cols>
    <col min="1" max="1" width="61.140625" style="229" customWidth="1"/>
    <col min="2" max="2" width="9.140625" style="231"/>
    <col min="3" max="3" width="1.42578125" style="231" customWidth="1"/>
    <col min="4" max="4" width="13.5703125" style="231" customWidth="1"/>
    <col min="5" max="5" width="1.42578125" style="231" customWidth="1"/>
    <col min="6" max="6" width="20.140625" style="264" customWidth="1"/>
    <col min="7" max="7" width="1.85546875" style="231" customWidth="1"/>
    <col min="8" max="8" width="13.5703125" style="231" hidden="1" customWidth="1"/>
    <col min="9" max="9" width="1.42578125" style="231" hidden="1" customWidth="1"/>
    <col min="10" max="10" width="13.5703125" style="231" hidden="1" customWidth="1"/>
    <col min="11" max="11" width="1.42578125" style="231" hidden="1" customWidth="1"/>
    <col min="12" max="12" width="13.5703125" style="231" hidden="1" customWidth="1"/>
    <col min="13" max="13" width="25.140625" style="231" customWidth="1"/>
    <col min="14" max="14" width="9.140625" style="231"/>
    <col min="15" max="15" width="28.140625" style="231" customWidth="1"/>
    <col min="16" max="16384" width="9.140625" style="231"/>
  </cols>
  <sheetData>
    <row r="1" spans="1:15" customFormat="1" ht="23.25" customHeight="1" x14ac:dyDescent="0.45">
      <c r="A1" s="91" t="s">
        <v>100</v>
      </c>
      <c r="B1" s="218"/>
      <c r="C1" s="218"/>
      <c r="D1" s="94"/>
      <c r="E1" s="94"/>
      <c r="F1" s="258"/>
      <c r="G1" s="94"/>
      <c r="H1" s="94"/>
      <c r="I1" s="94"/>
      <c r="J1" s="94"/>
      <c r="K1" s="94"/>
      <c r="L1" s="94"/>
    </row>
    <row r="2" spans="1:15" customFormat="1" ht="23.25" customHeight="1" x14ac:dyDescent="0.45">
      <c r="A2" s="91" t="s">
        <v>116</v>
      </c>
      <c r="B2" s="227"/>
      <c r="C2" s="227"/>
      <c r="D2" s="219"/>
      <c r="E2" s="219"/>
      <c r="F2" s="259"/>
      <c r="G2" s="219"/>
      <c r="H2" s="219"/>
      <c r="I2" s="219"/>
      <c r="J2" s="219"/>
      <c r="K2" s="219"/>
      <c r="L2" s="228"/>
    </row>
    <row r="3" spans="1:15" ht="23.25" customHeight="1" x14ac:dyDescent="0.45">
      <c r="B3" s="230"/>
      <c r="C3" s="230"/>
      <c r="D3" s="319" t="s">
        <v>101</v>
      </c>
      <c r="E3" s="319"/>
      <c r="F3" s="319"/>
      <c r="G3" s="319"/>
      <c r="H3" s="319"/>
      <c r="I3" s="219"/>
      <c r="J3" s="319" t="s">
        <v>102</v>
      </c>
      <c r="K3" s="319"/>
      <c r="L3" s="319"/>
    </row>
    <row r="4" spans="1:15" s="137" customFormat="1" ht="21.75" customHeight="1" x14ac:dyDescent="0.45">
      <c r="A4" s="232"/>
      <c r="B4" s="138"/>
      <c r="C4" s="138"/>
      <c r="D4" s="333" t="s">
        <v>66</v>
      </c>
      <c r="E4" s="334"/>
      <c r="F4" s="334"/>
      <c r="G4" s="334"/>
      <c r="H4" s="334"/>
      <c r="I4" s="233"/>
      <c r="J4" s="333" t="s">
        <v>66</v>
      </c>
      <c r="K4" s="334"/>
      <c r="L4" s="334"/>
    </row>
    <row r="5" spans="1:15" s="137" customFormat="1" ht="21" x14ac:dyDescent="0.45">
      <c r="A5" s="232"/>
      <c r="B5" s="138"/>
      <c r="C5" s="138"/>
      <c r="D5" s="333" t="s">
        <v>227</v>
      </c>
      <c r="E5" s="333"/>
      <c r="F5" s="333"/>
      <c r="G5" s="333"/>
      <c r="H5" s="333"/>
      <c r="I5" s="233"/>
      <c r="J5" s="333" t="s">
        <v>222</v>
      </c>
      <c r="K5" s="333"/>
      <c r="L5" s="333"/>
    </row>
    <row r="6" spans="1:15" s="137" customFormat="1" ht="23.25" customHeight="1" x14ac:dyDescent="0.45">
      <c r="A6" s="232"/>
      <c r="B6" s="140" t="s">
        <v>1</v>
      </c>
      <c r="C6" s="140"/>
      <c r="D6" s="138" t="s">
        <v>220</v>
      </c>
      <c r="E6" s="138"/>
      <c r="F6" s="260" t="s">
        <v>212</v>
      </c>
      <c r="G6" s="138"/>
      <c r="H6" s="138">
        <v>2564</v>
      </c>
      <c r="I6" s="138"/>
      <c r="J6" s="138">
        <v>2565</v>
      </c>
      <c r="K6" s="138"/>
      <c r="L6" s="138">
        <v>2564</v>
      </c>
      <c r="M6" s="138" t="s">
        <v>214</v>
      </c>
      <c r="O6" s="271" t="s">
        <v>228</v>
      </c>
    </row>
    <row r="7" spans="1:15" s="137" customFormat="1" ht="23.25" customHeight="1" x14ac:dyDescent="0.45">
      <c r="A7" s="234"/>
      <c r="B7" s="140"/>
      <c r="C7" s="140"/>
      <c r="D7" s="332" t="s">
        <v>57</v>
      </c>
      <c r="E7" s="332"/>
      <c r="F7" s="332"/>
      <c r="G7" s="332"/>
      <c r="H7" s="332"/>
      <c r="I7" s="332"/>
      <c r="J7" s="332"/>
      <c r="K7" s="332"/>
      <c r="L7" s="332"/>
    </row>
    <row r="8" spans="1:15" s="137" customFormat="1" ht="18.600000000000001" customHeight="1" x14ac:dyDescent="0.45">
      <c r="A8" s="234" t="s">
        <v>223</v>
      </c>
      <c r="B8" s="140"/>
      <c r="C8" s="140"/>
      <c r="D8" s="235"/>
      <c r="E8" s="140"/>
      <c r="F8" s="261"/>
      <c r="G8" s="140"/>
      <c r="H8" s="140"/>
      <c r="I8" s="140"/>
      <c r="J8" s="235"/>
      <c r="K8" s="140"/>
      <c r="L8" s="140"/>
    </row>
    <row r="9" spans="1:15" s="137" customFormat="1" ht="23.25" customHeight="1" x14ac:dyDescent="0.45">
      <c r="A9" s="232" t="s">
        <v>117</v>
      </c>
      <c r="B9" s="140"/>
      <c r="C9" s="140"/>
      <c r="D9" s="56">
        <v>875878</v>
      </c>
      <c r="F9" s="262">
        <v>51623</v>
      </c>
      <c r="H9" s="56">
        <v>828779</v>
      </c>
      <c r="J9" s="56">
        <v>0</v>
      </c>
      <c r="L9" s="56">
        <v>0</v>
      </c>
      <c r="M9" s="255">
        <f>D9+F9</f>
        <v>927501</v>
      </c>
      <c r="O9" s="255">
        <f>'PL_5-6 '!D63-PL_Q12022!M9</f>
        <v>1740073</v>
      </c>
    </row>
    <row r="10" spans="1:15" s="137" customFormat="1" ht="21.75" customHeight="1" x14ac:dyDescent="0.45">
      <c r="A10" s="232" t="s">
        <v>159</v>
      </c>
      <c r="B10" s="140"/>
      <c r="C10" s="140"/>
      <c r="D10" s="56">
        <v>0</v>
      </c>
      <c r="F10" s="262">
        <v>0</v>
      </c>
      <c r="H10" s="56">
        <v>2160</v>
      </c>
      <c r="J10" s="56">
        <v>0</v>
      </c>
      <c r="L10" s="56">
        <v>2160</v>
      </c>
      <c r="M10" s="255">
        <f t="shared" ref="M10:M32" si="0">D10+F10</f>
        <v>0</v>
      </c>
      <c r="O10" s="255">
        <f>'PL_5-6 '!D64-PL_Q12022!M10</f>
        <v>7732</v>
      </c>
    </row>
    <row r="11" spans="1:15" s="137" customFormat="1" ht="21.75" customHeight="1" x14ac:dyDescent="0.45">
      <c r="A11" s="137" t="s">
        <v>90</v>
      </c>
      <c r="B11" s="140"/>
      <c r="C11" s="140"/>
      <c r="D11" s="56">
        <v>11663</v>
      </c>
      <c r="F11" s="262">
        <v>4538</v>
      </c>
      <c r="H11" s="56">
        <v>8763</v>
      </c>
      <c r="J11" s="56">
        <v>215</v>
      </c>
      <c r="L11" s="56">
        <v>112</v>
      </c>
      <c r="M11" s="255">
        <f t="shared" si="0"/>
        <v>16201</v>
      </c>
      <c r="O11" s="255">
        <f>'PL_5-6 '!D66-PL_Q12022!M11</f>
        <v>39963</v>
      </c>
    </row>
    <row r="12" spans="1:15" s="137" customFormat="1" ht="21.75" customHeight="1" x14ac:dyDescent="0.45">
      <c r="A12" s="236" t="s">
        <v>18</v>
      </c>
      <c r="B12" s="140">
        <v>15</v>
      </c>
      <c r="C12" s="140"/>
      <c r="D12" s="237">
        <f>SUM(D9:D11)</f>
        <v>887541</v>
      </c>
      <c r="E12" s="238"/>
      <c r="F12" s="237">
        <f>SUM(F9:F11)</f>
        <v>56161</v>
      </c>
      <c r="G12" s="238"/>
      <c r="H12" s="237">
        <f>SUM(H9:H11)</f>
        <v>839702</v>
      </c>
      <c r="I12" s="238"/>
      <c r="J12" s="237">
        <f>SUM(J9:J11)</f>
        <v>215</v>
      </c>
      <c r="K12" s="238"/>
      <c r="L12" s="237">
        <f>SUM(L9:L11)</f>
        <v>2272</v>
      </c>
      <c r="M12" s="255">
        <f t="shared" si="0"/>
        <v>943702</v>
      </c>
      <c r="O12" s="255">
        <f>'PL_5-6 '!D67-PL_Q12022!M12</f>
        <v>1787768</v>
      </c>
    </row>
    <row r="13" spans="1:15" s="137" customFormat="1" ht="11.85" customHeight="1" x14ac:dyDescent="0.45">
      <c r="A13" s="236"/>
      <c r="B13" s="140"/>
      <c r="C13" s="140"/>
      <c r="D13" s="239"/>
      <c r="E13" s="238"/>
      <c r="F13" s="263"/>
      <c r="G13" s="238"/>
      <c r="H13" s="239"/>
      <c r="I13" s="238"/>
      <c r="J13" s="239"/>
      <c r="K13" s="238"/>
      <c r="L13" s="239"/>
      <c r="M13" s="255">
        <f t="shared" si="0"/>
        <v>0</v>
      </c>
    </row>
    <row r="14" spans="1:15" s="137" customFormat="1" ht="19.350000000000001" customHeight="1" x14ac:dyDescent="0.45">
      <c r="A14" s="234" t="s">
        <v>42</v>
      </c>
      <c r="B14" s="140"/>
      <c r="C14" s="140"/>
      <c r="D14" s="239"/>
      <c r="E14" s="238"/>
      <c r="F14" s="263"/>
      <c r="G14" s="238"/>
      <c r="H14" s="239"/>
      <c r="I14" s="238"/>
      <c r="J14" s="239"/>
      <c r="K14" s="238"/>
      <c r="L14" s="239"/>
      <c r="M14" s="255">
        <f t="shared" si="0"/>
        <v>0</v>
      </c>
    </row>
    <row r="15" spans="1:15" s="137" customFormat="1" ht="21.75" customHeight="1" x14ac:dyDescent="0.45">
      <c r="A15" s="232" t="s">
        <v>29</v>
      </c>
      <c r="B15" s="140"/>
      <c r="C15" s="140"/>
      <c r="D15" s="56">
        <v>402978</v>
      </c>
      <c r="F15" s="262">
        <f>12302+416</f>
        <v>12718</v>
      </c>
      <c r="H15" s="56">
        <v>401823</v>
      </c>
      <c r="J15" s="56">
        <v>0</v>
      </c>
      <c r="L15" s="56">
        <v>0</v>
      </c>
      <c r="M15" s="255">
        <f>D15+F15</f>
        <v>415696</v>
      </c>
      <c r="O15" s="255">
        <f>'PL_5-6 '!D70-PL_Q12022!M15</f>
        <v>835879</v>
      </c>
    </row>
    <row r="16" spans="1:15" s="137" customFormat="1" ht="21.75" customHeight="1" x14ac:dyDescent="0.45">
      <c r="A16" s="232" t="s">
        <v>30</v>
      </c>
      <c r="B16" s="140"/>
      <c r="C16" s="140"/>
      <c r="D16" s="56">
        <v>224696</v>
      </c>
      <c r="F16" s="262">
        <f>12850</f>
        <v>12850</v>
      </c>
      <c r="H16" s="56">
        <f>189650</f>
        <v>189650</v>
      </c>
      <c r="J16" s="56">
        <v>4128</v>
      </c>
      <c r="L16" s="56">
        <v>2602</v>
      </c>
      <c r="M16" s="255">
        <f t="shared" si="0"/>
        <v>237546</v>
      </c>
      <c r="O16" s="255">
        <f>'PL_5-6 '!D71-PL_Q12022!M16</f>
        <v>449444</v>
      </c>
    </row>
    <row r="17" spans="1:15" s="137" customFormat="1" ht="21.75" customHeight="1" x14ac:dyDescent="0.45">
      <c r="A17" s="236" t="s">
        <v>19</v>
      </c>
      <c r="B17" s="140"/>
      <c r="C17" s="140"/>
      <c r="D17" s="237">
        <f>SUM(D15:D16)</f>
        <v>627674</v>
      </c>
      <c r="E17" s="240"/>
      <c r="F17" s="237">
        <f>SUM(F15:F16)</f>
        <v>25568</v>
      </c>
      <c r="G17" s="240"/>
      <c r="H17" s="237">
        <f>SUM(H15:H16)</f>
        <v>591473</v>
      </c>
      <c r="I17" s="240"/>
      <c r="J17" s="237">
        <f>SUM(J15:J16)</f>
        <v>4128</v>
      </c>
      <c r="K17" s="240"/>
      <c r="L17" s="237">
        <f>SUM(L15:L16)</f>
        <v>2602</v>
      </c>
      <c r="M17" s="255">
        <f t="shared" si="0"/>
        <v>653242</v>
      </c>
      <c r="O17" s="255">
        <f>'PL_5-6 '!D73-PL_Q12022!M17</f>
        <v>1285323</v>
      </c>
    </row>
    <row r="18" spans="1:15" s="137" customFormat="1" ht="10.5" customHeight="1" x14ac:dyDescent="0.45">
      <c r="A18" s="232"/>
      <c r="B18" s="140"/>
      <c r="C18" s="140"/>
      <c r="D18" s="56"/>
      <c r="F18" s="262"/>
      <c r="H18" s="56"/>
      <c r="J18" s="56"/>
      <c r="L18" s="56"/>
      <c r="M18" s="255">
        <f t="shared" si="0"/>
        <v>0</v>
      </c>
    </row>
    <row r="19" spans="1:15" s="137" customFormat="1" ht="21.75" customHeight="1" x14ac:dyDescent="0.45">
      <c r="A19" s="236" t="s">
        <v>119</v>
      </c>
      <c r="B19" s="140"/>
      <c r="C19" s="140"/>
      <c r="D19" s="239">
        <f>D12-D17</f>
        <v>259867</v>
      </c>
      <c r="E19" s="238"/>
      <c r="F19" s="239">
        <f>F12-F17</f>
        <v>30593</v>
      </c>
      <c r="G19" s="238"/>
      <c r="H19" s="239">
        <f>H12-H17</f>
        <v>248229</v>
      </c>
      <c r="I19" s="238"/>
      <c r="J19" s="239">
        <f>J12-J17</f>
        <v>-3913</v>
      </c>
      <c r="K19" s="238"/>
      <c r="L19" s="239">
        <f>L12-L17</f>
        <v>-330</v>
      </c>
      <c r="M19" s="255">
        <f t="shared" si="0"/>
        <v>290460</v>
      </c>
      <c r="O19" s="255">
        <f>'PL_5-6 '!D75-PL_Q12022!M19</f>
        <v>502445</v>
      </c>
    </row>
    <row r="20" spans="1:15" s="137" customFormat="1" ht="21.75" customHeight="1" x14ac:dyDescent="0.45">
      <c r="A20" s="232" t="s">
        <v>164</v>
      </c>
      <c r="B20" s="140">
        <v>15</v>
      </c>
      <c r="C20" s="140"/>
      <c r="D20" s="56">
        <v>5269</v>
      </c>
      <c r="F20" s="262"/>
      <c r="H20" s="56">
        <v>5876</v>
      </c>
      <c r="J20" s="56">
        <v>2633</v>
      </c>
      <c r="L20" s="56">
        <v>3436</v>
      </c>
      <c r="M20" s="255">
        <f t="shared" si="0"/>
        <v>5269</v>
      </c>
      <c r="O20" s="255">
        <f>'PL_5-6 '!D76-PL_Q12022!M20</f>
        <v>11054</v>
      </c>
    </row>
    <row r="21" spans="1:15" s="137" customFormat="1" ht="21.75" customHeight="1" x14ac:dyDescent="0.45">
      <c r="A21" s="232" t="s">
        <v>31</v>
      </c>
      <c r="B21" s="140"/>
      <c r="C21" s="140"/>
      <c r="D21" s="49">
        <v>-383</v>
      </c>
      <c r="F21" s="262">
        <v>-191</v>
      </c>
      <c r="H21" s="49">
        <v>-460</v>
      </c>
      <c r="J21" s="49">
        <v>0</v>
      </c>
      <c r="L21" s="49">
        <v>0</v>
      </c>
      <c r="M21" s="255">
        <f t="shared" si="0"/>
        <v>-574</v>
      </c>
      <c r="O21" s="255">
        <f>'PL_5-6 '!D77-PL_Q12022!M21</f>
        <v>-2415</v>
      </c>
    </row>
    <row r="22" spans="1:15" ht="21.75" customHeight="1" x14ac:dyDescent="0.45">
      <c r="A22" s="241" t="s">
        <v>120</v>
      </c>
      <c r="B22" s="218"/>
      <c r="C22" s="218"/>
      <c r="D22" s="56">
        <v>0</v>
      </c>
      <c r="E22" s="137"/>
      <c r="F22" s="262"/>
      <c r="G22" s="137"/>
      <c r="H22" s="56">
        <v>0</v>
      </c>
      <c r="J22" s="36">
        <v>0</v>
      </c>
      <c r="L22" s="36">
        <v>0</v>
      </c>
      <c r="M22" s="255">
        <f t="shared" si="0"/>
        <v>0</v>
      </c>
      <c r="O22" s="255">
        <f>'PL_5-6 '!D78-PL_Q12022!M22</f>
        <v>1227</v>
      </c>
    </row>
    <row r="23" spans="1:15" customFormat="1" ht="21.75" customHeight="1" x14ac:dyDescent="0.45">
      <c r="A23" s="236" t="s">
        <v>224</v>
      </c>
      <c r="B23" s="218"/>
      <c r="C23" s="218"/>
      <c r="D23" s="242">
        <f>SUM(D19:D22)</f>
        <v>264753</v>
      </c>
      <c r="E23" s="238"/>
      <c r="F23" s="242">
        <f>SUM(F19:F22)</f>
        <v>30402</v>
      </c>
      <c r="G23" s="238"/>
      <c r="H23" s="242">
        <f>SUM(H19:H22)</f>
        <v>253645</v>
      </c>
      <c r="I23" s="238"/>
      <c r="J23" s="243">
        <f>SUM(J19:J22)</f>
        <v>-1280</v>
      </c>
      <c r="K23" s="244"/>
      <c r="L23" s="243">
        <f>SUM(L19:L22)</f>
        <v>3106</v>
      </c>
      <c r="M23" s="255">
        <f t="shared" si="0"/>
        <v>295155</v>
      </c>
      <c r="O23" s="255">
        <f>SUM(O19:O22)</f>
        <v>512311</v>
      </c>
    </row>
    <row r="24" spans="1:15" customFormat="1" ht="21.75" customHeight="1" x14ac:dyDescent="0.45">
      <c r="A24" s="232" t="s">
        <v>122</v>
      </c>
      <c r="B24" s="218">
        <v>16</v>
      </c>
      <c r="C24" s="218"/>
      <c r="D24" s="39">
        <v>-53606</v>
      </c>
      <c r="E24" s="137"/>
      <c r="F24" s="262">
        <v>-5818</v>
      </c>
      <c r="G24" s="137"/>
      <c r="H24" s="39">
        <v>-51980</v>
      </c>
      <c r="I24" s="137"/>
      <c r="J24" s="39">
        <v>0</v>
      </c>
      <c r="K24" s="137"/>
      <c r="L24" s="39">
        <v>-189</v>
      </c>
      <c r="M24" s="255">
        <f t="shared" si="0"/>
        <v>-59424</v>
      </c>
      <c r="O24" s="255">
        <f>'PL_5-6 '!D80-PL_Q12022!M24</f>
        <v>-104708</v>
      </c>
    </row>
    <row r="25" spans="1:15" ht="23.25" customHeight="1" thickBot="1" x14ac:dyDescent="0.5">
      <c r="A25" s="236" t="s">
        <v>225</v>
      </c>
      <c r="B25" s="218"/>
      <c r="C25" s="218"/>
      <c r="D25" s="245">
        <f>SUM(D23:D24)</f>
        <v>211147</v>
      </c>
      <c r="E25" s="244"/>
      <c r="F25" s="245">
        <f>SUM(F23:F24)</f>
        <v>24584</v>
      </c>
      <c r="G25" s="244"/>
      <c r="H25" s="245">
        <f>SUM(H23:H24)</f>
        <v>201665</v>
      </c>
      <c r="I25" s="244"/>
      <c r="J25" s="245">
        <f>SUM(J23:J24)</f>
        <v>-1280</v>
      </c>
      <c r="K25" s="244"/>
      <c r="L25" s="245">
        <f>SUM(L23:L24)</f>
        <v>2917</v>
      </c>
      <c r="M25" s="255">
        <f t="shared" si="0"/>
        <v>235731</v>
      </c>
      <c r="O25" s="255">
        <f>'PL_5-6 '!D81-PL_Q12022!M25</f>
        <v>407603</v>
      </c>
    </row>
    <row r="26" spans="1:15" s="137" customFormat="1" ht="9" customHeight="1" thickTop="1" x14ac:dyDescent="0.45">
      <c r="A26" s="236"/>
      <c r="B26" s="140"/>
      <c r="C26" s="140"/>
      <c r="D26" s="240"/>
      <c r="E26" s="238"/>
      <c r="F26" s="263"/>
      <c r="G26" s="238"/>
      <c r="H26" s="240"/>
      <c r="I26" s="238"/>
      <c r="J26" s="240"/>
      <c r="K26" s="238"/>
      <c r="L26" s="240"/>
      <c r="M26" s="255">
        <f t="shared" si="0"/>
        <v>0</v>
      </c>
    </row>
    <row r="27" spans="1:15" s="137" customFormat="1" ht="21" x14ac:dyDescent="0.45">
      <c r="A27" s="236" t="s">
        <v>141</v>
      </c>
      <c r="B27" s="246"/>
      <c r="C27" s="140"/>
      <c r="D27" s="240"/>
      <c r="E27" s="238"/>
      <c r="F27" s="263"/>
      <c r="G27" s="238"/>
      <c r="H27" s="240"/>
      <c r="I27" s="238"/>
      <c r="J27" s="240"/>
      <c r="K27" s="238"/>
      <c r="L27" s="240"/>
      <c r="M27" s="255">
        <f t="shared" si="0"/>
        <v>0</v>
      </c>
    </row>
    <row r="28" spans="1:15" s="137" customFormat="1" ht="8.85" customHeight="1" x14ac:dyDescent="0.45">
      <c r="A28" s="236"/>
      <c r="B28" s="140"/>
      <c r="C28" s="140"/>
      <c r="D28" s="240"/>
      <c r="E28" s="238"/>
      <c r="F28" s="263"/>
      <c r="G28" s="238"/>
      <c r="H28" s="240"/>
      <c r="I28" s="238"/>
      <c r="J28" s="240"/>
      <c r="K28" s="238"/>
      <c r="L28" s="240"/>
      <c r="M28" s="255">
        <f t="shared" si="0"/>
        <v>0</v>
      </c>
    </row>
    <row r="29" spans="1:15" s="137" customFormat="1" ht="19.5" customHeight="1" x14ac:dyDescent="0.45">
      <c r="A29" s="234" t="s">
        <v>71</v>
      </c>
      <c r="B29" s="140"/>
      <c r="C29" s="140"/>
      <c r="D29" s="240"/>
      <c r="E29" s="238"/>
      <c r="F29" s="263"/>
      <c r="G29" s="238"/>
      <c r="H29" s="240"/>
      <c r="I29" s="238"/>
      <c r="J29" s="240"/>
      <c r="K29" s="238"/>
      <c r="L29" s="240"/>
      <c r="M29" s="255">
        <f t="shared" si="0"/>
        <v>0</v>
      </c>
    </row>
    <row r="30" spans="1:15" s="137" customFormat="1" ht="25.35" customHeight="1" x14ac:dyDescent="0.45">
      <c r="A30" s="247" t="s">
        <v>165</v>
      </c>
      <c r="B30" s="140"/>
      <c r="C30" s="140"/>
      <c r="D30" s="240"/>
      <c r="E30" s="238"/>
      <c r="F30" s="263"/>
      <c r="G30" s="238"/>
      <c r="H30" s="240"/>
      <c r="I30" s="238"/>
      <c r="J30" s="240"/>
      <c r="K30" s="238"/>
      <c r="L30" s="240"/>
      <c r="M30" s="255">
        <f t="shared" si="0"/>
        <v>0</v>
      </c>
    </row>
    <row r="31" spans="1:15" s="137" customFormat="1" ht="21" x14ac:dyDescent="0.45">
      <c r="A31" s="274" t="s">
        <v>160</v>
      </c>
      <c r="B31" s="220"/>
      <c r="C31" s="220"/>
      <c r="D31" s="56">
        <v>-56439</v>
      </c>
      <c r="E31" s="75"/>
      <c r="F31" s="275">
        <v>8394</v>
      </c>
      <c r="G31" s="75"/>
      <c r="H31" s="56">
        <v>6512</v>
      </c>
      <c r="I31" s="75"/>
      <c r="J31" s="56">
        <v>-56439</v>
      </c>
      <c r="K31" s="75"/>
      <c r="L31" s="56">
        <v>6512</v>
      </c>
      <c r="M31" s="187">
        <f>D31+F31</f>
        <v>-48045</v>
      </c>
      <c r="O31" s="266">
        <f>'PL_5-6 '!D87-PL_Q12022!M31</f>
        <v>97986</v>
      </c>
    </row>
    <row r="32" spans="1:15" s="137" customFormat="1" ht="21" x14ac:dyDescent="0.45">
      <c r="A32" s="4" t="s">
        <v>154</v>
      </c>
      <c r="B32" s="220"/>
      <c r="C32" s="220"/>
      <c r="D32" s="240"/>
      <c r="E32" s="272"/>
      <c r="F32" s="276"/>
      <c r="G32" s="272"/>
      <c r="H32" s="240"/>
      <c r="I32" s="272"/>
      <c r="J32" s="240"/>
      <c r="K32" s="272"/>
      <c r="L32" s="240"/>
      <c r="M32" s="187">
        <f t="shared" si="0"/>
        <v>0</v>
      </c>
      <c r="O32" s="265"/>
    </row>
    <row r="33" spans="1:15" s="137" customFormat="1" ht="21" x14ac:dyDescent="0.45">
      <c r="A33" s="274" t="s">
        <v>158</v>
      </c>
      <c r="B33" s="220"/>
      <c r="C33" s="220"/>
      <c r="D33" s="248">
        <v>-2251</v>
      </c>
      <c r="E33" s="272"/>
      <c r="F33" s="275">
        <v>-1679</v>
      </c>
      <c r="G33" s="272"/>
      <c r="H33" s="248">
        <v>0</v>
      </c>
      <c r="I33" s="272"/>
      <c r="J33" s="248">
        <v>0</v>
      </c>
      <c r="K33" s="272"/>
      <c r="L33" s="248">
        <v>0</v>
      </c>
      <c r="M33" s="187">
        <f>D33+F33</f>
        <v>-3930</v>
      </c>
      <c r="O33" s="266">
        <f>'PL_5-6 '!D89-PL_Q12022!M33</f>
        <v>8394</v>
      </c>
    </row>
    <row r="34" spans="1:15" s="137" customFormat="1" ht="21" customHeight="1" x14ac:dyDescent="0.45">
      <c r="A34" s="221" t="s">
        <v>70</v>
      </c>
      <c r="B34" s="220"/>
      <c r="C34" s="220"/>
      <c r="D34" s="237">
        <f>SUM(D31:D33)</f>
        <v>-58690</v>
      </c>
      <c r="E34" s="239"/>
      <c r="F34" s="239"/>
      <c r="G34" s="239"/>
      <c r="H34" s="237">
        <f>SUM(H31:H33)</f>
        <v>6512</v>
      </c>
      <c r="I34" s="239"/>
      <c r="J34" s="237">
        <f>SUM(J31:J33)</f>
        <v>-56439</v>
      </c>
      <c r="K34" s="239"/>
      <c r="L34" s="237">
        <f>SUM(L31:L33)</f>
        <v>6512</v>
      </c>
      <c r="M34" s="237">
        <f>SUM(M31:M33)</f>
        <v>-51975</v>
      </c>
      <c r="O34" s="267">
        <f>SUM(O31:O33)</f>
        <v>106380</v>
      </c>
    </row>
    <row r="35" spans="1:15" s="238" customFormat="1" ht="21" customHeight="1" x14ac:dyDescent="0.45">
      <c r="A35" s="221" t="s">
        <v>72</v>
      </c>
      <c r="B35" s="277"/>
      <c r="C35" s="277"/>
      <c r="D35" s="237">
        <f>D34</f>
        <v>-58690</v>
      </c>
      <c r="E35" s="272"/>
      <c r="F35" s="276"/>
      <c r="G35" s="272"/>
      <c r="H35" s="237">
        <f>H34</f>
        <v>6512</v>
      </c>
      <c r="I35" s="272"/>
      <c r="J35" s="237">
        <f>J34</f>
        <v>-56439</v>
      </c>
      <c r="K35" s="272"/>
      <c r="L35" s="237">
        <f>L34</f>
        <v>6512</v>
      </c>
      <c r="M35" s="237">
        <f>M34</f>
        <v>-51975</v>
      </c>
      <c r="O35" s="267">
        <f>O34</f>
        <v>106380</v>
      </c>
    </row>
    <row r="36" spans="1:15" s="137" customFormat="1" ht="21" customHeight="1" thickBot="1" x14ac:dyDescent="0.5">
      <c r="A36" s="221" t="s">
        <v>142</v>
      </c>
      <c r="B36" s="220"/>
      <c r="C36" s="220"/>
      <c r="D36" s="245">
        <f>D25+D35</f>
        <v>152457</v>
      </c>
      <c r="E36" s="272"/>
      <c r="F36" s="276"/>
      <c r="G36" s="272"/>
      <c r="H36" s="245">
        <f>H25+H35</f>
        <v>208177</v>
      </c>
      <c r="I36" s="272"/>
      <c r="J36" s="249">
        <f>J25+J35</f>
        <v>-57719</v>
      </c>
      <c r="K36" s="272"/>
      <c r="L36" s="249">
        <f>L25+L35</f>
        <v>9429</v>
      </c>
      <c r="M36" s="245">
        <f>M25+M35</f>
        <v>183756</v>
      </c>
      <c r="O36" s="268">
        <f>O25+O35</f>
        <v>513983</v>
      </c>
    </row>
    <row r="37" spans="1:15" s="137" customFormat="1" ht="6.6" customHeight="1" thickTop="1" x14ac:dyDescent="0.45">
      <c r="A37" s="221"/>
      <c r="B37" s="220"/>
      <c r="C37" s="220"/>
      <c r="D37" s="250"/>
      <c r="E37" s="27"/>
      <c r="F37" s="254"/>
      <c r="G37" s="27"/>
      <c r="H37" s="250"/>
      <c r="I37" s="27"/>
      <c r="J37" s="250"/>
      <c r="K37" s="27"/>
      <c r="L37" s="250"/>
      <c r="M37" s="75"/>
      <c r="O37" s="265"/>
    </row>
    <row r="38" spans="1:15" s="137" customFormat="1" ht="19.5" customHeight="1" x14ac:dyDescent="0.45">
      <c r="A38" s="221" t="s">
        <v>175</v>
      </c>
      <c r="B38" s="220"/>
      <c r="C38" s="220"/>
      <c r="D38" s="248"/>
      <c r="E38" s="75"/>
      <c r="F38" s="275"/>
      <c r="G38" s="75"/>
      <c r="H38" s="248"/>
      <c r="I38" s="75"/>
      <c r="J38" s="248"/>
      <c r="K38" s="75"/>
      <c r="L38" s="248"/>
      <c r="M38" s="75"/>
      <c r="O38" s="265"/>
    </row>
    <row r="39" spans="1:15" s="137" customFormat="1" ht="21" customHeight="1" x14ac:dyDescent="0.45">
      <c r="A39" s="4" t="s">
        <v>48</v>
      </c>
      <c r="B39" s="220"/>
      <c r="C39" s="220"/>
      <c r="D39" s="185">
        <v>213641</v>
      </c>
      <c r="E39" s="29"/>
      <c r="G39" s="29"/>
      <c r="H39" s="185">
        <v>201665</v>
      </c>
      <c r="I39" s="29"/>
      <c r="J39" s="150">
        <v>-1280</v>
      </c>
      <c r="K39" s="29"/>
      <c r="L39" s="150">
        <v>2917</v>
      </c>
      <c r="M39" s="187">
        <f>D39+F39</f>
        <v>213641</v>
      </c>
      <c r="O39" s="266">
        <f>'PL_5-6 '!D95-PL_Q12022!M39</f>
        <v>385769</v>
      </c>
    </row>
    <row r="40" spans="1:15" s="137" customFormat="1" ht="21" customHeight="1" x14ac:dyDescent="0.45">
      <c r="A40" s="23" t="s">
        <v>202</v>
      </c>
      <c r="B40" s="220"/>
      <c r="C40" s="220"/>
      <c r="D40" s="269">
        <v>30985</v>
      </c>
      <c r="E40" s="29"/>
      <c r="F40" s="150">
        <v>24628</v>
      </c>
      <c r="G40" s="29"/>
      <c r="H40" s="185"/>
      <c r="I40" s="29"/>
      <c r="J40" s="150"/>
      <c r="K40" s="29"/>
      <c r="L40" s="150"/>
      <c r="M40" s="187">
        <f>D40-F40</f>
        <v>6357</v>
      </c>
      <c r="O40" s="266">
        <f>M40+M41</f>
        <v>6401</v>
      </c>
    </row>
    <row r="41" spans="1:15" s="137" customFormat="1" ht="21" customHeight="1" x14ac:dyDescent="0.45">
      <c r="A41" s="4" t="s">
        <v>49</v>
      </c>
      <c r="B41" s="220"/>
      <c r="C41" s="220"/>
      <c r="D41" s="251"/>
      <c r="E41" s="29"/>
      <c r="F41" s="150">
        <v>-44</v>
      </c>
      <c r="G41" s="29"/>
      <c r="H41" s="251">
        <v>0</v>
      </c>
      <c r="I41" s="278"/>
      <c r="J41" s="150">
        <v>0</v>
      </c>
      <c r="K41" s="75"/>
      <c r="L41" s="150">
        <v>0</v>
      </c>
      <c r="M41" s="187">
        <f>D41-F41</f>
        <v>44</v>
      </c>
      <c r="O41" s="266"/>
    </row>
    <row r="42" spans="1:15" s="137" customFormat="1" ht="20.25" customHeight="1" thickBot="1" x14ac:dyDescent="0.5">
      <c r="A42" s="221"/>
      <c r="B42" s="220"/>
      <c r="C42" s="220"/>
      <c r="D42" s="252">
        <f>SUM(D39:D41)</f>
        <v>244626</v>
      </c>
      <c r="E42" s="27"/>
      <c r="F42" s="254"/>
      <c r="G42" s="27"/>
      <c r="H42" s="252">
        <f>SUM(H39:H41)</f>
        <v>201665</v>
      </c>
      <c r="I42" s="27"/>
      <c r="J42" s="253">
        <f>SUM(J39:J41)</f>
        <v>-1280</v>
      </c>
      <c r="K42" s="27"/>
      <c r="L42" s="253">
        <f>SUM(L39:L41)</f>
        <v>2917</v>
      </c>
      <c r="M42" s="252">
        <f>SUM(M39:M41)</f>
        <v>220042</v>
      </c>
      <c r="O42" s="270">
        <f>SUM(O39:O41)</f>
        <v>392170</v>
      </c>
    </row>
    <row r="43" spans="1:15" s="137" customFormat="1" ht="9" customHeight="1" thickTop="1" x14ac:dyDescent="0.45">
      <c r="A43" s="221"/>
      <c r="B43" s="220"/>
      <c r="C43" s="220"/>
      <c r="D43" s="250"/>
      <c r="E43" s="27"/>
      <c r="F43" s="254"/>
      <c r="G43" s="27"/>
      <c r="H43" s="250"/>
      <c r="I43" s="27"/>
      <c r="J43" s="250"/>
      <c r="K43" s="27"/>
      <c r="L43" s="250"/>
      <c r="M43" s="75"/>
      <c r="O43" s="265"/>
    </row>
    <row r="44" spans="1:15" s="137" customFormat="1" ht="19.5" customHeight="1" x14ac:dyDescent="0.45">
      <c r="A44" s="221" t="s">
        <v>143</v>
      </c>
      <c r="B44" s="220"/>
      <c r="C44" s="220"/>
      <c r="D44" s="250"/>
      <c r="E44" s="27"/>
      <c r="F44" s="254"/>
      <c r="G44" s="27"/>
      <c r="H44" s="250"/>
      <c r="I44" s="27"/>
      <c r="J44" s="250"/>
      <c r="K44" s="27"/>
      <c r="L44" s="250"/>
      <c r="M44" s="75"/>
      <c r="O44" s="265"/>
    </row>
    <row r="45" spans="1:15" s="137" customFormat="1" ht="21" customHeight="1" x14ac:dyDescent="0.45">
      <c r="A45" s="4" t="s">
        <v>48</v>
      </c>
      <c r="B45" s="220"/>
      <c r="C45" s="220"/>
      <c r="D45" s="185">
        <f>156053</f>
        <v>156053</v>
      </c>
      <c r="E45" s="29"/>
      <c r="F45" s="150">
        <v>31343</v>
      </c>
      <c r="G45" s="29"/>
      <c r="H45" s="185">
        <v>208177</v>
      </c>
      <c r="I45" s="29"/>
      <c r="J45" s="150">
        <f>-57719</f>
        <v>-57719</v>
      </c>
      <c r="K45" s="29"/>
      <c r="L45" s="150">
        <v>9429</v>
      </c>
      <c r="M45" s="187">
        <f>D45+F45</f>
        <v>187396</v>
      </c>
      <c r="O45" s="266">
        <f>'PL_5-6 '!D101-PL_Q12022!M45</f>
        <v>460807</v>
      </c>
    </row>
    <row r="46" spans="1:15" s="137" customFormat="1" ht="21" customHeight="1" x14ac:dyDescent="0.45">
      <c r="A46" s="23" t="s">
        <v>202</v>
      </c>
      <c r="B46" s="220"/>
      <c r="C46" s="220"/>
      <c r="D46" s="185">
        <v>37761</v>
      </c>
      <c r="E46" s="29"/>
      <c r="F46" s="150"/>
      <c r="G46" s="29"/>
      <c r="H46" s="185"/>
      <c r="I46" s="29"/>
      <c r="J46" s="150"/>
      <c r="K46" s="29"/>
      <c r="L46" s="150"/>
      <c r="M46" s="187"/>
      <c r="O46" s="266">
        <f>D46</f>
        <v>37761</v>
      </c>
    </row>
    <row r="47" spans="1:15" s="137" customFormat="1" ht="21" customHeight="1" x14ac:dyDescent="0.45">
      <c r="A47" s="4" t="s">
        <v>49</v>
      </c>
      <c r="B47" s="220"/>
      <c r="C47" s="220"/>
      <c r="D47" s="251">
        <f>D41-1102</f>
        <v>-1102</v>
      </c>
      <c r="E47" s="29"/>
      <c r="F47" s="150">
        <v>-43928</v>
      </c>
      <c r="G47" s="29"/>
      <c r="H47" s="251">
        <v>0</v>
      </c>
      <c r="I47" s="278"/>
      <c r="J47" s="150">
        <v>0</v>
      </c>
      <c r="K47" s="75"/>
      <c r="L47" s="150">
        <v>0</v>
      </c>
      <c r="M47" s="187">
        <f>D47+F47</f>
        <v>-45030</v>
      </c>
      <c r="O47" s="266">
        <f>'PL_5-6 '!D103+PL_Q12022!F47</f>
        <v>-32092</v>
      </c>
    </row>
    <row r="48" spans="1:15" s="137" customFormat="1" ht="21" customHeight="1" thickBot="1" x14ac:dyDescent="0.5">
      <c r="A48" s="221"/>
      <c r="B48" s="220"/>
      <c r="C48" s="220"/>
      <c r="D48" s="252">
        <f>SUM(D45:D47)</f>
        <v>192712</v>
      </c>
      <c r="E48" s="254"/>
      <c r="F48" s="254"/>
      <c r="G48" s="254"/>
      <c r="H48" s="252">
        <f>SUM(H45:H47)</f>
        <v>208177</v>
      </c>
      <c r="I48" s="254"/>
      <c r="J48" s="253">
        <f>SUM(J45:J47)</f>
        <v>-57719</v>
      </c>
      <c r="K48" s="254"/>
      <c r="L48" s="253">
        <f>SUM(L45:L47)</f>
        <v>9429</v>
      </c>
      <c r="M48" s="252">
        <f>SUM(M45:M47)</f>
        <v>142366</v>
      </c>
      <c r="N48" s="255"/>
      <c r="O48" s="270">
        <f>SUM(O45:O47)</f>
        <v>466476</v>
      </c>
    </row>
    <row r="49" spans="1:13" s="137" customFormat="1" ht="5.85" customHeight="1" thickTop="1" x14ac:dyDescent="0.45">
      <c r="A49" s="4"/>
      <c r="B49" s="220"/>
      <c r="C49" s="220"/>
      <c r="D49" s="250"/>
      <c r="E49" s="27"/>
      <c r="F49" s="254"/>
      <c r="G49" s="27"/>
      <c r="H49" s="250"/>
      <c r="I49" s="27"/>
      <c r="J49" s="250"/>
      <c r="K49" s="27"/>
      <c r="L49" s="250"/>
      <c r="M49" s="75"/>
    </row>
    <row r="50" spans="1:13" s="137" customFormat="1" ht="25.35" customHeight="1" thickBot="1" x14ac:dyDescent="0.5">
      <c r="A50" s="221" t="s">
        <v>226</v>
      </c>
      <c r="B50" s="220">
        <v>17</v>
      </c>
      <c r="C50" s="220"/>
      <c r="D50" s="256">
        <v>0.36</v>
      </c>
      <c r="E50" s="257"/>
      <c r="F50" s="56"/>
      <c r="G50" s="257"/>
      <c r="H50" s="256">
        <f>H25/600000</f>
        <v>0.33610833333333334</v>
      </c>
      <c r="I50" s="257"/>
      <c r="J50" s="256">
        <f>J25/600000</f>
        <v>-2.1333333333333334E-3</v>
      </c>
      <c r="K50" s="257"/>
      <c r="L50" s="256">
        <v>0.01</v>
      </c>
      <c r="M50" s="75"/>
    </row>
    <row r="51" spans="1:13" s="137" customFormat="1" ht="23.25" hidden="1" customHeight="1" thickBot="1" x14ac:dyDescent="0.5">
      <c r="A51" s="232"/>
      <c r="F51" s="262"/>
    </row>
    <row r="52" spans="1:13" s="137" customFormat="1" ht="23.25" customHeight="1" thickTop="1" x14ac:dyDescent="0.45">
      <c r="A52" s="232"/>
      <c r="F52" s="262"/>
    </row>
    <row r="53" spans="1:13" s="137" customFormat="1" ht="23.25" customHeight="1" x14ac:dyDescent="0.45">
      <c r="A53" s="232"/>
      <c r="D53" s="145"/>
      <c r="F53" s="262"/>
      <c r="H53" s="145"/>
      <c r="J53" s="145"/>
      <c r="K53" s="145"/>
      <c r="L53" s="145"/>
    </row>
    <row r="54" spans="1:13" s="137" customFormat="1" ht="23.25" customHeight="1" x14ac:dyDescent="0.45">
      <c r="A54" s="232"/>
      <c r="F54" s="262"/>
      <c r="H54" s="145"/>
    </row>
  </sheetData>
  <mergeCells count="7">
    <mergeCell ref="D7:L7"/>
    <mergeCell ref="D3:H3"/>
    <mergeCell ref="J3:L3"/>
    <mergeCell ref="D4:H4"/>
    <mergeCell ref="J4:L4"/>
    <mergeCell ref="D5:H5"/>
    <mergeCell ref="J5:L5"/>
  </mergeCells>
  <pageMargins left="0.6" right="0.5" top="0.48" bottom="0.3" header="0.5" footer="0.3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PL_5-6 </vt:lpstr>
      <vt:lpstr>CH-Consol FS 7-8</vt:lpstr>
      <vt:lpstr>CH-Separate FS 9-10</vt:lpstr>
      <vt:lpstr>CF 11-13</vt:lpstr>
      <vt:lpstr>PL June 2021</vt:lpstr>
      <vt:lpstr>PL_Q12022</vt:lpstr>
      <vt:lpstr>'BS 3-4'!Print_Area</vt:lpstr>
      <vt:lpstr>'CF 11-13'!Print_Area</vt:lpstr>
      <vt:lpstr>'CH-Consol FS 7-8'!Print_Area</vt:lpstr>
      <vt:lpstr>'CH-Separate FS 9-10'!Print_Area</vt:lpstr>
      <vt:lpstr>'PL June 2021'!Print_Area</vt:lpstr>
      <vt:lpstr>'PL_5-6 '!Print_Area</vt:lpstr>
      <vt:lpstr>PL_Q12022!Print_Area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Kalyakorn Petcharat</cp:lastModifiedBy>
  <cp:lastPrinted>2022-11-10T06:43:19Z</cp:lastPrinted>
  <dcterms:created xsi:type="dcterms:W3CDTF">2006-01-06T08:39:44Z</dcterms:created>
  <dcterms:modified xsi:type="dcterms:W3CDTF">2022-11-11T13:15:32Z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