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endee\Desktop\set\"/>
    </mc:Choice>
  </mc:AlternateContent>
  <xr:revisionPtr revIDLastSave="0" documentId="8_{D2402BD9-FEA1-4435-8D81-0E4D745FC4F3}" xr6:coauthVersionLast="47" xr6:coauthVersionMax="47" xr10:uidLastSave="{00000000-0000-0000-0000-000000000000}"/>
  <bookViews>
    <workbookView xWindow="-110" yWindow="-110" windowWidth="19420" windowHeight="10420" tabRatio="784" activeTab="4" xr2:uid="{00000000-000D-0000-FFFF-FFFF00000000}"/>
  </bookViews>
  <sheets>
    <sheet name="BS 3-4" sheetId="1" r:id="rId1"/>
    <sheet name="PL_5-6" sheetId="2" r:id="rId2"/>
    <sheet name="CH-Consol FS 7-8" sheetId="9" r:id="rId3"/>
    <sheet name="CH-Separate FS 9-10" sheetId="7" r:id="rId4"/>
    <sheet name="CF 11-13 " sheetId="8" r:id="rId5"/>
  </sheets>
  <definedNames>
    <definedName name="_Hlk120336604" localSheetId="4">'CF 11-13 '!#REF!</definedName>
    <definedName name="_xlnm.Print_Area" localSheetId="0">'BS 3-4'!$A$1:$J$83</definedName>
    <definedName name="_xlnm.Print_Area" localSheetId="4">'CF 11-13 '!$A$1:$J$105</definedName>
    <definedName name="_xlnm.Print_Area" localSheetId="2">'CH-Consol FS 7-8'!$A$1:$AA$73</definedName>
    <definedName name="_xlnm.Print_Area" localSheetId="3">'CH-Separate FS 9-10'!$A$1:$O$59</definedName>
    <definedName name="_xlnm.Print_Area" localSheetId="1">'PL_5-6'!$A$1:$J$112</definedName>
    <definedName name="Z_A3B3E038_AAE0_4F24_B01A_BCF5B017EAC3_.wvu.PrintArea" localSheetId="0" hidden="1">'BS 3-4'!$A$1:$J$74</definedName>
    <definedName name="Z_A3B3E038_AAE0_4F24_B01A_BCF5B017EAC3_.wvu.PrintArea" localSheetId="4" hidden="1">'CF 11-13 '!$A$1:$J$106</definedName>
    <definedName name="Z_A3B3E038_AAE0_4F24_B01A_BCF5B017EAC3_.wvu.PrintArea" localSheetId="2" hidden="1">'CH-Consol FS 7-8'!$A$1:$AA$76</definedName>
    <definedName name="Z_A3B3E038_AAE0_4F24_B01A_BCF5B017EAC3_.wvu.PrintArea" localSheetId="3" hidden="1">'CH-Separate FS 9-10'!$A$30:$U$58</definedName>
    <definedName name="Z_A3B3E038_AAE0_4F24_B01A_BCF5B017EAC3_.wvu.PrintArea" localSheetId="1" hidden="1">'PL_5-6'!$A$1:$J$54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2" l="1"/>
  <c r="D75" i="2"/>
  <c r="D20" i="2"/>
  <c r="D21" i="2"/>
  <c r="D62" i="1"/>
  <c r="D60" i="1"/>
  <c r="D77" i="1"/>
  <c r="F76" i="8"/>
  <c r="J76" i="8"/>
  <c r="H76" i="8"/>
  <c r="D76" i="8"/>
  <c r="D38" i="2"/>
  <c r="D20" i="1"/>
  <c r="F46" i="2" l="1"/>
  <c r="K55" i="7" l="1"/>
  <c r="J111" i="2"/>
  <c r="H111" i="2"/>
  <c r="F111" i="2"/>
  <c r="D111" i="2"/>
  <c r="J54" i="2"/>
  <c r="F54" i="2"/>
  <c r="H54" i="2"/>
  <c r="D54" i="2"/>
  <c r="J96" i="8" l="1"/>
  <c r="H96" i="8"/>
  <c r="F96" i="8"/>
  <c r="D96" i="8"/>
  <c r="J30" i="8"/>
  <c r="H30" i="8"/>
  <c r="F30" i="8"/>
  <c r="D30" i="8"/>
  <c r="Y69" i="9"/>
  <c r="W69" i="9"/>
  <c r="O69" i="9"/>
  <c r="S71" i="9"/>
  <c r="Q69" i="9"/>
  <c r="Q72" i="9" s="1"/>
  <c r="K69" i="9"/>
  <c r="I69" i="9"/>
  <c r="G69" i="9"/>
  <c r="E69" i="9"/>
  <c r="E72" i="9" s="1"/>
  <c r="C69" i="9"/>
  <c r="S67" i="9"/>
  <c r="Q64" i="9"/>
  <c r="E64" i="9"/>
  <c r="AA62" i="9"/>
  <c r="S62" i="9"/>
  <c r="AA61" i="9"/>
  <c r="Y58" i="9"/>
  <c r="Y64" i="9" s="1"/>
  <c r="W58" i="9"/>
  <c r="W64" i="9" s="1"/>
  <c r="Q58" i="9"/>
  <c r="O58" i="9"/>
  <c r="O64" i="9" s="1"/>
  <c r="M58" i="9"/>
  <c r="M64" i="9" s="1"/>
  <c r="K58" i="9"/>
  <c r="K64" i="9" s="1"/>
  <c r="I58" i="9"/>
  <c r="I64" i="9" s="1"/>
  <c r="G58" i="9"/>
  <c r="G64" i="9" s="1"/>
  <c r="E58" i="9"/>
  <c r="C58" i="9"/>
  <c r="C64" i="9" s="1"/>
  <c r="S57" i="9"/>
  <c r="S58" i="9" s="1"/>
  <c r="Y53" i="9"/>
  <c r="U53" i="9"/>
  <c r="S53" i="9"/>
  <c r="Y35" i="9"/>
  <c r="W35" i="9"/>
  <c r="Q35" i="9"/>
  <c r="O35" i="9"/>
  <c r="M35" i="9"/>
  <c r="K35" i="9"/>
  <c r="I35" i="9"/>
  <c r="G35" i="9"/>
  <c r="E35" i="9"/>
  <c r="C35" i="9"/>
  <c r="S34" i="9"/>
  <c r="U34" i="9" s="1"/>
  <c r="AA34" i="9" s="1"/>
  <c r="S33" i="9"/>
  <c r="U33" i="9" s="1"/>
  <c r="Y28" i="9"/>
  <c r="W28" i="9"/>
  <c r="Q28" i="9"/>
  <c r="O28" i="9"/>
  <c r="M28" i="9"/>
  <c r="K28" i="9"/>
  <c r="I28" i="9"/>
  <c r="G28" i="9"/>
  <c r="E28" i="9"/>
  <c r="C28" i="9"/>
  <c r="U27" i="9"/>
  <c r="U28" i="9" s="1"/>
  <c r="S27" i="9"/>
  <c r="S28" i="9" s="1"/>
  <c r="AA26" i="9"/>
  <c r="AA25" i="9"/>
  <c r="Y22" i="9"/>
  <c r="W22" i="9"/>
  <c r="Q22" i="9"/>
  <c r="O22" i="9"/>
  <c r="O30" i="9" s="1"/>
  <c r="M22" i="9"/>
  <c r="M30" i="9" s="1"/>
  <c r="K22" i="9"/>
  <c r="I22" i="9"/>
  <c r="G22" i="9"/>
  <c r="G30" i="9" s="1"/>
  <c r="E22" i="9"/>
  <c r="E30" i="9" s="1"/>
  <c r="E36" i="9" s="1"/>
  <c r="C22" i="9"/>
  <c r="S21" i="9"/>
  <c r="S22" i="9" s="1"/>
  <c r="S17" i="9"/>
  <c r="U17" i="9" s="1"/>
  <c r="AA17" i="9" s="1"/>
  <c r="F103" i="2"/>
  <c r="D103" i="2"/>
  <c r="J46" i="2"/>
  <c r="H46" i="2"/>
  <c r="D46" i="2"/>
  <c r="U67" i="9" l="1"/>
  <c r="AA67" i="9" s="1"/>
  <c r="I30" i="9"/>
  <c r="S30" i="9"/>
  <c r="C72" i="9"/>
  <c r="C30" i="9"/>
  <c r="G72" i="9"/>
  <c r="W30" i="9"/>
  <c r="W36" i="9" s="1"/>
  <c r="Y30" i="9"/>
  <c r="Y36" i="9" s="1"/>
  <c r="G36" i="9"/>
  <c r="AA53" i="9"/>
  <c r="Q30" i="9"/>
  <c r="Q36" i="9" s="1"/>
  <c r="K30" i="9"/>
  <c r="S64" i="9"/>
  <c r="W72" i="9"/>
  <c r="I72" i="9"/>
  <c r="O36" i="9"/>
  <c r="S35" i="9"/>
  <c r="S36" i="9" s="1"/>
  <c r="U35" i="9"/>
  <c r="M36" i="9"/>
  <c r="I36" i="9"/>
  <c r="K36" i="9"/>
  <c r="K72" i="9"/>
  <c r="C36" i="9"/>
  <c r="Y72" i="9"/>
  <c r="O72" i="9"/>
  <c r="U21" i="9"/>
  <c r="U22" i="9" s="1"/>
  <c r="U30" i="9" s="1"/>
  <c r="AA33" i="9"/>
  <c r="AA35" i="9" s="1"/>
  <c r="AA21" i="9"/>
  <c r="AA22" i="9" s="1"/>
  <c r="S68" i="9"/>
  <c r="U68" i="9" s="1"/>
  <c r="AA68" i="9" s="1"/>
  <c r="M69" i="9"/>
  <c r="M72" i="9" s="1"/>
  <c r="AA27" i="9"/>
  <c r="AA28" i="9" s="1"/>
  <c r="U57" i="9"/>
  <c r="U36" i="9" l="1"/>
  <c r="S69" i="9"/>
  <c r="S72" i="9" s="1"/>
  <c r="AA69" i="9"/>
  <c r="U58" i="9"/>
  <c r="U64" i="9" s="1"/>
  <c r="AA57" i="9"/>
  <c r="AA58" i="9" s="1"/>
  <c r="AA64" i="9" s="1"/>
  <c r="U69" i="9"/>
  <c r="AA30" i="9"/>
  <c r="AA36" i="9" s="1"/>
  <c r="AA72" i="9" l="1"/>
  <c r="U72" i="9"/>
  <c r="J77" i="1" l="1"/>
  <c r="J80" i="1" s="1"/>
  <c r="H77" i="1"/>
  <c r="H80" i="1" s="1"/>
  <c r="F77" i="1"/>
  <c r="F80" i="1" s="1"/>
  <c r="D80" i="1"/>
  <c r="J60" i="1"/>
  <c r="H60" i="1"/>
  <c r="F60" i="1"/>
  <c r="J54" i="1"/>
  <c r="H54" i="1"/>
  <c r="F54" i="1"/>
  <c r="D54" i="1"/>
  <c r="J32" i="1"/>
  <c r="H32" i="1"/>
  <c r="F32" i="1"/>
  <c r="D32" i="1"/>
  <c r="J20" i="1"/>
  <c r="H20" i="1"/>
  <c r="F20" i="1"/>
  <c r="D34" i="1" l="1"/>
  <c r="F62" i="1"/>
  <c r="F82" i="1" s="1"/>
  <c r="J62" i="1"/>
  <c r="J82" i="1" s="1"/>
  <c r="F34" i="1"/>
  <c r="J34" i="1"/>
  <c r="D82" i="1"/>
  <c r="H62" i="1"/>
  <c r="H82" i="1" s="1"/>
  <c r="H34" i="1"/>
  <c r="J53" i="8" l="1"/>
  <c r="J57" i="8" s="1"/>
  <c r="F53" i="8"/>
  <c r="F57" i="8" s="1"/>
  <c r="M46" i="7"/>
  <c r="M55" i="7"/>
  <c r="M26" i="7"/>
  <c r="O26" i="7" s="1"/>
  <c r="K27" i="7"/>
  <c r="M27" i="7" s="1"/>
  <c r="I27" i="7"/>
  <c r="G27" i="7"/>
  <c r="E27" i="7"/>
  <c r="C27" i="7"/>
  <c r="O25" i="7"/>
  <c r="K22" i="7"/>
  <c r="I22" i="7"/>
  <c r="G22" i="7"/>
  <c r="E22" i="7"/>
  <c r="E28" i="7" s="1"/>
  <c r="C22" i="7"/>
  <c r="C28" i="7" s="1"/>
  <c r="O21" i="7"/>
  <c r="M17" i="7"/>
  <c r="O17" i="7" s="1"/>
  <c r="J109" i="2"/>
  <c r="J103" i="2"/>
  <c r="J95" i="2"/>
  <c r="J96" i="2" s="1"/>
  <c r="J78" i="2"/>
  <c r="J72" i="2"/>
  <c r="F109" i="2"/>
  <c r="F95" i="2"/>
  <c r="F96" i="2" s="1"/>
  <c r="F78" i="2"/>
  <c r="F72" i="2"/>
  <c r="J52" i="2"/>
  <c r="J38" i="2"/>
  <c r="J39" i="2" s="1"/>
  <c r="J23" i="2"/>
  <c r="J17" i="2"/>
  <c r="G28" i="7" l="1"/>
  <c r="K28" i="7"/>
  <c r="M28" i="7" s="1"/>
  <c r="I28" i="7"/>
  <c r="M22" i="7"/>
  <c r="O28" i="7"/>
  <c r="J25" i="2"/>
  <c r="J29" i="2" s="1"/>
  <c r="J31" i="2" s="1"/>
  <c r="J40" i="2" s="1"/>
  <c r="J80" i="2"/>
  <c r="J85" i="2" s="1"/>
  <c r="J87" i="2" s="1"/>
  <c r="F98" i="8"/>
  <c r="F100" i="8" s="1"/>
  <c r="J98" i="8"/>
  <c r="J100" i="8" s="1"/>
  <c r="F80" i="2"/>
  <c r="F85" i="2" s="1"/>
  <c r="F87" i="2" s="1"/>
  <c r="O22" i="7"/>
  <c r="O27" i="7"/>
  <c r="F52" i="2"/>
  <c r="F38" i="2"/>
  <c r="F39" i="2" s="1"/>
  <c r="F23" i="2"/>
  <c r="F17" i="2"/>
  <c r="O55" i="7"/>
  <c r="O50" i="7"/>
  <c r="J97" i="2" l="1"/>
  <c r="F97" i="2"/>
  <c r="F25" i="2"/>
  <c r="F29" i="2" s="1"/>
  <c r="F31" i="2" s="1"/>
  <c r="F40" i="2" l="1"/>
  <c r="H78" i="2"/>
  <c r="D78" i="2"/>
  <c r="H23" i="2" l="1"/>
  <c r="D23" i="2"/>
  <c r="H109" i="2" l="1"/>
  <c r="D109" i="2"/>
  <c r="H103" i="2"/>
  <c r="H95" i="2"/>
  <c r="H96" i="2" s="1"/>
  <c r="D95" i="2"/>
  <c r="D96" i="2" s="1"/>
  <c r="H72" i="2"/>
  <c r="D72" i="2"/>
  <c r="D80" i="2" l="1"/>
  <c r="H80" i="2"/>
  <c r="H85" i="2" l="1"/>
  <c r="H87" i="2" s="1"/>
  <c r="I54" i="7" s="1"/>
  <c r="O54" i="7" s="1"/>
  <c r="D85" i="2"/>
  <c r="D87" i="2" s="1"/>
  <c r="H97" i="2" l="1"/>
  <c r="D97" i="2"/>
  <c r="D17" i="2"/>
  <c r="H17" i="2"/>
  <c r="H53" i="8" l="1"/>
  <c r="D53" i="8"/>
  <c r="K56" i="7"/>
  <c r="I56" i="7"/>
  <c r="G56" i="7"/>
  <c r="E56" i="7"/>
  <c r="C56" i="7"/>
  <c r="K51" i="7"/>
  <c r="M51" i="7" s="1"/>
  <c r="I51" i="7"/>
  <c r="G51" i="7"/>
  <c r="E51" i="7"/>
  <c r="C51" i="7"/>
  <c r="O46" i="7"/>
  <c r="M56" i="7" l="1"/>
  <c r="K58" i="7"/>
  <c r="M58" i="7" s="1"/>
  <c r="I58" i="7"/>
  <c r="E58" i="7"/>
  <c r="H57" i="8"/>
  <c r="H98" i="8" s="1"/>
  <c r="H100" i="8" s="1"/>
  <c r="D57" i="8"/>
  <c r="D98" i="8" s="1"/>
  <c r="D100" i="8" s="1"/>
  <c r="G58" i="7"/>
  <c r="O51" i="7"/>
  <c r="C58" i="7"/>
  <c r="O56" i="7"/>
  <c r="O58" i="7" l="1"/>
  <c r="H52" i="2" l="1"/>
  <c r="D52" i="2"/>
  <c r="H38" i="2"/>
  <c r="H39" i="2" s="1"/>
  <c r="D39" i="2"/>
  <c r="H25" i="2" l="1"/>
  <c r="H29" i="2" s="1"/>
  <c r="H31" i="2" s="1"/>
  <c r="D25" i="2"/>
  <c r="D29" i="2" s="1"/>
  <c r="D31" i="2" s="1"/>
  <c r="H40" i="2" l="1"/>
  <c r="D40" i="2"/>
</calcChain>
</file>

<file path=xl/sharedStrings.xml><?xml version="1.0" encoding="utf-8"?>
<sst xmlns="http://schemas.openxmlformats.org/spreadsheetml/2006/main" count="557" uniqueCount="253">
  <si>
    <t>Statement of financial position</t>
  </si>
  <si>
    <t>Statement of cash flows (Unaudited)</t>
  </si>
  <si>
    <t>Statement of changes in equity (Unaudited)</t>
  </si>
  <si>
    <t>Statement of comprehensive income (Unaudited)</t>
  </si>
  <si>
    <t>31 December</t>
  </si>
  <si>
    <t>(Unaudited)</t>
  </si>
  <si>
    <t>Assets</t>
  </si>
  <si>
    <t>Note</t>
  </si>
  <si>
    <t>Current assets</t>
  </si>
  <si>
    <t xml:space="preserve">Cash and cash equivalents </t>
  </si>
  <si>
    <t>Current portion of long-term loan to related party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</si>
  <si>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</si>
  <si>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</si>
  <si>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</si>
  <si>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</si>
  <si>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</si>
  <si>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Adjustments to reconcile profit (loss) to cash receipts (payments)</t>
  </si>
  <si>
    <t>Finance costs</t>
  </si>
  <si>
    <t>Depreciation and amortisation</t>
  </si>
  <si>
    <t>Comprehensive income for the period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</si>
  <si>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</si>
  <si>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</si>
  <si>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</si>
  <si>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</si>
  <si>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</si>
  <si>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</si>
  <si>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</si>
  <si>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</si>
  <si>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</si>
  <si>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</si>
  <si>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</si>
  <si>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</si>
  <si>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</si>
  <si>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>Right-of-use assets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</si>
  <si>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</si>
  <si>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</si>
  <si>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</si>
  <si>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</si>
  <si>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</si>
  <si>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</si>
  <si>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</si>
  <si>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</si>
  <si>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</si>
  <si>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</si>
  <si>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</si>
  <si>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</si>
  <si>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</si>
  <si>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</si>
  <si>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>Transactions  with owners, recorded directly in equity</t>
  </si>
  <si>
    <t>Total transactions with owners, recorded directly in equity</t>
  </si>
  <si>
    <t xml:space="preserve">   Non-controlling interests</t>
  </si>
  <si>
    <t>Total comprehensive income (expense) attributable to: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</si>
  <si>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</si>
  <si>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</si>
  <si>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</si>
  <si>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</si>
  <si>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</si>
  <si>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</si>
  <si>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</si>
  <si>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</si>
  <si>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</si>
  <si>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</si>
  <si>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</si>
  <si>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</si>
  <si>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</si>
  <si>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</si>
  <si>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</si>
  <si>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</si>
  <si>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</si>
  <si>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</si>
  <si>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</si>
  <si>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</si>
  <si>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</si>
  <si>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</si>
  <si>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</si>
  <si>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</si>
  <si>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</si>
  <si>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</si>
  <si>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</si>
  <si>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</si>
  <si>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Total comprehensive income (expense) for the period</t>
  </si>
  <si>
    <t xml:space="preserve">investments in </t>
  </si>
  <si>
    <t xml:space="preserve">equity instruments </t>
  </si>
  <si>
    <t>Issued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</si>
  <si>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</si>
  <si>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</si>
  <si>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</si>
  <si>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</si>
  <si>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</si>
  <si>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</si>
  <si>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</si>
  <si>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</si>
  <si>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</si>
  <si>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</si>
  <si>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</si>
  <si>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</si>
  <si>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</si>
  <si>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</si>
  <si>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</si>
  <si>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</si>
  <si>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</si>
  <si>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</si>
  <si>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</si>
  <si>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</si>
  <si>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</si>
  <si>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</si>
  <si>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</si>
  <si>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</si>
  <si>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</si>
  <si>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</si>
  <si>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</si>
  <si>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</si>
  <si>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</si>
  <si>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</si>
  <si>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Taxes received </t>
  </si>
  <si>
    <t>Acquisition of other non-current financial assets</t>
  </si>
  <si>
    <t>Acquisition of property, plant and equipment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</si>
  <si>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</si>
  <si>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</si>
  <si>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</si>
  <si>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</si>
  <si>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   Dividends</t>
  </si>
  <si>
    <t xml:space="preserve">   Contributions by and distributions to owners of the parent</t>
  </si>
  <si>
    <t>Tax Expense</t>
  </si>
  <si>
    <t xml:space="preserve">Profit for the period </t>
  </si>
  <si>
    <t>(Gain) loss on disposal of property, plant and equipment</t>
  </si>
  <si>
    <t>Cash flows from investing activities</t>
  </si>
  <si>
    <t>Proceeds from sale of property, plant and equipment</t>
  </si>
  <si>
    <t>Accrued income and other current receivables</t>
  </si>
  <si>
    <t>Insurance premium payables and other current payables</t>
  </si>
  <si>
    <t>Current income tax payable</t>
  </si>
  <si>
    <t>Non - current provisions for employee benefits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</si>
  <si>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</si>
  <si>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</si>
  <si>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</si>
  <si>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</si>
  <si>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</si>
  <si>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Balance at 1 January 2021 </t>
  </si>
  <si>
    <t xml:space="preserve">    Profit</t>
  </si>
  <si>
    <t>Retained earnings</t>
  </si>
  <si>
    <t xml:space="preserve">   Contributions by and distributions to owners </t>
  </si>
  <si>
    <t xml:space="preserve"> Total contributions by and distributions to owners</t>
  </si>
  <si>
    <t>Proceeds from redemption of  investments in debt instruments</t>
  </si>
  <si>
    <t xml:space="preserve">   measured at amortised cost</t>
  </si>
  <si>
    <t>Proceeds from repayment of advances and loans to related parties</t>
  </si>
  <si>
    <t>Acquisition of subsidiary, net of acquired</t>
  </si>
  <si>
    <t>Profit before income tax expense</t>
  </si>
  <si>
    <t>(Reversal of) impairment loss recognised in profit or loss</t>
  </si>
  <si>
    <t>Paid current provisions for employee benefits</t>
  </si>
  <si>
    <t>Acquisition of other current financial assets</t>
  </si>
  <si>
    <t>Proceeds from sale current financial assets</t>
  </si>
  <si>
    <t xml:space="preserve">Net cash used in financing activities  </t>
  </si>
  <si>
    <t>Finance income</t>
  </si>
  <si>
    <t>Liabilities and equity</t>
  </si>
  <si>
    <t xml:space="preserve">Other current provisions </t>
  </si>
  <si>
    <t xml:space="preserve">   fair value through other comprehensive income - net of tax</t>
  </si>
  <si>
    <t>Other current asset</t>
  </si>
  <si>
    <t>Other non current asset</t>
  </si>
  <si>
    <t xml:space="preserve">lnsurance premium received in advance </t>
  </si>
  <si>
    <t xml:space="preserve">Cash paid for dividend 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</si>
  <si>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</si>
  <si>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</si>
  <si>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</si>
  <si>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Changes in ownership interests in subsidiaries</t>
  </si>
  <si>
    <t xml:space="preserve">  Total changes in ownership interests in subsidiaries</t>
  </si>
  <si>
    <t xml:space="preserve">    Dividends</t>
  </si>
  <si>
    <t>Impairment loss of investment in associate</t>
  </si>
  <si>
    <t xml:space="preserve">    Other comprehensive income (expense)</t>
  </si>
  <si>
    <t>Acquisition of associate, net of acquired</t>
  </si>
  <si>
    <t>Cash paid for interest</t>
  </si>
  <si>
    <t>Outstanding payables for finance leases</t>
  </si>
  <si>
    <t>Gain on investments in equity instruments designated at</t>
  </si>
  <si>
    <t>Gain on changes in fair value of debt investments measured</t>
  </si>
  <si>
    <t>Loss on lease modification</t>
  </si>
  <si>
    <t>Acquisition of intangible assets</t>
  </si>
  <si>
    <t>Balance as at 30 September 2021</t>
  </si>
  <si>
    <t>Cash and cash equivalents at 30 September</t>
  </si>
  <si>
    <t>30 September</t>
  </si>
  <si>
    <t>Deferred tax liabilities</t>
  </si>
  <si>
    <t xml:space="preserve">Net cash generated from operating </t>
  </si>
  <si>
    <t xml:space="preserve">Net cash from operating activities </t>
  </si>
  <si>
    <t xml:space="preserve">Gain (losses) on </t>
  </si>
  <si>
    <t>Gain from a bargain purchase</t>
  </si>
  <si>
    <t>Nine-month period ended 30 September 2021</t>
  </si>
  <si>
    <t xml:space="preserve">Consolidated </t>
  </si>
  <si>
    <t xml:space="preserve">Separate  </t>
  </si>
  <si>
    <t>financial statements</t>
  </si>
  <si>
    <t>Personal loans</t>
  </si>
  <si>
    <t>Short-term loan to related party</t>
  </si>
  <si>
    <t xml:space="preserve">Buildings and equipment  </t>
  </si>
  <si>
    <t xml:space="preserve">Intangible assets </t>
  </si>
  <si>
    <t>Short-term loans from financial institutions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</si>
  <si>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</si>
  <si>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 xml:space="preserve">
30 September</t>
  </si>
  <si>
    <t>Nine-month period ended 30 September 2022</t>
  </si>
  <si>
    <t>Balance at 1 January 2022</t>
  </si>
  <si>
    <t>Balance as at 30 September 2022</t>
  </si>
  <si>
    <t>7, 20</t>
  </si>
  <si>
    <t>9, 20</t>
  </si>
  <si>
    <t>Acquiree's equity held before business combination</t>
  </si>
  <si>
    <t xml:space="preserve">Differences arising from business combination </t>
  </si>
  <si>
    <t xml:space="preserve">   under common control </t>
  </si>
  <si>
    <t>Equity of subsidiaries before business restructuring</t>
  </si>
  <si>
    <t>Combined</t>
  </si>
  <si>
    <t>(Restated)</t>
  </si>
  <si>
    <t>TQM Alpha Public Company Limited and its subsidiaries</t>
  </si>
  <si>
    <t xml:space="preserve">   Former shareholders before business restructuring</t>
  </si>
  <si>
    <t>Equity of</t>
  </si>
  <si>
    <t>subsidiaries</t>
  </si>
  <si>
    <t xml:space="preserve">before </t>
  </si>
  <si>
    <t>restructuring</t>
  </si>
  <si>
    <t>Combined financial statements</t>
  </si>
  <si>
    <t>Difference</t>
  </si>
  <si>
    <t>arising from</t>
  </si>
  <si>
    <t>from business</t>
  </si>
  <si>
    <t>under</t>
  </si>
  <si>
    <t>common control</t>
  </si>
  <si>
    <t>Balance at 1 January 2021 - Restated</t>
  </si>
  <si>
    <t>Consolidated financial statements</t>
  </si>
  <si>
    <t xml:space="preserve">Surplus on </t>
  </si>
  <si>
    <t>business</t>
  </si>
  <si>
    <t xml:space="preserve"> combination  </t>
  </si>
  <si>
    <t xml:space="preserve">under </t>
  </si>
  <si>
    <t xml:space="preserve">common  control </t>
  </si>
  <si>
    <t>Balance at 1 January 2022 - Restated</t>
  </si>
  <si>
    <t xml:space="preserve">   Subsidiaries's dividend paid before restructuring</t>
  </si>
  <si>
    <t xml:space="preserve">   Business combination under common control</t>
  </si>
  <si>
    <t xml:space="preserve">    Transfer to retained earnings</t>
  </si>
  <si>
    <t>Balance as at 30 September 2021 - Restated</t>
  </si>
  <si>
    <t>Income from reversal of payable</t>
  </si>
  <si>
    <t>Interest paid</t>
  </si>
  <si>
    <t>Restricted cash</t>
  </si>
  <si>
    <t>Net cashflow on acquisition subsidiary of non-controlling interests</t>
  </si>
  <si>
    <t>Short term loan</t>
  </si>
  <si>
    <t>(Formerly TQM Corporation Public Company Limited and its subsidiaries)</t>
  </si>
  <si>
    <t xml:space="preserve">Nine-month period ended </t>
  </si>
  <si>
    <t xml:space="preserve">Three-month period ended </t>
  </si>
  <si>
    <t xml:space="preserve"> </t>
  </si>
  <si>
    <t>Transfer to retained earnings</t>
  </si>
  <si>
    <t>12, 14</t>
  </si>
  <si>
    <t xml:space="preserve">   Acquisition of non-controlling</t>
  </si>
  <si>
    <t>(Reversal) of provisions expense</t>
  </si>
  <si>
    <t>Proceeds from sale non-current financial assets</t>
  </si>
  <si>
    <t>Gain (losses) on remeasurements of defined benefit plans - net of tax</t>
  </si>
  <si>
    <t>Net increase (decrease) in cash and cash equivalents</t>
  </si>
  <si>
    <t>Share of (gain) loss of associate accounted for using equity method, net of tax</t>
  </si>
  <si>
    <t>Cash received from common stock issuance before business restructuring</t>
  </si>
  <si>
    <t>Cash paid from common stock issuance before business restructuring</t>
  </si>
  <si>
    <t xml:space="preserve">Gains (losses) on </t>
  </si>
  <si>
    <t xml:space="preserve">   Addition of subsidiary's common stock before restructuring</t>
  </si>
  <si>
    <t>Share of profit (loss) of associate accounted for</t>
  </si>
  <si>
    <t xml:space="preserve">   using equity method</t>
  </si>
  <si>
    <t>Share of profit of associate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</si>
</sst>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17" x14ac:knownFonts="1"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color indexed="10"/>
      <name val="Angsana New"/>
      <family val="1"/>
    </font>
    <font>
      <i/>
      <sz val="15"/>
      <color indexed="12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37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9" fillId="0" borderId="0" xfId="1" applyNumberFormat="1" applyFont="1" applyFill="1" applyAlignment="1"/>
    <xf numFmtId="37" fontId="9" fillId="0" borderId="0" xfId="0" applyNumberFormat="1" applyFont="1"/>
    <xf numFmtId="0" fontId="13" fillId="0" borderId="0" xfId="0" applyFont="1" applyAlignment="1">
      <alignment horizontal="left"/>
    </xf>
    <xf numFmtId="37" fontId="12" fillId="0" borderId="0" xfId="0" applyNumberFormat="1" applyFont="1" applyAlignment="1">
      <alignment horizontal="center"/>
    </xf>
    <xf numFmtId="164" fontId="10" fillId="0" borderId="1" xfId="1" applyNumberFormat="1" applyFont="1" applyFill="1" applyBorder="1" applyAlignment="1"/>
    <xf numFmtId="37" fontId="10" fillId="0" borderId="0" xfId="0" applyNumberFormat="1" applyFont="1"/>
    <xf numFmtId="37" fontId="10" fillId="0" borderId="1" xfId="0" applyNumberFormat="1" applyFont="1" applyBorder="1"/>
    <xf numFmtId="0" fontId="11" fillId="0" borderId="0" xfId="0" applyFont="1" applyAlignment="1">
      <alignment vertical="center" wrapText="1"/>
    </xf>
    <xf numFmtId="43" fontId="9" fillId="0" borderId="0" xfId="1" applyFont="1" applyFill="1" applyAlignment="1"/>
    <xf numFmtId="43" fontId="9" fillId="0" borderId="0" xfId="1" applyFont="1" applyFill="1"/>
    <xf numFmtId="164" fontId="10" fillId="0" borderId="2" xfId="1" applyNumberFormat="1" applyFont="1" applyFill="1" applyBorder="1" applyAlignment="1"/>
    <xf numFmtId="37" fontId="10" fillId="0" borderId="2" xfId="0" applyNumberFormat="1" applyFont="1" applyBorder="1"/>
    <xf numFmtId="164" fontId="10" fillId="0" borderId="0" xfId="1" applyNumberFormat="1" applyFont="1" applyFill="1" applyBorder="1" applyAlignment="1"/>
    <xf numFmtId="37" fontId="9" fillId="0" borderId="2" xfId="0" applyNumberFormat="1" applyFont="1" applyBorder="1"/>
    <xf numFmtId="164" fontId="9" fillId="0" borderId="3" xfId="1" applyNumberFormat="1" applyFont="1" applyFill="1" applyBorder="1" applyAlignment="1"/>
    <xf numFmtId="37" fontId="9" fillId="0" borderId="3" xfId="0" applyNumberFormat="1" applyFont="1" applyBorder="1"/>
    <xf numFmtId="0" fontId="14" fillId="0" borderId="0" xfId="0" applyFont="1" applyAlignment="1">
      <alignment horizontal="left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37" fontId="10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164" fontId="12" fillId="0" borderId="0" xfId="1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0" fillId="0" borderId="0" xfId="0" applyFont="1" applyFill="1"/>
    <xf numFmtId="37" fontId="12" fillId="0" borderId="0" xfId="0" applyNumberFormat="1" applyFont="1" applyFill="1" applyAlignment="1">
      <alignment horizontal="center"/>
    </xf>
    <xf numFmtId="164" fontId="10" fillId="0" borderId="0" xfId="1" applyNumberFormat="1" applyFont="1" applyFill="1" applyAlignment="1"/>
    <xf numFmtId="164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4" fontId="10" fillId="0" borderId="5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37" fontId="9" fillId="0" borderId="3" xfId="0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/>
    <xf numFmtId="0" fontId="9" fillId="0" borderId="0" xfId="0" applyFont="1" applyFill="1" applyAlignment="1">
      <alignment horizontal="left" wrapText="1"/>
    </xf>
    <xf numFmtId="164" fontId="9" fillId="0" borderId="0" xfId="1" applyNumberFormat="1" applyFont="1" applyFill="1" applyBorder="1" applyAlignment="1"/>
    <xf numFmtId="0" fontId="11" fillId="0" borderId="0" xfId="0" applyFont="1" applyFill="1" applyAlignment="1">
      <alignment horizontal="center"/>
    </xf>
    <xf numFmtId="164" fontId="10" fillId="0" borderId="0" xfId="1" applyNumberFormat="1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164" fontId="9" fillId="0" borderId="0" xfId="1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3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wrapText="1"/>
    </xf>
    <xf numFmtId="43" fontId="9" fillId="0" borderId="2" xfId="1" applyFont="1" applyFill="1" applyBorder="1" applyAlignment="1"/>
    <xf numFmtId="43" fontId="9" fillId="0" borderId="0" xfId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37" fontId="10" fillId="0" borderId="0" xfId="0" applyNumberFormat="1" applyFont="1" applyFill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>
      <alignment horizontal="left"/>
    </xf>
    <xf numFmtId="164" fontId="10" fillId="0" borderId="2" xfId="1" applyNumberFormat="1" applyFont="1" applyFill="1" applyBorder="1" applyAlignment="1">
      <alignment wrapText="1"/>
    </xf>
    <xf numFmtId="164" fontId="10" fillId="0" borderId="4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right"/>
    </xf>
    <xf numFmtId="0" fontId="11" fillId="0" borderId="0" xfId="0" applyFont="1" applyFill="1"/>
    <xf numFmtId="37" fontId="9" fillId="0" borderId="0" xfId="0" applyNumberFormat="1" applyFont="1" applyFill="1"/>
    <xf numFmtId="164" fontId="9" fillId="0" borderId="0" xfId="1" applyNumberFormat="1" applyFont="1" applyFill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164" fontId="9" fillId="0" borderId="5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wrapText="1"/>
    </xf>
    <xf numFmtId="37" fontId="9" fillId="0" borderId="0" xfId="0" applyNumberFormat="1" applyFont="1" applyFill="1" applyBorder="1"/>
    <xf numFmtId="164" fontId="10" fillId="0" borderId="1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10" fillId="0" borderId="4" xfId="1" applyNumberFormat="1" applyFont="1" applyFill="1" applyBorder="1" applyAlignment="1">
      <alignment horizontal="right"/>
    </xf>
    <xf numFmtId="37" fontId="10" fillId="0" borderId="4" xfId="0" applyNumberFormat="1" applyFont="1" applyFill="1" applyBorder="1" applyAlignment="1">
      <alignment horizontal="right"/>
    </xf>
    <xf numFmtId="0" fontId="8" fillId="0" borderId="0" xfId="0" applyFont="1" applyFill="1"/>
    <xf numFmtId="0" fontId="1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43" fontId="10" fillId="0" borderId="1" xfId="1" applyFont="1" applyFill="1" applyBorder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/>
    <xf numFmtId="164" fontId="10" fillId="0" borderId="3" xfId="1" applyNumberFormat="1" applyFont="1" applyFill="1" applyBorder="1" applyAlignment="1"/>
    <xf numFmtId="37" fontId="10" fillId="0" borderId="3" xfId="0" applyNumberFormat="1" applyFont="1" applyBorder="1"/>
    <xf numFmtId="0" fontId="9" fillId="3" borderId="0" xfId="0" applyFont="1" applyFill="1" applyAlignment="1">
      <alignment horizontal="left"/>
    </xf>
    <xf numFmtId="0" fontId="12" fillId="3" borderId="0" xfId="0" applyFont="1" applyFill="1" applyAlignment="1">
      <alignment horizontal="center"/>
    </xf>
    <xf numFmtId="37" fontId="9" fillId="3" borderId="0" xfId="0" applyNumberFormat="1" applyFont="1" applyFill="1"/>
    <xf numFmtId="0" fontId="9" fillId="3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right"/>
    </xf>
    <xf numFmtId="37" fontId="10" fillId="0" borderId="4" xfId="0" applyNumberFormat="1" applyFont="1" applyBorder="1" applyAlignment="1">
      <alignment horizontal="right"/>
    </xf>
    <xf numFmtId="164" fontId="10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center" vertical="center" wrapText="1"/>
    </xf>
    <xf numFmtId="37" fontId="9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2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right"/>
    </xf>
    <xf numFmtId="165" fontId="9" fillId="0" borderId="0" xfId="0" applyNumberFormat="1" applyFont="1"/>
    <xf numFmtId="165" fontId="9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10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Fill="1" applyAlignment="1">
      <alignment horizontal="center"/>
    </xf>
    <xf numFmtId="43" fontId="9" fillId="0" borderId="0" xfId="1" applyFont="1" applyFill="1" applyBorder="1" applyAlignment="1"/>
    <xf numFmtId="43" fontId="9" fillId="0" borderId="5" xfId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view="pageBreakPreview" topLeftCell="A82" zoomScale="85" zoomScaleNormal="80" zoomScaleSheetLayoutView="85" workbookViewId="0">
      <selection activeCell="A5" sqref="A5"/>
    </sheetView>
  </sheetViews>
  <sheetFormatPr defaultColWidth="9.09765625" defaultRowHeight="21.5" customHeight="1" x14ac:dyDescent="0.3"/>
  <cols>
    <col min="1" max="1" width="53.09765625" style="15" customWidth="1"/>
    <col min="2" max="2" width="9" style="13" customWidth="1"/>
    <col min="3" max="3" width="1.3984375" style="13" customWidth="1"/>
    <col min="4" max="4" width="20.3984375" style="13" customWidth="1"/>
    <col min="5" max="5" width="1.3984375" style="13" customWidth="1"/>
    <col min="6" max="6" width="20.8984375" style="13" customWidth="1"/>
    <col min="7" max="7" width="1.3984375" style="13" customWidth="1"/>
    <col min="8" max="8" width="14.19921875" style="13" customWidth="1"/>
    <col min="9" max="9" width="1.3984375" style="13" customWidth="1"/>
    <col min="10" max="10" width="14.19921875" style="13" customWidth="1"/>
    <col min="11" max="16384" width="9.09765625" style="13"/>
  </cols>
  <sheetData>
    <row r="1" spans="1:10" s="11" customFormat="1" ht="21.5" customHeight="1" x14ac:dyDescent="0.4">
      <c r="A1" s="10" t="s">
        <v>205</v>
      </c>
    </row>
    <row r="2" spans="1:10" s="41" customFormat="1" ht="20.75" customHeight="1" x14ac:dyDescent="0.35">
      <c r="A2" s="70" t="s">
        <v>234</v>
      </c>
      <c r="D2" s="78"/>
      <c r="J2" s="78"/>
    </row>
    <row r="3" spans="1:10" ht="21.5" customHeight="1" x14ac:dyDescent="0.3">
      <c r="A3" s="12" t="s">
        <v>0</v>
      </c>
    </row>
    <row r="4" spans="1:10" ht="21.5" customHeight="1" x14ac:dyDescent="0.3">
      <c r="A4" s="14"/>
    </row>
    <row r="5" spans="1:10" ht="21.5" customHeight="1" x14ac:dyDescent="0.3">
      <c r="A5" s="14"/>
      <c r="D5" s="101" t="s">
        <v>184</v>
      </c>
      <c r="E5" s="104"/>
      <c r="F5" s="101" t="s">
        <v>203</v>
      </c>
      <c r="H5" s="145" t="s">
        <v>185</v>
      </c>
      <c r="I5" s="145"/>
      <c r="J5" s="145"/>
    </row>
    <row r="6" spans="1:10" ht="21.5" customHeight="1" x14ac:dyDescent="0.3">
      <c r="B6" s="16"/>
      <c r="C6" s="16"/>
      <c r="D6" s="101" t="s">
        <v>186</v>
      </c>
      <c r="E6" s="104"/>
      <c r="F6" s="101" t="s">
        <v>186</v>
      </c>
      <c r="G6" s="104"/>
      <c r="H6" s="145" t="s">
        <v>186</v>
      </c>
      <c r="I6" s="145"/>
      <c r="J6" s="145"/>
    </row>
    <row r="7" spans="1:10" ht="19.25" customHeight="1" x14ac:dyDescent="0.3">
      <c r="A7" s="17"/>
      <c r="B7" s="16"/>
      <c r="C7" s="16"/>
      <c r="D7" s="18" t="s">
        <v>177</v>
      </c>
      <c r="E7" s="18"/>
      <c r="F7" s="18" t="s">
        <v>4</v>
      </c>
      <c r="G7" s="19"/>
      <c r="H7" s="18" t="s">
        <v>177</v>
      </c>
      <c r="I7" s="18"/>
      <c r="J7" s="18" t="s">
        <v>4</v>
      </c>
    </row>
    <row r="8" spans="1:10" ht="19.25" customHeight="1" x14ac:dyDescent="0.3">
      <c r="A8" s="12" t="s">
        <v>6</v>
      </c>
      <c r="B8" s="20" t="s">
        <v>7</v>
      </c>
      <c r="C8" s="20"/>
      <c r="D8" s="16">
        <v>2022</v>
      </c>
      <c r="E8" s="16"/>
      <c r="F8" s="16">
        <v>2021</v>
      </c>
      <c r="G8" s="16"/>
      <c r="H8" s="16">
        <v>2022</v>
      </c>
      <c r="I8" s="16"/>
      <c r="J8" s="16">
        <v>2021</v>
      </c>
    </row>
    <row r="9" spans="1:10" ht="21" customHeight="1" x14ac:dyDescent="0.3">
      <c r="A9" s="14"/>
      <c r="B9" s="20"/>
      <c r="C9" s="20"/>
      <c r="D9" s="16" t="s">
        <v>5</v>
      </c>
      <c r="F9" s="16" t="s">
        <v>204</v>
      </c>
      <c r="G9" s="16"/>
      <c r="H9" s="16" t="s">
        <v>5</v>
      </c>
      <c r="J9" s="16"/>
    </row>
    <row r="10" spans="1:10" ht="21.5" customHeight="1" x14ac:dyDescent="0.3">
      <c r="B10" s="16"/>
      <c r="C10" s="16"/>
      <c r="D10" s="146" t="s">
        <v>74</v>
      </c>
      <c r="E10" s="146"/>
      <c r="F10" s="146"/>
      <c r="G10" s="146"/>
      <c r="H10" s="146"/>
      <c r="I10" s="146"/>
      <c r="J10" s="146"/>
    </row>
    <row r="11" spans="1:10" ht="21.5" customHeight="1" x14ac:dyDescent="0.3">
      <c r="A11" s="17" t="s">
        <v>8</v>
      </c>
      <c r="B11" s="20"/>
      <c r="C11" s="20"/>
    </row>
    <row r="12" spans="1:10" ht="21.5" customHeight="1" x14ac:dyDescent="0.3">
      <c r="A12" s="15" t="s">
        <v>9</v>
      </c>
      <c r="B12" s="20"/>
      <c r="C12" s="20"/>
      <c r="D12" s="21">
        <v>606605</v>
      </c>
      <c r="E12" s="21"/>
      <c r="F12" s="21">
        <v>952594</v>
      </c>
      <c r="G12" s="21"/>
      <c r="H12" s="21">
        <v>74867</v>
      </c>
      <c r="I12" s="22"/>
      <c r="J12" s="21">
        <v>58851</v>
      </c>
    </row>
    <row r="13" spans="1:10" ht="21" customHeight="1" x14ac:dyDescent="0.3">
      <c r="A13" s="15" t="s">
        <v>187</v>
      </c>
      <c r="B13" s="20">
        <v>5</v>
      </c>
      <c r="C13" s="20"/>
      <c r="D13" s="21">
        <v>261982</v>
      </c>
      <c r="E13" s="21"/>
      <c r="F13" s="21">
        <v>118346</v>
      </c>
      <c r="G13" s="21"/>
      <c r="H13" s="21">
        <v>0</v>
      </c>
      <c r="I13" s="21"/>
      <c r="J13" s="21">
        <v>0</v>
      </c>
    </row>
    <row r="14" spans="1:10" ht="21.5" customHeight="1" x14ac:dyDescent="0.3">
      <c r="A14" s="23" t="s">
        <v>128</v>
      </c>
      <c r="B14" s="20">
        <v>6</v>
      </c>
      <c r="C14" s="20"/>
      <c r="D14" s="21">
        <v>738600</v>
      </c>
      <c r="E14" s="21"/>
      <c r="F14" s="21">
        <v>602823</v>
      </c>
      <c r="G14" s="21"/>
      <c r="H14" s="21">
        <v>7</v>
      </c>
      <c r="I14" s="22"/>
      <c r="J14" s="21">
        <v>4375</v>
      </c>
    </row>
    <row r="15" spans="1:10" ht="21.5" customHeight="1" x14ac:dyDescent="0.3">
      <c r="A15" s="23" t="s">
        <v>188</v>
      </c>
      <c r="B15" s="20">
        <v>4</v>
      </c>
      <c r="C15" s="20"/>
      <c r="D15" s="21">
        <v>0</v>
      </c>
      <c r="E15" s="21"/>
      <c r="F15" s="21">
        <v>0</v>
      </c>
      <c r="G15" s="21"/>
      <c r="H15" s="21">
        <v>0</v>
      </c>
      <c r="I15" s="22"/>
      <c r="J15" s="21">
        <v>40000</v>
      </c>
    </row>
    <row r="16" spans="1:10" ht="21.5" customHeight="1" x14ac:dyDescent="0.3">
      <c r="A16" s="23" t="s">
        <v>10</v>
      </c>
      <c r="B16" s="134">
        <v>4</v>
      </c>
      <c r="C16" s="134"/>
      <c r="D16" s="21">
        <v>0</v>
      </c>
      <c r="E16" s="21"/>
      <c r="F16" s="21">
        <v>3199</v>
      </c>
      <c r="G16" s="21"/>
      <c r="H16" s="21">
        <v>0</v>
      </c>
      <c r="I16" s="22"/>
      <c r="J16" s="21">
        <v>0</v>
      </c>
    </row>
    <row r="17" spans="1:10" ht="21.5" customHeight="1" x14ac:dyDescent="0.3">
      <c r="A17" s="15" t="s">
        <v>11</v>
      </c>
      <c r="B17" s="24"/>
      <c r="C17" s="20"/>
      <c r="D17" s="21">
        <v>0</v>
      </c>
      <c r="E17" s="21"/>
      <c r="F17" s="21">
        <v>0</v>
      </c>
      <c r="G17" s="21"/>
      <c r="H17" s="21">
        <v>0</v>
      </c>
      <c r="I17" s="22"/>
      <c r="J17" s="21">
        <v>304000</v>
      </c>
    </row>
    <row r="18" spans="1:10" ht="21.5" customHeight="1" x14ac:dyDescent="0.3">
      <c r="A18" s="15" t="s">
        <v>12</v>
      </c>
      <c r="B18" s="24" t="s">
        <v>197</v>
      </c>
      <c r="C18" s="20"/>
      <c r="D18" s="21">
        <v>327514</v>
      </c>
      <c r="E18" s="21"/>
      <c r="F18" s="21">
        <v>767885</v>
      </c>
      <c r="G18" s="21"/>
      <c r="H18" s="21">
        <v>1</v>
      </c>
      <c r="I18" s="22"/>
      <c r="J18" s="21">
        <v>480324</v>
      </c>
    </row>
    <row r="19" spans="1:10" ht="21.5" customHeight="1" x14ac:dyDescent="0.3">
      <c r="A19" s="15" t="s">
        <v>13</v>
      </c>
      <c r="B19" s="20"/>
      <c r="C19" s="20"/>
      <c r="D19" s="21">
        <v>68723</v>
      </c>
      <c r="E19" s="21"/>
      <c r="F19" s="21">
        <v>52705</v>
      </c>
      <c r="G19" s="21"/>
      <c r="H19" s="21">
        <v>961</v>
      </c>
      <c r="I19" s="22"/>
      <c r="J19" s="21">
        <v>217</v>
      </c>
    </row>
    <row r="20" spans="1:10" ht="21.5" customHeight="1" x14ac:dyDescent="0.3">
      <c r="A20" s="14" t="s">
        <v>14</v>
      </c>
      <c r="B20" s="20"/>
      <c r="C20" s="20"/>
      <c r="D20" s="25">
        <f>SUM(D12:D19)</f>
        <v>2003424</v>
      </c>
      <c r="E20" s="26"/>
      <c r="F20" s="27">
        <f>SUM(F12:F19)</f>
        <v>2497552</v>
      </c>
      <c r="G20" s="26"/>
      <c r="H20" s="25">
        <f>SUM(H12:H19)</f>
        <v>75836</v>
      </c>
      <c r="I20" s="26"/>
      <c r="J20" s="25">
        <f>SUM(J12:J19)</f>
        <v>887767</v>
      </c>
    </row>
    <row r="21" spans="1:10" ht="12" customHeight="1" x14ac:dyDescent="0.3">
      <c r="B21" s="20"/>
      <c r="C21" s="20"/>
      <c r="D21" s="21"/>
      <c r="E21" s="22"/>
      <c r="F21" s="22"/>
      <c r="G21" s="22"/>
      <c r="H21" s="21"/>
      <c r="I21" s="22"/>
      <c r="J21" s="22"/>
    </row>
    <row r="22" spans="1:10" ht="21.5" customHeight="1" x14ac:dyDescent="0.3">
      <c r="A22" s="28" t="s">
        <v>28</v>
      </c>
      <c r="B22" s="24"/>
      <c r="C22" s="20"/>
      <c r="D22" s="21"/>
      <c r="E22" s="22"/>
      <c r="F22" s="22"/>
      <c r="G22" s="22"/>
      <c r="H22" s="21"/>
      <c r="I22" s="22"/>
      <c r="J22" s="22"/>
    </row>
    <row r="23" spans="1:10" ht="21.5" customHeight="1" x14ac:dyDescent="0.3">
      <c r="A23" s="15" t="s">
        <v>29</v>
      </c>
      <c r="B23" s="20">
        <v>8</v>
      </c>
      <c r="C23" s="20"/>
      <c r="D23" s="21">
        <v>5793</v>
      </c>
      <c r="E23" s="22"/>
      <c r="F23" s="21">
        <v>5789</v>
      </c>
      <c r="G23" s="22"/>
      <c r="H23" s="21">
        <v>0</v>
      </c>
      <c r="I23" s="22"/>
      <c r="J23" s="21">
        <v>0</v>
      </c>
    </row>
    <row r="24" spans="1:10" ht="21.5" customHeight="1" x14ac:dyDescent="0.3">
      <c r="A24" s="15" t="s">
        <v>30</v>
      </c>
      <c r="B24" s="20" t="s">
        <v>198</v>
      </c>
      <c r="C24" s="20"/>
      <c r="D24" s="21">
        <v>898957</v>
      </c>
      <c r="E24" s="22"/>
      <c r="F24" s="21">
        <v>1095837</v>
      </c>
      <c r="G24" s="22"/>
      <c r="H24" s="21">
        <v>574307</v>
      </c>
      <c r="I24" s="22"/>
      <c r="J24" s="21">
        <v>773950</v>
      </c>
    </row>
    <row r="25" spans="1:10" ht="21.5" customHeight="1" x14ac:dyDescent="0.3">
      <c r="A25" s="15" t="s">
        <v>31</v>
      </c>
      <c r="B25" s="20">
        <v>11</v>
      </c>
      <c r="C25" s="20"/>
      <c r="D25" s="21">
        <v>0</v>
      </c>
      <c r="E25" s="29"/>
      <c r="F25" s="21">
        <v>0</v>
      </c>
      <c r="G25" s="22"/>
      <c r="H25" s="21">
        <v>1332197</v>
      </c>
      <c r="I25" s="22"/>
      <c r="J25" s="21">
        <v>799451</v>
      </c>
    </row>
    <row r="26" spans="1:10" ht="21.5" customHeight="1" x14ac:dyDescent="0.3">
      <c r="A26" s="15" t="s">
        <v>32</v>
      </c>
      <c r="B26" s="20">
        <v>10</v>
      </c>
      <c r="C26" s="20"/>
      <c r="D26" s="21">
        <v>248316</v>
      </c>
      <c r="E26" s="22"/>
      <c r="F26" s="21">
        <v>0</v>
      </c>
      <c r="G26" s="22"/>
      <c r="H26" s="21">
        <v>248316</v>
      </c>
      <c r="I26" s="22"/>
      <c r="J26" s="21">
        <v>0</v>
      </c>
    </row>
    <row r="27" spans="1:10" ht="21.5" customHeight="1" x14ac:dyDescent="0.3">
      <c r="A27" s="15" t="s">
        <v>189</v>
      </c>
      <c r="B27" s="20">
        <v>12</v>
      </c>
      <c r="C27" s="20"/>
      <c r="D27" s="21">
        <v>81557</v>
      </c>
      <c r="E27" s="22"/>
      <c r="F27" s="21">
        <v>83144</v>
      </c>
      <c r="G27" s="22"/>
      <c r="H27" s="21">
        <v>48</v>
      </c>
      <c r="I27" s="22"/>
      <c r="J27" s="21">
        <v>23</v>
      </c>
    </row>
    <row r="28" spans="1:10" ht="21.5" customHeight="1" x14ac:dyDescent="0.3">
      <c r="A28" s="15" t="s">
        <v>33</v>
      </c>
      <c r="B28" s="20">
        <v>12</v>
      </c>
      <c r="C28" s="20"/>
      <c r="D28" s="21">
        <v>421449</v>
      </c>
      <c r="E28" s="22"/>
      <c r="F28" s="21">
        <v>498180</v>
      </c>
      <c r="G28" s="22"/>
      <c r="H28" s="21">
        <v>0</v>
      </c>
      <c r="I28" s="22"/>
      <c r="J28" s="21">
        <v>0</v>
      </c>
    </row>
    <row r="29" spans="1:10" ht="21.5" customHeight="1" x14ac:dyDescent="0.3">
      <c r="A29" s="15" t="s">
        <v>190</v>
      </c>
      <c r="B29" s="24"/>
      <c r="C29" s="20"/>
      <c r="D29" s="21">
        <v>724382</v>
      </c>
      <c r="E29" s="22"/>
      <c r="F29" s="21">
        <v>768160</v>
      </c>
      <c r="G29" s="22"/>
      <c r="H29" s="21">
        <v>14</v>
      </c>
      <c r="I29" s="22"/>
      <c r="J29" s="21">
        <v>0</v>
      </c>
    </row>
    <row r="30" spans="1:10" ht="21.5" customHeight="1" x14ac:dyDescent="0.3">
      <c r="A30" s="15" t="s">
        <v>34</v>
      </c>
      <c r="B30" s="24"/>
      <c r="C30" s="20"/>
      <c r="D30" s="21">
        <v>33029</v>
      </c>
      <c r="E30" s="22"/>
      <c r="F30" s="21">
        <v>31810</v>
      </c>
      <c r="G30" s="22"/>
      <c r="H30" s="21">
        <v>0</v>
      </c>
      <c r="I30" s="22"/>
      <c r="J30" s="21">
        <v>0</v>
      </c>
    </row>
    <row r="31" spans="1:10" ht="21.5" customHeight="1" x14ac:dyDescent="0.3">
      <c r="A31" s="15" t="s">
        <v>35</v>
      </c>
      <c r="B31" s="24"/>
      <c r="C31" s="20"/>
      <c r="D31" s="21">
        <v>2414</v>
      </c>
      <c r="E31" s="22"/>
      <c r="F31" s="21">
        <v>3283</v>
      </c>
      <c r="G31" s="22"/>
      <c r="H31" s="21">
        <v>0</v>
      </c>
      <c r="I31" s="22"/>
      <c r="J31" s="21">
        <v>0</v>
      </c>
    </row>
    <row r="32" spans="1:10" ht="21.5" customHeight="1" x14ac:dyDescent="0.3">
      <c r="A32" s="14" t="s">
        <v>36</v>
      </c>
      <c r="B32" s="24"/>
      <c r="C32" s="20"/>
      <c r="D32" s="25">
        <f>SUM(D23:D31)</f>
        <v>2415897</v>
      </c>
      <c r="E32" s="26"/>
      <c r="F32" s="27">
        <f>SUM(F23:F31)</f>
        <v>2486203</v>
      </c>
      <c r="G32" s="26"/>
      <c r="H32" s="25">
        <f>SUM(H23:H31)</f>
        <v>2154882</v>
      </c>
      <c r="I32" s="26"/>
      <c r="J32" s="27">
        <f>SUM(J23:J31)</f>
        <v>1573424</v>
      </c>
    </row>
    <row r="33" spans="1:10" ht="10.5" customHeight="1" x14ac:dyDescent="0.3">
      <c r="A33" s="14"/>
      <c r="B33" s="24"/>
      <c r="C33" s="20"/>
      <c r="D33" s="26"/>
      <c r="E33" s="26"/>
      <c r="F33" s="26"/>
      <c r="G33" s="26"/>
      <c r="H33" s="26"/>
      <c r="I33" s="26"/>
      <c r="J33" s="26"/>
    </row>
    <row r="34" spans="1:10" ht="21" customHeight="1" thickBot="1" x14ac:dyDescent="0.35">
      <c r="A34" s="14" t="s">
        <v>39</v>
      </c>
      <c r="B34" s="24"/>
      <c r="C34" s="20"/>
      <c r="D34" s="31">
        <f>D32+D20</f>
        <v>4419321</v>
      </c>
      <c r="E34" s="26"/>
      <c r="F34" s="32">
        <f>F32+F20</f>
        <v>4983755</v>
      </c>
      <c r="G34" s="26"/>
      <c r="H34" s="31">
        <f>H32+H20</f>
        <v>2230718</v>
      </c>
      <c r="I34" s="26"/>
      <c r="J34" s="32">
        <f>J32+J20</f>
        <v>2461191</v>
      </c>
    </row>
    <row r="35" spans="1:10" ht="21" customHeight="1" thickTop="1" x14ac:dyDescent="0.3">
      <c r="A35" s="14"/>
      <c r="B35" s="24"/>
      <c r="C35" s="20"/>
      <c r="D35" s="33"/>
      <c r="E35" s="26"/>
      <c r="F35" s="26"/>
      <c r="G35" s="26"/>
      <c r="H35" s="33"/>
      <c r="I35" s="26"/>
      <c r="J35" s="26"/>
    </row>
    <row r="36" spans="1:10" ht="21.5" customHeight="1" x14ac:dyDescent="0.35">
      <c r="A36" s="10" t="s">
        <v>205</v>
      </c>
    </row>
    <row r="37" spans="1:10" s="41" customFormat="1" ht="20.75" customHeight="1" x14ac:dyDescent="0.35">
      <c r="A37" s="70" t="s">
        <v>234</v>
      </c>
      <c r="D37" s="78"/>
      <c r="J37" s="78"/>
    </row>
    <row r="38" spans="1:10" ht="21.5" customHeight="1" x14ac:dyDescent="0.3">
      <c r="A38" s="12" t="s">
        <v>0</v>
      </c>
    </row>
    <row r="39" spans="1:10" ht="21" customHeight="1" x14ac:dyDescent="0.3">
      <c r="A39" s="14"/>
    </row>
    <row r="40" spans="1:10" ht="21.5" customHeight="1" x14ac:dyDescent="0.3">
      <c r="A40" s="14"/>
      <c r="D40" s="101" t="s">
        <v>184</v>
      </c>
      <c r="E40" s="104"/>
      <c r="F40" s="101" t="s">
        <v>203</v>
      </c>
      <c r="H40" s="145" t="s">
        <v>185</v>
      </c>
      <c r="I40" s="145"/>
      <c r="J40" s="145"/>
    </row>
    <row r="41" spans="1:10" ht="21.5" customHeight="1" x14ac:dyDescent="0.3">
      <c r="B41" s="16"/>
      <c r="C41" s="16"/>
      <c r="D41" s="101" t="s">
        <v>186</v>
      </c>
      <c r="E41" s="104"/>
      <c r="F41" s="101" t="s">
        <v>186</v>
      </c>
      <c r="G41" s="104"/>
      <c r="H41" s="145" t="s">
        <v>186</v>
      </c>
      <c r="I41" s="145"/>
      <c r="J41" s="145"/>
    </row>
    <row r="42" spans="1:10" ht="19.25" customHeight="1" x14ac:dyDescent="0.3">
      <c r="B42" s="16"/>
      <c r="C42" s="16"/>
      <c r="D42" s="18" t="s">
        <v>177</v>
      </c>
      <c r="E42" s="18"/>
      <c r="F42" s="18" t="s">
        <v>4</v>
      </c>
      <c r="G42" s="19"/>
      <c r="H42" s="18" t="s">
        <v>177</v>
      </c>
      <c r="I42" s="18"/>
      <c r="J42" s="18" t="s">
        <v>4</v>
      </c>
    </row>
    <row r="43" spans="1:10" ht="21.5" customHeight="1" x14ac:dyDescent="0.3">
      <c r="A43" s="12" t="s">
        <v>153</v>
      </c>
      <c r="B43" s="20" t="s">
        <v>7</v>
      </c>
      <c r="C43" s="20"/>
      <c r="D43" s="16">
        <v>2022</v>
      </c>
      <c r="E43" s="16"/>
      <c r="F43" s="16">
        <v>2021</v>
      </c>
      <c r="G43" s="16"/>
      <c r="H43" s="16">
        <v>2022</v>
      </c>
      <c r="I43" s="16"/>
      <c r="J43" s="16">
        <v>2021</v>
      </c>
    </row>
    <row r="44" spans="1:10" ht="21.5" customHeight="1" x14ac:dyDescent="0.3">
      <c r="A44" s="14"/>
      <c r="B44" s="20"/>
      <c r="C44" s="20"/>
      <c r="D44" s="16" t="s">
        <v>5</v>
      </c>
      <c r="F44" s="16" t="s">
        <v>204</v>
      </c>
      <c r="G44" s="16"/>
      <c r="H44" s="16" t="s">
        <v>5</v>
      </c>
      <c r="J44" s="16"/>
    </row>
    <row r="45" spans="1:10" ht="21.5" customHeight="1" x14ac:dyDescent="0.3">
      <c r="B45" s="20"/>
      <c r="C45" s="20"/>
      <c r="D45" s="146" t="s">
        <v>74</v>
      </c>
      <c r="E45" s="146"/>
      <c r="F45" s="146"/>
      <c r="G45" s="146"/>
      <c r="H45" s="146"/>
      <c r="I45" s="146"/>
      <c r="J45" s="146"/>
    </row>
    <row r="46" spans="1:10" ht="21.5" customHeight="1" x14ac:dyDescent="0.3">
      <c r="A46" s="17" t="s">
        <v>43</v>
      </c>
      <c r="B46" s="16"/>
      <c r="C46" s="16"/>
      <c r="D46" s="22"/>
      <c r="E46" s="22"/>
      <c r="F46" s="22"/>
      <c r="G46" s="22"/>
      <c r="H46" s="22"/>
      <c r="I46" s="22"/>
      <c r="J46" s="22"/>
    </row>
    <row r="47" spans="1:10" ht="21.5" customHeight="1" x14ac:dyDescent="0.3">
      <c r="A47" s="23" t="s">
        <v>129</v>
      </c>
      <c r="B47" s="20">
        <v>13</v>
      </c>
      <c r="C47" s="20"/>
      <c r="D47" s="21">
        <v>361791</v>
      </c>
      <c r="E47" s="22"/>
      <c r="F47" s="21">
        <v>453923</v>
      </c>
      <c r="G47" s="22"/>
      <c r="H47" s="21">
        <v>2952</v>
      </c>
      <c r="I47" s="22"/>
      <c r="J47" s="21">
        <v>954</v>
      </c>
    </row>
    <row r="48" spans="1:10" ht="21.5" customHeight="1" x14ac:dyDescent="0.3">
      <c r="A48" s="23" t="s">
        <v>161</v>
      </c>
      <c r="B48" s="20"/>
      <c r="C48" s="20"/>
      <c r="D48" s="21">
        <v>120340</v>
      </c>
      <c r="E48" s="22"/>
      <c r="F48" s="21">
        <v>81238</v>
      </c>
      <c r="G48" s="22"/>
      <c r="H48" s="21">
        <v>0</v>
      </c>
      <c r="I48" s="22"/>
      <c r="J48" s="21">
        <v>0</v>
      </c>
    </row>
    <row r="49" spans="1:10" ht="21.5" customHeight="1" x14ac:dyDescent="0.3">
      <c r="A49" s="15" t="s">
        <v>44</v>
      </c>
      <c r="B49" s="20">
        <v>14</v>
      </c>
      <c r="C49" s="20"/>
      <c r="D49" s="21">
        <v>100814</v>
      </c>
      <c r="E49" s="22"/>
      <c r="F49" s="21">
        <v>102447</v>
      </c>
      <c r="G49" s="22"/>
      <c r="H49" s="21">
        <v>0</v>
      </c>
      <c r="I49" s="22"/>
      <c r="J49" s="21">
        <v>0</v>
      </c>
    </row>
    <row r="50" spans="1:10" ht="21.5" customHeight="1" x14ac:dyDescent="0.3">
      <c r="A50" s="15" t="s">
        <v>191</v>
      </c>
      <c r="B50" s="20">
        <v>14</v>
      </c>
      <c r="C50" s="20"/>
      <c r="D50" s="21">
        <v>220000</v>
      </c>
      <c r="E50" s="22"/>
      <c r="F50" s="21">
        <v>0</v>
      </c>
      <c r="G50" s="22"/>
      <c r="H50" s="21">
        <v>0</v>
      </c>
      <c r="I50" s="22"/>
      <c r="J50" s="21">
        <v>0</v>
      </c>
    </row>
    <row r="51" spans="1:10" ht="21.5" customHeight="1" x14ac:dyDescent="0.3">
      <c r="A51" s="15" t="s">
        <v>130</v>
      </c>
      <c r="B51" s="20"/>
      <c r="C51" s="20"/>
      <c r="D51" s="21">
        <v>37261</v>
      </c>
      <c r="E51" s="22"/>
      <c r="F51" s="21">
        <v>95836</v>
      </c>
      <c r="G51" s="22"/>
      <c r="H51" s="21">
        <v>0</v>
      </c>
      <c r="I51" s="22"/>
      <c r="J51" s="21">
        <v>32</v>
      </c>
    </row>
    <row r="52" spans="1:10" ht="21.5" customHeight="1" x14ac:dyDescent="0.3">
      <c r="A52" s="15" t="s">
        <v>154</v>
      </c>
      <c r="B52" s="20"/>
      <c r="C52" s="20"/>
      <c r="D52" s="21">
        <v>15451</v>
      </c>
      <c r="E52" s="22"/>
      <c r="F52" s="21">
        <v>14626</v>
      </c>
      <c r="G52" s="22"/>
      <c r="H52" s="21">
        <v>0</v>
      </c>
      <c r="I52" s="22"/>
      <c r="J52" s="21">
        <v>0</v>
      </c>
    </row>
    <row r="53" spans="1:10" ht="21.5" customHeight="1" x14ac:dyDescent="0.3">
      <c r="A53" s="15" t="s">
        <v>45</v>
      </c>
      <c r="B53" s="20">
        <v>4</v>
      </c>
      <c r="C53" s="20"/>
      <c r="D53" s="21">
        <v>57530</v>
      </c>
      <c r="E53" s="22"/>
      <c r="F53" s="21">
        <v>35579</v>
      </c>
      <c r="G53" s="22"/>
      <c r="H53" s="21">
        <v>14902</v>
      </c>
      <c r="I53" s="22"/>
      <c r="J53" s="21">
        <v>51</v>
      </c>
    </row>
    <row r="54" spans="1:10" ht="21.5" customHeight="1" x14ac:dyDescent="0.3">
      <c r="A54" s="14" t="s">
        <v>46</v>
      </c>
      <c r="B54" s="20"/>
      <c r="C54" s="20"/>
      <c r="D54" s="25">
        <f>SUM(D47:D53)</f>
        <v>913187</v>
      </c>
      <c r="E54" s="26"/>
      <c r="F54" s="27">
        <f>SUM(F47:F53)</f>
        <v>783649</v>
      </c>
      <c r="G54" s="26"/>
      <c r="H54" s="25">
        <f>SUM(H47:H53)</f>
        <v>17854</v>
      </c>
      <c r="I54" s="26"/>
      <c r="J54" s="27">
        <f>SUM(J47:J53)</f>
        <v>1037</v>
      </c>
    </row>
    <row r="55" spans="1:10" ht="12" customHeight="1" x14ac:dyDescent="0.3">
      <c r="B55" s="20"/>
      <c r="C55" s="20"/>
      <c r="D55" s="21"/>
      <c r="E55" s="22"/>
      <c r="F55" s="22"/>
      <c r="G55" s="22"/>
      <c r="H55" s="21"/>
      <c r="I55" s="22"/>
      <c r="J55" s="22"/>
    </row>
    <row r="56" spans="1:10" ht="21.5" customHeight="1" x14ac:dyDescent="0.3">
      <c r="A56" s="17" t="s">
        <v>53</v>
      </c>
      <c r="B56" s="20"/>
      <c r="C56" s="20"/>
      <c r="D56" s="21"/>
      <c r="E56" s="22"/>
      <c r="F56" s="22"/>
      <c r="G56" s="22"/>
      <c r="H56" s="21"/>
      <c r="I56" s="22"/>
      <c r="J56" s="22"/>
    </row>
    <row r="57" spans="1:10" ht="21.5" customHeight="1" x14ac:dyDescent="0.3">
      <c r="A57" s="15" t="s">
        <v>119</v>
      </c>
      <c r="B57" s="141" t="s">
        <v>239</v>
      </c>
      <c r="C57" s="20"/>
      <c r="D57" s="21">
        <v>339739</v>
      </c>
      <c r="E57" s="21"/>
      <c r="F57" s="21">
        <v>410811</v>
      </c>
      <c r="G57" s="22"/>
      <c r="H57" s="21">
        <v>0</v>
      </c>
      <c r="I57" s="21"/>
      <c r="J57" s="21">
        <v>0</v>
      </c>
    </row>
    <row r="58" spans="1:10" ht="21.5" customHeight="1" x14ac:dyDescent="0.3">
      <c r="A58" s="15" t="s">
        <v>178</v>
      </c>
      <c r="B58" s="140"/>
      <c r="C58" s="140"/>
      <c r="D58" s="21">
        <v>176518</v>
      </c>
      <c r="E58" s="21"/>
      <c r="F58" s="21">
        <v>181024</v>
      </c>
      <c r="G58" s="22"/>
      <c r="H58" s="21">
        <v>42276</v>
      </c>
      <c r="I58" s="22"/>
      <c r="J58" s="21">
        <v>35523</v>
      </c>
    </row>
    <row r="59" spans="1:10" ht="21.5" customHeight="1" x14ac:dyDescent="0.3">
      <c r="A59" s="15" t="s">
        <v>131</v>
      </c>
      <c r="B59" s="20"/>
      <c r="C59" s="20"/>
      <c r="D59" s="21">
        <v>145197</v>
      </c>
      <c r="E59" s="21"/>
      <c r="F59" s="21">
        <v>138472</v>
      </c>
      <c r="G59" s="22"/>
      <c r="H59" s="35">
        <v>0</v>
      </c>
      <c r="I59" s="21"/>
      <c r="J59" s="35">
        <v>0</v>
      </c>
    </row>
    <row r="60" spans="1:10" ht="21.5" customHeight="1" x14ac:dyDescent="0.3">
      <c r="A60" s="14" t="s">
        <v>54</v>
      </c>
      <c r="B60" s="20"/>
      <c r="C60" s="20"/>
      <c r="D60" s="25">
        <f>SUM(D57:D59)</f>
        <v>661454</v>
      </c>
      <c r="E60" s="26"/>
      <c r="F60" s="27">
        <f>SUM(F57:F59)</f>
        <v>730307</v>
      </c>
      <c r="G60" s="26"/>
      <c r="H60" s="25">
        <f>SUM(H57:H59)</f>
        <v>42276</v>
      </c>
      <c r="I60" s="26"/>
      <c r="J60" s="25">
        <f>SUM(J57:J59)</f>
        <v>35523</v>
      </c>
    </row>
    <row r="61" spans="1:10" ht="10.5" customHeight="1" x14ac:dyDescent="0.3">
      <c r="A61" s="14"/>
      <c r="B61" s="24"/>
      <c r="C61" s="20"/>
      <c r="D61" s="26"/>
      <c r="E61" s="26"/>
      <c r="F61" s="26"/>
      <c r="G61" s="26"/>
      <c r="H61" s="26"/>
      <c r="I61" s="26"/>
      <c r="J61" s="26"/>
    </row>
    <row r="62" spans="1:10" ht="21.5" customHeight="1" x14ac:dyDescent="0.3">
      <c r="A62" s="14" t="s">
        <v>55</v>
      </c>
      <c r="B62" s="20"/>
      <c r="C62" s="20"/>
      <c r="D62" s="105">
        <f>D60+D54</f>
        <v>1574641</v>
      </c>
      <c r="E62" s="26"/>
      <c r="F62" s="106">
        <f>F60+F54</f>
        <v>1513956</v>
      </c>
      <c r="G62" s="26"/>
      <c r="H62" s="105">
        <f>H60+H54</f>
        <v>60130</v>
      </c>
      <c r="I62" s="26"/>
      <c r="J62" s="106">
        <f>J60+J54</f>
        <v>36560</v>
      </c>
    </row>
    <row r="63" spans="1:10" ht="7.5" customHeight="1" x14ac:dyDescent="0.3">
      <c r="A63" s="14"/>
      <c r="B63" s="20"/>
      <c r="C63" s="20"/>
      <c r="D63" s="26"/>
      <c r="E63" s="26"/>
      <c r="F63" s="26"/>
      <c r="G63" s="26"/>
      <c r="H63" s="26"/>
      <c r="I63" s="26"/>
      <c r="J63" s="26"/>
    </row>
    <row r="64" spans="1:10" ht="21.5" customHeight="1" x14ac:dyDescent="0.3">
      <c r="A64" s="17" t="s">
        <v>56</v>
      </c>
      <c r="B64" s="20"/>
      <c r="C64" s="20"/>
      <c r="D64" s="22"/>
      <c r="E64" s="22"/>
      <c r="F64" s="22"/>
      <c r="G64" s="22"/>
      <c r="H64" s="22"/>
      <c r="I64" s="22"/>
      <c r="J64" s="22"/>
    </row>
    <row r="65" spans="1:10" ht="21.5" customHeight="1" x14ac:dyDescent="0.3">
      <c r="A65" s="15" t="s">
        <v>57</v>
      </c>
      <c r="B65" s="20">
        <v>15</v>
      </c>
      <c r="C65" s="20"/>
      <c r="D65" s="22"/>
      <c r="E65" s="22"/>
      <c r="F65" s="22"/>
      <c r="G65" s="22"/>
      <c r="H65" s="22"/>
      <c r="I65" s="22"/>
      <c r="J65" s="22"/>
    </row>
    <row r="66" spans="1:10" ht="21.5" customHeight="1" thickBot="1" x14ac:dyDescent="0.35">
      <c r="A66" s="15" t="s">
        <v>58</v>
      </c>
      <c r="B66" s="20"/>
      <c r="C66" s="20"/>
      <c r="D66" s="34">
        <v>300000</v>
      </c>
      <c r="E66" s="22"/>
      <c r="F66" s="34">
        <v>300000</v>
      </c>
      <c r="G66" s="22"/>
      <c r="H66" s="34">
        <v>300000</v>
      </c>
      <c r="I66" s="22"/>
      <c r="J66" s="34">
        <v>300000</v>
      </c>
    </row>
    <row r="67" spans="1:10" ht="21.5" customHeight="1" thickTop="1" x14ac:dyDescent="0.3">
      <c r="A67" s="15" t="s">
        <v>59</v>
      </c>
      <c r="B67" s="20"/>
      <c r="C67" s="20"/>
      <c r="D67" s="22">
        <v>300000</v>
      </c>
      <c r="E67" s="22"/>
      <c r="F67" s="22">
        <v>300000</v>
      </c>
      <c r="G67" s="22"/>
      <c r="H67" s="22">
        <v>300000</v>
      </c>
      <c r="I67" s="22"/>
      <c r="J67" s="22">
        <v>300000</v>
      </c>
    </row>
    <row r="68" spans="1:10" s="110" customFormat="1" ht="21.5" hidden="1" customHeight="1" x14ac:dyDescent="0.3">
      <c r="A68" s="107" t="s">
        <v>199</v>
      </c>
      <c r="B68" s="20"/>
      <c r="C68" s="108"/>
      <c r="D68" s="109"/>
      <c r="E68" s="109"/>
      <c r="F68" s="109"/>
      <c r="G68" s="109"/>
      <c r="H68" s="109"/>
      <c r="I68" s="109"/>
      <c r="J68" s="109"/>
    </row>
    <row r="69" spans="1:10" ht="21" customHeight="1" x14ac:dyDescent="0.3">
      <c r="A69" s="15" t="s">
        <v>132</v>
      </c>
      <c r="B69" s="20"/>
      <c r="C69" s="20"/>
      <c r="D69" s="22">
        <v>1606754</v>
      </c>
      <c r="E69" s="22"/>
      <c r="F69" s="22">
        <v>1606754</v>
      </c>
      <c r="G69" s="22"/>
      <c r="H69" s="22">
        <v>1606754</v>
      </c>
      <c r="I69" s="22"/>
      <c r="J69" s="22">
        <v>1606754</v>
      </c>
    </row>
    <row r="70" spans="1:10" ht="21" customHeight="1" x14ac:dyDescent="0.3">
      <c r="A70" s="15" t="s">
        <v>200</v>
      </c>
    </row>
    <row r="71" spans="1:10" ht="21" customHeight="1" x14ac:dyDescent="0.3">
      <c r="A71" s="15" t="s">
        <v>201</v>
      </c>
      <c r="B71" s="20">
        <v>3</v>
      </c>
      <c r="C71" s="20"/>
      <c r="D71" s="132">
        <v>-247123</v>
      </c>
      <c r="E71" s="22"/>
      <c r="F71" s="22">
        <v>67932</v>
      </c>
      <c r="G71" s="22"/>
      <c r="H71" s="21">
        <v>0</v>
      </c>
      <c r="I71" s="22"/>
      <c r="J71" s="21">
        <v>0</v>
      </c>
    </row>
    <row r="72" spans="1:10" ht="21.5" customHeight="1" x14ac:dyDescent="0.3">
      <c r="A72" s="15" t="s">
        <v>120</v>
      </c>
      <c r="B72" s="20"/>
      <c r="C72" s="20"/>
      <c r="D72" s="22"/>
      <c r="E72" s="22"/>
      <c r="F72" s="21"/>
      <c r="G72" s="22"/>
      <c r="H72" s="22"/>
      <c r="I72" s="22"/>
      <c r="J72" s="21"/>
    </row>
    <row r="73" spans="1:10" ht="21.5" customHeight="1" x14ac:dyDescent="0.3">
      <c r="A73" s="15" t="s">
        <v>64</v>
      </c>
      <c r="B73" s="20"/>
      <c r="C73" s="20"/>
      <c r="D73" s="22"/>
      <c r="E73" s="22"/>
      <c r="F73" s="21"/>
      <c r="G73" s="22"/>
      <c r="H73" s="22"/>
      <c r="I73" s="22"/>
      <c r="J73" s="21"/>
    </row>
    <row r="74" spans="1:10" ht="21.5" customHeight="1" x14ac:dyDescent="0.3">
      <c r="A74" s="15" t="s">
        <v>65</v>
      </c>
      <c r="B74" s="20"/>
      <c r="C74" s="20"/>
      <c r="D74" s="22">
        <v>30000</v>
      </c>
      <c r="E74" s="22"/>
      <c r="F74" s="22">
        <v>30000</v>
      </c>
      <c r="G74" s="22"/>
      <c r="H74" s="22">
        <v>30000</v>
      </c>
      <c r="I74" s="22"/>
      <c r="J74" s="22">
        <v>30000</v>
      </c>
    </row>
    <row r="75" spans="1:10" ht="21" customHeight="1" x14ac:dyDescent="0.3">
      <c r="A75" s="15" t="s">
        <v>66</v>
      </c>
      <c r="B75" s="20"/>
      <c r="C75" s="20"/>
      <c r="D75" s="21">
        <v>426109</v>
      </c>
      <c r="E75" s="22"/>
      <c r="F75" s="22">
        <v>529181</v>
      </c>
      <c r="G75" s="22"/>
      <c r="H75" s="21">
        <v>60046</v>
      </c>
      <c r="I75" s="22"/>
      <c r="J75" s="22">
        <v>345372</v>
      </c>
    </row>
    <row r="76" spans="1:10" ht="21.5" customHeight="1" x14ac:dyDescent="0.3">
      <c r="A76" s="15" t="s">
        <v>67</v>
      </c>
      <c r="B76" s="20"/>
      <c r="C76" s="20"/>
      <c r="D76" s="35">
        <v>173788</v>
      </c>
      <c r="E76" s="22"/>
      <c r="F76" s="36">
        <v>142505</v>
      </c>
      <c r="G76" s="22"/>
      <c r="H76" s="35">
        <v>173788</v>
      </c>
      <c r="I76" s="22"/>
      <c r="J76" s="36">
        <v>142505</v>
      </c>
    </row>
    <row r="77" spans="1:10" ht="21.5" customHeight="1" x14ac:dyDescent="0.3">
      <c r="A77" s="14" t="s">
        <v>68</v>
      </c>
      <c r="B77" s="20"/>
      <c r="C77" s="20"/>
      <c r="D77" s="26">
        <f>SUM(D67:D76)</f>
        <v>2289528</v>
      </c>
      <c r="E77" s="26"/>
      <c r="F77" s="26">
        <f>SUM(F67:F76)</f>
        <v>2676372</v>
      </c>
      <c r="G77" s="26"/>
      <c r="H77" s="26">
        <f>SUM(H67:H76)</f>
        <v>2170588</v>
      </c>
      <c r="I77" s="26"/>
      <c r="J77" s="26">
        <f>SUM(J67:J76)</f>
        <v>2424631</v>
      </c>
    </row>
    <row r="78" spans="1:10" ht="21.5" customHeight="1" x14ac:dyDescent="0.3">
      <c r="A78" s="15" t="s">
        <v>202</v>
      </c>
      <c r="B78" s="20"/>
      <c r="C78" s="20"/>
      <c r="D78" s="21">
        <v>0</v>
      </c>
      <c r="E78" s="22"/>
      <c r="F78" s="22">
        <v>457885</v>
      </c>
      <c r="G78" s="22"/>
      <c r="H78" s="21">
        <v>0</v>
      </c>
      <c r="I78" s="21"/>
      <c r="J78" s="21">
        <v>0</v>
      </c>
    </row>
    <row r="79" spans="1:10" ht="21.5" customHeight="1" x14ac:dyDescent="0.3">
      <c r="A79" s="15" t="s">
        <v>69</v>
      </c>
      <c r="B79" s="20"/>
      <c r="C79" s="20"/>
      <c r="D79" s="21">
        <v>555152</v>
      </c>
      <c r="E79" s="22"/>
      <c r="F79" s="22">
        <v>335542</v>
      </c>
      <c r="G79" s="22"/>
      <c r="H79" s="21">
        <v>0</v>
      </c>
      <c r="I79" s="22"/>
      <c r="J79" s="21">
        <v>0</v>
      </c>
    </row>
    <row r="80" spans="1:10" ht="21.5" customHeight="1" x14ac:dyDescent="0.3">
      <c r="A80" s="14" t="s">
        <v>70</v>
      </c>
      <c r="B80" s="20"/>
      <c r="C80" s="20"/>
      <c r="D80" s="27">
        <f>SUM(D77:D79)</f>
        <v>2844680</v>
      </c>
      <c r="E80" s="26"/>
      <c r="F80" s="27">
        <f>SUM(F77:F79)</f>
        <v>3469799</v>
      </c>
      <c r="G80" s="26"/>
      <c r="H80" s="27">
        <f>SUM(H77:H79)</f>
        <v>2170588</v>
      </c>
      <c r="I80" s="26"/>
      <c r="J80" s="27">
        <f>SUM(J77:J79)</f>
        <v>2424631</v>
      </c>
    </row>
    <row r="81" spans="1:11" ht="12" customHeight="1" x14ac:dyDescent="0.3">
      <c r="A81" s="14"/>
      <c r="B81" s="20"/>
      <c r="C81" s="20"/>
      <c r="D81" s="26"/>
      <c r="E81" s="26"/>
      <c r="F81" s="26"/>
      <c r="G81" s="26"/>
      <c r="H81" s="26"/>
      <c r="I81" s="26"/>
      <c r="J81" s="26"/>
    </row>
    <row r="82" spans="1:11" ht="21.5" customHeight="1" thickBot="1" x14ac:dyDescent="0.35">
      <c r="A82" s="14" t="s">
        <v>72</v>
      </c>
      <c r="B82" s="20"/>
      <c r="C82" s="20"/>
      <c r="D82" s="32">
        <f>D80+D62</f>
        <v>4419321</v>
      </c>
      <c r="E82" s="26"/>
      <c r="F82" s="32">
        <f>F80+F62</f>
        <v>4983755</v>
      </c>
      <c r="G82" s="26"/>
      <c r="H82" s="32">
        <f>H80+H62</f>
        <v>2230718</v>
      </c>
      <c r="I82" s="26"/>
      <c r="J82" s="32">
        <f>J80+J62</f>
        <v>2461191</v>
      </c>
      <c r="K82" s="30"/>
    </row>
    <row r="83" spans="1:11" ht="21" customHeight="1" thickTop="1" x14ac:dyDescent="0.3">
      <c r="A83" s="37"/>
      <c r="B83" s="20"/>
      <c r="C83" s="20"/>
    </row>
    <row r="84" spans="1:11" ht="21.5" customHeight="1" x14ac:dyDescent="0.3">
      <c r="D84" s="29"/>
      <c r="F84" s="29"/>
      <c r="H84" s="29"/>
      <c r="J84" s="29"/>
    </row>
  </sheetData>
  <mergeCells count="6">
    <mergeCell ref="H41:J41"/>
    <mergeCell ref="D45:J45"/>
    <mergeCell ref="D10:J10"/>
    <mergeCell ref="H40:J40"/>
    <mergeCell ref="H5:J5"/>
    <mergeCell ref="H6:J6"/>
  </mergeCells>
  <pageMargins left="0.7" right="0.7" top="0.48" bottom="0.5" header="0.5" footer="0.5"/>
  <pageSetup paperSize="9" scale="72" firstPageNumber="3" fitToHeight="0" orientation="portrait" useFirstPageNumber="1" r:id="rId1"/>
  <headerFooter>
    <oddFooter xml:space="preserve">&amp;LThe accompanying notes form an integral part of the interim financial statements.
&amp;C&amp;P&amp;R
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2"/>
  <sheetViews>
    <sheetView view="pageBreakPreview" topLeftCell="A109" zoomScale="70" zoomScaleNormal="80" zoomScaleSheetLayoutView="70" workbookViewId="0">
      <selection activeCell="A29" sqref="A29"/>
    </sheetView>
  </sheetViews>
  <sheetFormatPr defaultColWidth="9.09765625" defaultRowHeight="19.25" customHeight="1" x14ac:dyDescent="0.3"/>
  <cols>
    <col min="1" max="1" width="61.19921875" style="45" customWidth="1"/>
    <col min="2" max="2" width="9.09765625" style="73"/>
    <col min="3" max="3" width="1.3984375" style="73" customWidth="1"/>
    <col min="4" max="4" width="20.69921875" style="73" customWidth="1"/>
    <col min="5" max="5" width="1.3984375" style="73" customWidth="1"/>
    <col min="6" max="6" width="19.09765625" style="73" customWidth="1"/>
    <col min="7" max="7" width="1.3984375" style="73" customWidth="1"/>
    <col min="8" max="8" width="14.3984375" style="73" customWidth="1"/>
    <col min="9" max="9" width="1.3984375" style="73" customWidth="1"/>
    <col min="10" max="10" width="15.19921875" style="73" customWidth="1"/>
    <col min="11" max="11" width="5.8984375" style="73" customWidth="1"/>
    <col min="12" max="16384" width="9.09765625" style="73"/>
  </cols>
  <sheetData>
    <row r="1" spans="1:10" ht="19.25" customHeight="1" x14ac:dyDescent="0.35">
      <c r="A1" s="70" t="s">
        <v>205</v>
      </c>
      <c r="B1" s="38"/>
      <c r="C1" s="38"/>
      <c r="D1" s="72"/>
      <c r="E1" s="72"/>
      <c r="F1" s="72"/>
      <c r="G1" s="72"/>
      <c r="H1" s="72"/>
      <c r="I1" s="72"/>
      <c r="J1" s="72"/>
    </row>
    <row r="2" spans="1:10" s="41" customFormat="1" ht="20.75" customHeight="1" x14ac:dyDescent="0.35">
      <c r="A2" s="70" t="s">
        <v>234</v>
      </c>
      <c r="D2" s="78"/>
      <c r="J2" s="78"/>
    </row>
    <row r="3" spans="1:10" ht="19.25" customHeight="1" x14ac:dyDescent="0.3">
      <c r="A3" s="71" t="s">
        <v>3</v>
      </c>
      <c r="B3" s="42"/>
      <c r="C3" s="42"/>
      <c r="D3" s="43"/>
      <c r="E3" s="43"/>
      <c r="F3" s="43"/>
      <c r="G3" s="43"/>
      <c r="H3" s="43"/>
      <c r="I3" s="43"/>
      <c r="J3" s="44"/>
    </row>
    <row r="4" spans="1:10" ht="19.25" customHeight="1" x14ac:dyDescent="0.3">
      <c r="A4" s="39"/>
      <c r="B4" s="42"/>
      <c r="C4" s="42"/>
      <c r="D4" s="43"/>
      <c r="E4" s="43"/>
      <c r="F4" s="43"/>
      <c r="G4" s="43"/>
      <c r="H4" s="43"/>
      <c r="I4" s="43"/>
      <c r="J4" s="44"/>
    </row>
    <row r="5" spans="1:10" s="13" customFormat="1" ht="19.25" customHeight="1" x14ac:dyDescent="0.3">
      <c r="A5" s="15"/>
      <c r="B5" s="16"/>
      <c r="C5" s="16"/>
      <c r="D5" s="101" t="s">
        <v>184</v>
      </c>
      <c r="E5" s="104"/>
      <c r="F5" s="101" t="s">
        <v>203</v>
      </c>
      <c r="H5" s="145" t="s">
        <v>185</v>
      </c>
      <c r="I5" s="145"/>
      <c r="J5" s="145"/>
    </row>
    <row r="6" spans="1:10" s="13" customFormat="1" ht="19.25" customHeight="1" x14ac:dyDescent="0.3">
      <c r="A6" s="15"/>
      <c r="B6" s="16"/>
      <c r="C6" s="16"/>
      <c r="D6" s="101" t="s">
        <v>186</v>
      </c>
      <c r="E6" s="104"/>
      <c r="F6" s="101" t="s">
        <v>186</v>
      </c>
      <c r="G6" s="104"/>
      <c r="H6" s="145" t="s">
        <v>186</v>
      </c>
      <c r="I6" s="145"/>
      <c r="J6" s="145"/>
    </row>
    <row r="7" spans="1:10" ht="19.25" customHeight="1" x14ac:dyDescent="0.3">
      <c r="B7" s="42"/>
      <c r="C7" s="42"/>
      <c r="D7" s="148" t="s">
        <v>236</v>
      </c>
      <c r="E7" s="148"/>
      <c r="F7" s="148"/>
      <c r="G7" s="43"/>
      <c r="H7" s="148" t="s">
        <v>236</v>
      </c>
      <c r="I7" s="148"/>
      <c r="J7" s="148"/>
    </row>
    <row r="8" spans="1:10" ht="19.25" customHeight="1" x14ac:dyDescent="0.3">
      <c r="B8" s="38"/>
      <c r="C8" s="42"/>
      <c r="D8" s="148" t="s">
        <v>193</v>
      </c>
      <c r="E8" s="148"/>
      <c r="F8" s="148"/>
      <c r="G8" s="43"/>
      <c r="H8" s="148" t="s">
        <v>193</v>
      </c>
      <c r="I8" s="148"/>
      <c r="J8" s="148"/>
    </row>
    <row r="9" spans="1:10" ht="19.25" customHeight="1" x14ac:dyDescent="0.3">
      <c r="B9" s="38" t="s">
        <v>7</v>
      </c>
      <c r="C9" s="38"/>
      <c r="D9" s="16">
        <v>2022</v>
      </c>
      <c r="E9" s="16"/>
      <c r="F9" s="16">
        <v>2021</v>
      </c>
      <c r="G9" s="16"/>
      <c r="H9" s="16">
        <v>2022</v>
      </c>
      <c r="I9" s="16"/>
      <c r="J9" s="16">
        <v>2021</v>
      </c>
    </row>
    <row r="10" spans="1:10" s="13" customFormat="1" ht="19.25" customHeight="1" x14ac:dyDescent="0.3">
      <c r="A10" s="15"/>
      <c r="B10" s="102"/>
      <c r="C10" s="102"/>
      <c r="D10" s="16"/>
      <c r="E10" s="16"/>
      <c r="F10" s="16" t="s">
        <v>204</v>
      </c>
      <c r="G10" s="16"/>
      <c r="H10" s="16"/>
      <c r="I10" s="16"/>
      <c r="J10" s="16"/>
    </row>
    <row r="11" spans="1:10" ht="19.25" customHeight="1" x14ac:dyDescent="0.3">
      <c r="A11" s="46"/>
      <c r="B11" s="38"/>
      <c r="C11" s="38"/>
      <c r="D11" s="147" t="s">
        <v>74</v>
      </c>
      <c r="E11" s="147"/>
      <c r="F11" s="147"/>
      <c r="G11" s="147"/>
      <c r="H11" s="147"/>
      <c r="I11" s="147"/>
      <c r="J11" s="147"/>
    </row>
    <row r="12" spans="1:10" ht="19.25" customHeight="1" x14ac:dyDescent="0.3">
      <c r="A12" s="46" t="s">
        <v>20</v>
      </c>
      <c r="B12" s="38"/>
      <c r="C12" s="38"/>
      <c r="D12" s="47"/>
      <c r="E12" s="38"/>
      <c r="F12" s="38"/>
      <c r="G12" s="38"/>
      <c r="H12" s="47"/>
      <c r="I12" s="38"/>
      <c r="J12" s="38"/>
    </row>
    <row r="13" spans="1:10" ht="19.25" customHeight="1" x14ac:dyDescent="0.3">
      <c r="A13" s="45" t="s">
        <v>21</v>
      </c>
      <c r="B13" s="38"/>
      <c r="C13" s="38"/>
      <c r="D13" s="21">
        <v>895375</v>
      </c>
      <c r="F13" s="21">
        <v>831795</v>
      </c>
      <c r="H13" s="21">
        <v>0</v>
      </c>
      <c r="J13" s="21">
        <v>0</v>
      </c>
    </row>
    <row r="14" spans="1:10" ht="19.25" customHeight="1" x14ac:dyDescent="0.3">
      <c r="A14" s="45" t="s">
        <v>22</v>
      </c>
      <c r="B14" s="38"/>
      <c r="C14" s="38"/>
      <c r="D14" s="21">
        <v>1874</v>
      </c>
      <c r="F14" s="21">
        <v>1782</v>
      </c>
      <c r="H14" s="21">
        <v>16056</v>
      </c>
      <c r="J14" s="21">
        <v>1782</v>
      </c>
    </row>
    <row r="15" spans="1:10" ht="19.25" customHeight="1" x14ac:dyDescent="0.3">
      <c r="A15" s="45" t="s">
        <v>182</v>
      </c>
      <c r="B15" s="48"/>
      <c r="C15" s="38"/>
      <c r="D15" s="21">
        <v>0</v>
      </c>
      <c r="F15" s="21">
        <v>63809</v>
      </c>
      <c r="H15" s="21">
        <v>0</v>
      </c>
      <c r="J15" s="21">
        <v>0</v>
      </c>
    </row>
    <row r="16" spans="1:10" ht="19.25" customHeight="1" x14ac:dyDescent="0.3">
      <c r="A16" s="73" t="s">
        <v>24</v>
      </c>
      <c r="B16" s="38"/>
      <c r="C16" s="38"/>
      <c r="D16" s="21">
        <v>23999</v>
      </c>
      <c r="F16" s="21">
        <v>12649</v>
      </c>
      <c r="H16" s="21">
        <v>-24</v>
      </c>
      <c r="J16" s="21">
        <v>130</v>
      </c>
    </row>
    <row r="17" spans="1:10" ht="19.25" customHeight="1" x14ac:dyDescent="0.3">
      <c r="A17" s="39" t="s">
        <v>25</v>
      </c>
      <c r="B17" s="103">
        <v>16</v>
      </c>
      <c r="C17" s="38"/>
      <c r="D17" s="25">
        <f>SUM(D13:D16)</f>
        <v>921248</v>
      </c>
      <c r="E17" s="74"/>
      <c r="F17" s="25">
        <f>SUM(F13:F16)</f>
        <v>910035</v>
      </c>
      <c r="G17" s="74"/>
      <c r="H17" s="25">
        <f>SUM(H13:H16)</f>
        <v>16032</v>
      </c>
      <c r="I17" s="74"/>
      <c r="J17" s="25">
        <f>SUM(J13:J16)</f>
        <v>1912</v>
      </c>
    </row>
    <row r="18" spans="1:10" ht="19.25" customHeight="1" x14ac:dyDescent="0.3">
      <c r="A18" s="39"/>
      <c r="B18" s="50"/>
      <c r="C18" s="38"/>
      <c r="D18" s="51"/>
      <c r="E18" s="74"/>
      <c r="F18" s="51"/>
      <c r="G18" s="74"/>
      <c r="H18" s="51"/>
      <c r="I18" s="74"/>
      <c r="J18" s="51"/>
    </row>
    <row r="19" spans="1:10" ht="19.25" customHeight="1" x14ac:dyDescent="0.3">
      <c r="A19" s="46" t="s">
        <v>26</v>
      </c>
      <c r="B19" s="38"/>
      <c r="C19" s="38"/>
      <c r="D19" s="51"/>
      <c r="E19" s="74"/>
      <c r="F19" s="51"/>
      <c r="G19" s="74"/>
      <c r="H19" s="51"/>
      <c r="I19" s="74"/>
      <c r="J19" s="51"/>
    </row>
    <row r="20" spans="1:10" ht="19.25" customHeight="1" x14ac:dyDescent="0.3">
      <c r="A20" s="45" t="s">
        <v>27</v>
      </c>
      <c r="B20" s="38"/>
      <c r="C20" s="38"/>
      <c r="D20" s="21">
        <f>413525+18759</f>
        <v>432284</v>
      </c>
      <c r="F20" s="21">
        <v>391055</v>
      </c>
      <c r="H20" s="21">
        <v>0</v>
      </c>
      <c r="J20" s="21">
        <v>0</v>
      </c>
    </row>
    <row r="21" spans="1:10" ht="19.25" customHeight="1" x14ac:dyDescent="0.3">
      <c r="A21" s="45" t="s">
        <v>75</v>
      </c>
      <c r="B21" s="38"/>
      <c r="C21" s="38"/>
      <c r="D21" s="21">
        <f>242152-18759</f>
        <v>223393</v>
      </c>
      <c r="F21" s="21">
        <v>202536</v>
      </c>
      <c r="H21" s="21">
        <v>12579</v>
      </c>
      <c r="J21" s="21">
        <v>2980</v>
      </c>
    </row>
    <row r="22" spans="1:10" ht="19.25" customHeight="1" x14ac:dyDescent="0.3">
      <c r="A22" s="45" t="s">
        <v>166</v>
      </c>
      <c r="B22" s="38"/>
      <c r="C22" s="38"/>
      <c r="D22" s="21">
        <v>0</v>
      </c>
      <c r="F22" s="21">
        <v>0</v>
      </c>
      <c r="H22" s="21">
        <v>-366</v>
      </c>
      <c r="J22" s="21">
        <v>0</v>
      </c>
    </row>
    <row r="23" spans="1:10" ht="19.25" customHeight="1" x14ac:dyDescent="0.3">
      <c r="A23" s="39" t="s">
        <v>76</v>
      </c>
      <c r="B23" s="38"/>
      <c r="C23" s="38"/>
      <c r="D23" s="25">
        <f>SUM(D20:D22)</f>
        <v>655677</v>
      </c>
      <c r="E23" s="33"/>
      <c r="F23" s="25">
        <f>SUM(F20:F22)</f>
        <v>593591</v>
      </c>
      <c r="G23" s="33"/>
      <c r="H23" s="25">
        <f>SUM(H20:H22)</f>
        <v>12213</v>
      </c>
      <c r="I23" s="33"/>
      <c r="J23" s="25">
        <f>SUM(J20:J22)</f>
        <v>2980</v>
      </c>
    </row>
    <row r="24" spans="1:10" ht="19.25" customHeight="1" x14ac:dyDescent="0.3">
      <c r="B24" s="38"/>
      <c r="C24" s="38"/>
      <c r="D24" s="33"/>
      <c r="E24" s="33"/>
      <c r="F24" s="33"/>
      <c r="G24" s="33"/>
      <c r="H24" s="33"/>
      <c r="I24" s="33"/>
      <c r="J24" s="33"/>
    </row>
    <row r="25" spans="1:10" ht="19.25" customHeight="1" x14ac:dyDescent="0.3">
      <c r="A25" s="39" t="s">
        <v>133</v>
      </c>
      <c r="B25" s="38"/>
      <c r="C25" s="38"/>
      <c r="D25" s="51">
        <f>D17-D23</f>
        <v>265571</v>
      </c>
      <c r="E25" s="74"/>
      <c r="F25" s="51">
        <f>F17-F23</f>
        <v>316444</v>
      </c>
      <c r="G25" s="74"/>
      <c r="H25" s="51">
        <f>H17-H23</f>
        <v>3819</v>
      </c>
      <c r="I25" s="74"/>
      <c r="J25" s="51">
        <f>J17-J23</f>
        <v>-1068</v>
      </c>
    </row>
    <row r="26" spans="1:10" ht="19.25" customHeight="1" x14ac:dyDescent="0.3">
      <c r="A26" s="45" t="s">
        <v>152</v>
      </c>
      <c r="B26" s="38">
        <v>16</v>
      </c>
      <c r="C26" s="38"/>
      <c r="D26" s="21">
        <v>4135</v>
      </c>
      <c r="F26" s="21">
        <v>5380</v>
      </c>
      <c r="H26" s="21">
        <v>1017</v>
      </c>
      <c r="J26" s="21">
        <v>3125</v>
      </c>
    </row>
    <row r="27" spans="1:10" ht="19.25" customHeight="1" x14ac:dyDescent="0.3">
      <c r="A27" s="64" t="s">
        <v>17</v>
      </c>
      <c r="B27" s="38"/>
      <c r="C27" s="38"/>
      <c r="D27" s="52">
        <v>-1334</v>
      </c>
      <c r="F27" s="52">
        <v>-625</v>
      </c>
      <c r="H27" s="52">
        <v>0</v>
      </c>
      <c r="J27" s="52">
        <v>0</v>
      </c>
    </row>
    <row r="28" spans="1:10" ht="19.25" customHeight="1" x14ac:dyDescent="0.3">
      <c r="A28" s="75" t="s">
        <v>252</v>
      </c>
      <c r="B28" s="38"/>
      <c r="C28" s="38"/>
      <c r="D28" s="35">
        <v>366</v>
      </c>
      <c r="F28" s="35">
        <v>0</v>
      </c>
      <c r="H28" s="35">
        <v>0</v>
      </c>
      <c r="J28" s="35">
        <v>0</v>
      </c>
    </row>
    <row r="29" spans="1:10" ht="19.25" customHeight="1" x14ac:dyDescent="0.3">
      <c r="A29" s="39" t="s">
        <v>146</v>
      </c>
      <c r="B29" s="38"/>
      <c r="C29" s="38"/>
      <c r="D29" s="54">
        <f>SUM(D25:D28)</f>
        <v>268738</v>
      </c>
      <c r="E29" s="74"/>
      <c r="F29" s="54">
        <f>SUM(F25:F28)</f>
        <v>321199</v>
      </c>
      <c r="G29" s="74"/>
      <c r="H29" s="54">
        <f>SUM(H25:H28)</f>
        <v>4836</v>
      </c>
      <c r="I29" s="74"/>
      <c r="J29" s="54">
        <f>SUM(J25:J28)</f>
        <v>2057</v>
      </c>
    </row>
    <row r="30" spans="1:10" ht="19.25" customHeight="1" x14ac:dyDescent="0.3">
      <c r="A30" s="45" t="s">
        <v>134</v>
      </c>
      <c r="B30" s="38"/>
      <c r="C30" s="38"/>
      <c r="D30" s="55">
        <v>-55662</v>
      </c>
      <c r="F30" s="55">
        <v>-50935</v>
      </c>
      <c r="H30" s="55">
        <v>-98</v>
      </c>
      <c r="J30" s="55">
        <v>-50</v>
      </c>
    </row>
    <row r="31" spans="1:10" ht="19.25" customHeight="1" thickBot="1" x14ac:dyDescent="0.35">
      <c r="A31" s="39" t="s">
        <v>135</v>
      </c>
      <c r="B31" s="38"/>
      <c r="C31" s="38"/>
      <c r="D31" s="57">
        <f>SUM(D29:D30)</f>
        <v>213076</v>
      </c>
      <c r="E31" s="74"/>
      <c r="F31" s="57">
        <f>SUM(F29:F30)</f>
        <v>270264</v>
      </c>
      <c r="G31" s="74"/>
      <c r="H31" s="57">
        <f>SUM(H29:H30)</f>
        <v>4738</v>
      </c>
      <c r="I31" s="74"/>
      <c r="J31" s="57">
        <f>SUM(J29:J30)</f>
        <v>2007</v>
      </c>
    </row>
    <row r="32" spans="1:10" ht="19.25" customHeight="1" thickTop="1" x14ac:dyDescent="0.3">
      <c r="A32" s="39"/>
      <c r="B32" s="38"/>
      <c r="C32" s="38"/>
      <c r="D32" s="33"/>
      <c r="E32" s="74"/>
      <c r="F32" s="33"/>
      <c r="G32" s="74"/>
      <c r="H32" s="33"/>
      <c r="I32" s="74"/>
      <c r="J32" s="33"/>
    </row>
    <row r="33" spans="1:10" ht="19.25" customHeight="1" x14ac:dyDescent="0.3">
      <c r="A33" s="39" t="s">
        <v>41</v>
      </c>
      <c r="B33" s="38"/>
      <c r="C33" s="38"/>
      <c r="D33" s="33"/>
      <c r="E33" s="74"/>
      <c r="F33" s="33"/>
      <c r="G33" s="74"/>
      <c r="H33" s="33"/>
      <c r="I33" s="74"/>
      <c r="J33" s="33"/>
    </row>
    <row r="34" spans="1:10" ht="19.25" customHeight="1" x14ac:dyDescent="0.3">
      <c r="A34" s="39"/>
      <c r="B34" s="38"/>
      <c r="C34" s="38"/>
      <c r="D34" s="33"/>
      <c r="E34" s="74"/>
      <c r="F34" s="33"/>
      <c r="G34" s="74"/>
      <c r="H34" s="33"/>
      <c r="I34" s="74"/>
      <c r="J34" s="33"/>
    </row>
    <row r="35" spans="1:10" ht="19.25" customHeight="1" x14ac:dyDescent="0.3">
      <c r="A35" s="46" t="s">
        <v>77</v>
      </c>
      <c r="B35" s="38"/>
      <c r="C35" s="38"/>
      <c r="D35" s="33"/>
      <c r="E35" s="74"/>
      <c r="F35" s="33"/>
      <c r="G35" s="74"/>
      <c r="H35" s="33"/>
      <c r="I35" s="74"/>
      <c r="J35" s="33"/>
    </row>
    <row r="36" spans="1:10" ht="19.25" customHeight="1" x14ac:dyDescent="0.3">
      <c r="A36" s="58" t="s">
        <v>171</v>
      </c>
      <c r="B36" s="38"/>
      <c r="C36" s="38"/>
      <c r="D36" s="33"/>
      <c r="E36" s="74"/>
      <c r="F36" s="33"/>
      <c r="G36" s="74"/>
      <c r="H36" s="33"/>
      <c r="I36" s="74"/>
      <c r="J36" s="33"/>
    </row>
    <row r="37" spans="1:10" ht="19.25" customHeight="1" x14ac:dyDescent="0.3">
      <c r="A37" s="58" t="s">
        <v>155</v>
      </c>
      <c r="B37" s="38"/>
      <c r="C37" s="38"/>
      <c r="D37" s="21">
        <v>101176</v>
      </c>
      <c r="F37" s="21">
        <v>27322</v>
      </c>
      <c r="H37" s="21">
        <v>101176</v>
      </c>
      <c r="J37" s="21">
        <v>27322</v>
      </c>
    </row>
    <row r="38" spans="1:10" ht="19.25" customHeight="1" x14ac:dyDescent="0.3">
      <c r="A38" s="39" t="s">
        <v>78</v>
      </c>
      <c r="B38" s="38"/>
      <c r="C38" s="60"/>
      <c r="D38" s="25">
        <f>SUM(D37:D37)</f>
        <v>101176</v>
      </c>
      <c r="E38" s="51"/>
      <c r="F38" s="25">
        <f>SUM(F37:F37)</f>
        <v>27322</v>
      </c>
      <c r="G38" s="51"/>
      <c r="H38" s="25">
        <f>SUM(H37:H37)</f>
        <v>101176</v>
      </c>
      <c r="I38" s="51"/>
      <c r="J38" s="25">
        <f>SUM(J37:J37)</f>
        <v>27322</v>
      </c>
    </row>
    <row r="39" spans="1:10" s="74" customFormat="1" ht="19.25" customHeight="1" x14ac:dyDescent="0.3">
      <c r="A39" s="39" t="s">
        <v>79</v>
      </c>
      <c r="B39" s="60"/>
      <c r="C39" s="38"/>
      <c r="D39" s="25">
        <f>D38</f>
        <v>101176</v>
      </c>
      <c r="F39" s="25">
        <f>F38</f>
        <v>27322</v>
      </c>
      <c r="H39" s="25">
        <f>H38</f>
        <v>101176</v>
      </c>
      <c r="J39" s="25">
        <f>J38</f>
        <v>27322</v>
      </c>
    </row>
    <row r="40" spans="1:10" ht="19.25" customHeight="1" thickBot="1" x14ac:dyDescent="0.35">
      <c r="A40" s="39" t="s">
        <v>80</v>
      </c>
      <c r="B40" s="38"/>
      <c r="C40" s="38"/>
      <c r="D40" s="57">
        <f>D31+D39</f>
        <v>314252</v>
      </c>
      <c r="E40" s="74"/>
      <c r="F40" s="57">
        <f>F31+F39</f>
        <v>297586</v>
      </c>
      <c r="G40" s="74"/>
      <c r="H40" s="57">
        <f>H31+H39</f>
        <v>105914</v>
      </c>
      <c r="I40" s="74"/>
      <c r="J40" s="57">
        <f>J31+J39</f>
        <v>29329</v>
      </c>
    </row>
    <row r="41" spans="1:10" ht="19.25" customHeight="1" thickTop="1" x14ac:dyDescent="0.3">
      <c r="A41" s="39"/>
      <c r="B41" s="38"/>
      <c r="C41" s="38"/>
      <c r="D41" s="61"/>
      <c r="E41" s="62"/>
      <c r="F41" s="61"/>
      <c r="G41" s="62"/>
      <c r="H41" s="61"/>
      <c r="I41" s="62"/>
      <c r="J41" s="61"/>
    </row>
    <row r="42" spans="1:10" ht="19.25" customHeight="1" x14ac:dyDescent="0.3">
      <c r="A42" s="39" t="s">
        <v>136</v>
      </c>
      <c r="B42" s="38"/>
      <c r="C42" s="38"/>
      <c r="D42" s="59"/>
      <c r="F42" s="59"/>
      <c r="H42" s="59"/>
      <c r="J42" s="59"/>
    </row>
    <row r="43" spans="1:10" ht="19.25" customHeight="1" x14ac:dyDescent="0.3">
      <c r="A43" s="45" t="s">
        <v>52</v>
      </c>
      <c r="B43" s="38"/>
      <c r="C43" s="38"/>
      <c r="D43" s="63">
        <v>205861</v>
      </c>
      <c r="E43" s="64"/>
      <c r="F43" s="63">
        <v>242947</v>
      </c>
      <c r="G43" s="64"/>
      <c r="H43" s="65">
        <v>4738</v>
      </c>
      <c r="I43" s="64"/>
      <c r="J43" s="65">
        <v>2007</v>
      </c>
    </row>
    <row r="44" spans="1:10" ht="19.25" customHeight="1" x14ac:dyDescent="0.3">
      <c r="A44" s="45" t="s">
        <v>206</v>
      </c>
      <c r="B44" s="42"/>
      <c r="C44" s="38"/>
      <c r="D44" s="21">
        <v>0</v>
      </c>
      <c r="E44" s="115"/>
      <c r="F44" s="63">
        <v>28570</v>
      </c>
      <c r="G44" s="64"/>
      <c r="H44" s="52">
        <v>0</v>
      </c>
      <c r="J44" s="21">
        <v>0</v>
      </c>
    </row>
    <row r="45" spans="1:10" s="13" customFormat="1" ht="19.25" customHeight="1" x14ac:dyDescent="0.3">
      <c r="A45" s="15" t="s">
        <v>50</v>
      </c>
      <c r="B45" s="16"/>
      <c r="C45" s="102"/>
      <c r="D45" s="66">
        <v>7215</v>
      </c>
      <c r="E45" s="116"/>
      <c r="F45" s="66">
        <v>-1253</v>
      </c>
      <c r="G45" s="114"/>
      <c r="H45" s="55">
        <v>0</v>
      </c>
      <c r="J45" s="55">
        <v>0</v>
      </c>
    </row>
    <row r="46" spans="1:10" ht="19.25" customHeight="1" thickBot="1" x14ac:dyDescent="0.35">
      <c r="A46" s="39"/>
      <c r="B46" s="38"/>
      <c r="C46" s="38"/>
      <c r="D46" s="76">
        <f>SUM(D43:D45)</f>
        <v>213076</v>
      </c>
      <c r="E46" s="62"/>
      <c r="F46" s="76">
        <f>SUM(F43:F45)</f>
        <v>270264</v>
      </c>
      <c r="G46" s="62"/>
      <c r="H46" s="76">
        <f>SUM(H43:H45)</f>
        <v>4738</v>
      </c>
      <c r="I46" s="62"/>
      <c r="J46" s="76">
        <f>SUM(J43:J45)</f>
        <v>2007</v>
      </c>
    </row>
    <row r="47" spans="1:10" ht="19.25" customHeight="1" thickTop="1" x14ac:dyDescent="0.3">
      <c r="A47" s="39"/>
      <c r="B47" s="38"/>
      <c r="C47" s="38"/>
      <c r="D47" s="61"/>
      <c r="E47" s="62"/>
      <c r="F47" s="61"/>
      <c r="G47" s="62"/>
      <c r="H47" s="61"/>
      <c r="I47" s="62"/>
      <c r="J47" s="61"/>
    </row>
    <row r="48" spans="1:10" ht="19.25" customHeight="1" x14ac:dyDescent="0.3">
      <c r="A48" s="39" t="s">
        <v>51</v>
      </c>
      <c r="B48" s="38"/>
      <c r="C48" s="38"/>
      <c r="D48" s="61"/>
      <c r="E48" s="62"/>
      <c r="F48" s="61"/>
      <c r="G48" s="62"/>
      <c r="H48" s="61"/>
      <c r="I48" s="62"/>
      <c r="J48" s="61"/>
    </row>
    <row r="49" spans="1:10" ht="19.25" customHeight="1" x14ac:dyDescent="0.3">
      <c r="A49" s="45" t="s">
        <v>52</v>
      </c>
      <c r="B49" s="38"/>
      <c r="C49" s="38"/>
      <c r="D49" s="63">
        <v>307037</v>
      </c>
      <c r="E49" s="64"/>
      <c r="F49" s="63">
        <v>270269</v>
      </c>
      <c r="G49" s="64"/>
      <c r="H49" s="65">
        <v>105914</v>
      </c>
      <c r="I49" s="64"/>
      <c r="J49" s="65">
        <v>29329</v>
      </c>
    </row>
    <row r="50" spans="1:10" ht="19.25" customHeight="1" x14ac:dyDescent="0.3">
      <c r="A50" s="45" t="s">
        <v>206</v>
      </c>
      <c r="B50" s="111"/>
      <c r="C50" s="103"/>
      <c r="D50" s="21">
        <v>0</v>
      </c>
      <c r="E50" s="115"/>
      <c r="F50" s="63">
        <v>28570</v>
      </c>
      <c r="G50" s="64"/>
      <c r="H50" s="52">
        <v>0</v>
      </c>
      <c r="J50" s="52">
        <v>0</v>
      </c>
    </row>
    <row r="51" spans="1:10" ht="19.25" customHeight="1" x14ac:dyDescent="0.3">
      <c r="A51" s="45" t="s">
        <v>50</v>
      </c>
      <c r="B51" s="38"/>
      <c r="C51" s="38"/>
      <c r="D51" s="66">
        <v>7215</v>
      </c>
      <c r="E51" s="64"/>
      <c r="F51" s="66">
        <v>-1253</v>
      </c>
      <c r="G51" s="64"/>
      <c r="H51" s="55">
        <v>0</v>
      </c>
      <c r="J51" s="55">
        <v>0</v>
      </c>
    </row>
    <row r="52" spans="1:10" ht="19.25" customHeight="1" thickBot="1" x14ac:dyDescent="0.35">
      <c r="A52" s="39"/>
      <c r="B52" s="38"/>
      <c r="C52" s="38"/>
      <c r="D52" s="76">
        <f>SUM(D49:D51)</f>
        <v>314252</v>
      </c>
      <c r="E52" s="67"/>
      <c r="F52" s="76">
        <f>SUM(F49:F51)</f>
        <v>297586</v>
      </c>
      <c r="G52" s="67"/>
      <c r="H52" s="76">
        <f>SUM(H49:H51)</f>
        <v>105914</v>
      </c>
      <c r="I52" s="67"/>
      <c r="J52" s="76">
        <f>SUM(J49:J51)</f>
        <v>29329</v>
      </c>
    </row>
    <row r="53" spans="1:10" ht="19.25" customHeight="1" thickTop="1" x14ac:dyDescent="0.3">
      <c r="B53" s="38"/>
      <c r="C53" s="38"/>
      <c r="D53" s="61"/>
      <c r="E53" s="62"/>
      <c r="F53" s="61"/>
      <c r="G53" s="62"/>
      <c r="H53" s="61"/>
      <c r="I53" s="62"/>
      <c r="J53" s="61"/>
    </row>
    <row r="54" spans="1:10" ht="19.25" customHeight="1" thickBot="1" x14ac:dyDescent="0.35">
      <c r="A54" s="39" t="s">
        <v>192</v>
      </c>
      <c r="B54" s="38">
        <v>19</v>
      </c>
      <c r="D54" s="68">
        <f>D43/600000</f>
        <v>0.34310166666666669</v>
      </c>
      <c r="E54" s="29"/>
      <c r="F54" s="68">
        <f>F43/600000</f>
        <v>0.40491166666666667</v>
      </c>
      <c r="G54" s="143"/>
      <c r="H54" s="68">
        <f>H43/600000</f>
        <v>7.8966666666666664E-3</v>
      </c>
      <c r="I54" s="29"/>
      <c r="J54" s="68">
        <f>J43/600000</f>
        <v>3.3449999999999999E-3</v>
      </c>
    </row>
    <row r="55" spans="1:10" ht="19.25" customHeight="1" thickTop="1" x14ac:dyDescent="0.3">
      <c r="B55" s="38"/>
    </row>
    <row r="56" spans="1:10" ht="19.25" customHeight="1" x14ac:dyDescent="0.35">
      <c r="A56" s="70" t="s">
        <v>205</v>
      </c>
      <c r="B56" s="38"/>
      <c r="C56" s="38"/>
      <c r="D56" s="72"/>
      <c r="E56" s="72"/>
      <c r="F56" s="72"/>
      <c r="G56" s="72"/>
      <c r="H56" s="72"/>
      <c r="I56" s="72"/>
      <c r="J56" s="72"/>
    </row>
    <row r="57" spans="1:10" s="41" customFormat="1" ht="20.75" customHeight="1" x14ac:dyDescent="0.35">
      <c r="A57" s="70" t="s">
        <v>234</v>
      </c>
      <c r="D57" s="78"/>
      <c r="J57" s="78"/>
    </row>
    <row r="58" spans="1:10" ht="19.25" customHeight="1" x14ac:dyDescent="0.3">
      <c r="A58" s="71" t="s">
        <v>3</v>
      </c>
      <c r="B58" s="42"/>
      <c r="C58" s="42"/>
      <c r="D58" s="43"/>
      <c r="E58" s="43"/>
      <c r="F58" s="43"/>
      <c r="G58" s="43"/>
      <c r="H58" s="43"/>
      <c r="I58" s="43"/>
      <c r="J58" s="44"/>
    </row>
    <row r="59" spans="1:10" ht="19.25" customHeight="1" x14ac:dyDescent="0.3">
      <c r="A59" s="39"/>
      <c r="B59" s="42"/>
      <c r="C59" s="42"/>
      <c r="D59" s="43"/>
      <c r="E59" s="43"/>
      <c r="F59" s="43"/>
      <c r="G59" s="43"/>
      <c r="H59" s="43"/>
      <c r="I59" s="43"/>
      <c r="J59" s="44"/>
    </row>
    <row r="60" spans="1:10" s="13" customFormat="1" ht="19.25" customHeight="1" x14ac:dyDescent="0.3">
      <c r="A60" s="15"/>
      <c r="B60" s="16"/>
      <c r="C60" s="16"/>
      <c r="D60" s="101" t="s">
        <v>184</v>
      </c>
      <c r="E60" s="104"/>
      <c r="F60" s="101" t="s">
        <v>203</v>
      </c>
      <c r="H60" s="145" t="s">
        <v>185</v>
      </c>
      <c r="I60" s="145"/>
      <c r="J60" s="145"/>
    </row>
    <row r="61" spans="1:10" s="13" customFormat="1" ht="19.25" customHeight="1" x14ac:dyDescent="0.3">
      <c r="A61" s="15"/>
      <c r="B61" s="16"/>
      <c r="C61" s="16"/>
      <c r="D61" s="101" t="s">
        <v>186</v>
      </c>
      <c r="E61" s="104"/>
      <c r="F61" s="101" t="s">
        <v>186</v>
      </c>
      <c r="G61" s="104"/>
      <c r="H61" s="145" t="s">
        <v>186</v>
      </c>
      <c r="I61" s="145"/>
      <c r="J61" s="145"/>
    </row>
    <row r="62" spans="1:10" ht="19.25" customHeight="1" x14ac:dyDescent="0.3">
      <c r="B62" s="113"/>
      <c r="C62" s="113"/>
      <c r="D62" s="148" t="s">
        <v>235</v>
      </c>
      <c r="E62" s="148"/>
      <c r="F62" s="148"/>
      <c r="G62" s="112"/>
      <c r="H62" s="148" t="s">
        <v>235</v>
      </c>
      <c r="I62" s="148"/>
      <c r="J62" s="148"/>
    </row>
    <row r="63" spans="1:10" ht="19.25" customHeight="1" x14ac:dyDescent="0.3">
      <c r="B63" s="38"/>
      <c r="C63" s="42"/>
      <c r="D63" s="148" t="s">
        <v>193</v>
      </c>
      <c r="E63" s="148"/>
      <c r="F63" s="148"/>
      <c r="G63" s="43"/>
      <c r="H63" s="148" t="s">
        <v>193</v>
      </c>
      <c r="I63" s="148"/>
      <c r="J63" s="148"/>
    </row>
    <row r="64" spans="1:10" ht="19.25" customHeight="1" x14ac:dyDescent="0.3">
      <c r="B64" s="38" t="s">
        <v>7</v>
      </c>
      <c r="C64" s="38"/>
      <c r="D64" s="16">
        <v>2022</v>
      </c>
      <c r="E64" s="16"/>
      <c r="F64" s="16">
        <v>2021</v>
      </c>
      <c r="G64" s="16"/>
      <c r="H64" s="16">
        <v>2022</v>
      </c>
      <c r="I64" s="16"/>
      <c r="J64" s="16">
        <v>2021</v>
      </c>
    </row>
    <row r="65" spans="1:10" s="13" customFormat="1" ht="19.25" customHeight="1" x14ac:dyDescent="0.3">
      <c r="A65" s="15"/>
      <c r="B65" s="102"/>
      <c r="C65" s="102"/>
      <c r="D65" s="16"/>
      <c r="E65" s="16"/>
      <c r="F65" s="16" t="s">
        <v>204</v>
      </c>
      <c r="G65" s="16"/>
      <c r="H65" s="16"/>
      <c r="I65" s="16"/>
      <c r="J65" s="16"/>
    </row>
    <row r="66" spans="1:10" ht="19.25" customHeight="1" x14ac:dyDescent="0.3">
      <c r="A66" s="46"/>
      <c r="B66" s="38"/>
      <c r="C66" s="38"/>
      <c r="D66" s="147" t="s">
        <v>74</v>
      </c>
      <c r="E66" s="147"/>
      <c r="F66" s="147"/>
      <c r="G66" s="147"/>
      <c r="H66" s="147"/>
      <c r="I66" s="147"/>
      <c r="J66" s="147"/>
    </row>
    <row r="67" spans="1:10" ht="19.25" customHeight="1" x14ac:dyDescent="0.3">
      <c r="A67" s="46" t="s">
        <v>20</v>
      </c>
      <c r="B67" s="38"/>
      <c r="C67" s="38"/>
      <c r="D67" s="47"/>
      <c r="E67" s="38"/>
      <c r="F67" s="38"/>
      <c r="G67" s="38"/>
      <c r="H67" s="47"/>
      <c r="I67" s="38"/>
      <c r="J67" s="38"/>
    </row>
    <row r="68" spans="1:10" ht="19.25" customHeight="1" x14ac:dyDescent="0.3">
      <c r="A68" s="45" t="s">
        <v>21</v>
      </c>
      <c r="B68" s="38"/>
      <c r="C68" s="38"/>
      <c r="D68" s="21">
        <v>2667574</v>
      </c>
      <c r="F68" s="21">
        <v>2604882</v>
      </c>
      <c r="H68" s="21">
        <v>0</v>
      </c>
      <c r="J68" s="21">
        <v>0</v>
      </c>
    </row>
    <row r="69" spans="1:10" ht="19.25" customHeight="1" x14ac:dyDescent="0.3">
      <c r="A69" s="45" t="s">
        <v>22</v>
      </c>
      <c r="B69" s="38"/>
      <c r="C69" s="38"/>
      <c r="D69" s="21">
        <v>7732</v>
      </c>
      <c r="F69" s="21">
        <v>8694</v>
      </c>
      <c r="H69" s="21">
        <v>433888</v>
      </c>
      <c r="J69" s="21">
        <v>468694</v>
      </c>
    </row>
    <row r="70" spans="1:10" ht="19.25" customHeight="1" x14ac:dyDescent="0.3">
      <c r="A70" s="45" t="s">
        <v>182</v>
      </c>
      <c r="B70" s="38"/>
      <c r="C70" s="38"/>
      <c r="D70" s="21">
        <v>0</v>
      </c>
      <c r="F70" s="21">
        <v>63809</v>
      </c>
      <c r="H70" s="21">
        <v>0</v>
      </c>
      <c r="J70" s="21">
        <v>0</v>
      </c>
    </row>
    <row r="71" spans="1:10" ht="19.25" customHeight="1" x14ac:dyDescent="0.3">
      <c r="A71" s="73" t="s">
        <v>24</v>
      </c>
      <c r="B71" s="38"/>
      <c r="C71" s="38"/>
      <c r="D71" s="21">
        <v>56164</v>
      </c>
      <c r="F71" s="21">
        <v>59160</v>
      </c>
      <c r="H71" s="21">
        <v>1577</v>
      </c>
      <c r="J71" s="21">
        <v>475</v>
      </c>
    </row>
    <row r="72" spans="1:10" ht="19.25" customHeight="1" x14ac:dyDescent="0.3">
      <c r="A72" s="39" t="s">
        <v>25</v>
      </c>
      <c r="B72" s="103">
        <v>16</v>
      </c>
      <c r="C72" s="38"/>
      <c r="D72" s="25">
        <f>SUM(D68:D71)</f>
        <v>2731470</v>
      </c>
      <c r="E72" s="74"/>
      <c r="F72" s="25">
        <f>SUM(F68:F71)</f>
        <v>2736545</v>
      </c>
      <c r="G72" s="74"/>
      <c r="H72" s="25">
        <f>SUM(H68:H71)</f>
        <v>435465</v>
      </c>
      <c r="I72" s="74"/>
      <c r="J72" s="25">
        <f>SUM(J68:J71)</f>
        <v>469169</v>
      </c>
    </row>
    <row r="73" spans="1:10" ht="19.25" customHeight="1" x14ac:dyDescent="0.3">
      <c r="A73" s="39"/>
      <c r="B73" s="50"/>
      <c r="C73" s="38"/>
      <c r="D73" s="51"/>
      <c r="E73" s="74"/>
      <c r="F73" s="51"/>
      <c r="G73" s="74"/>
      <c r="H73" s="51"/>
      <c r="I73" s="74"/>
      <c r="J73" s="51"/>
    </row>
    <row r="74" spans="1:10" ht="19.25" customHeight="1" x14ac:dyDescent="0.3">
      <c r="A74" s="46" t="s">
        <v>26</v>
      </c>
      <c r="B74" s="38"/>
      <c r="C74" s="38"/>
      <c r="D74" s="51"/>
      <c r="E74" s="74"/>
      <c r="F74" s="51"/>
      <c r="G74" s="74"/>
      <c r="H74" s="51"/>
      <c r="I74" s="74"/>
      <c r="J74" s="51"/>
    </row>
    <row r="75" spans="1:10" ht="19.25" customHeight="1" x14ac:dyDescent="0.3">
      <c r="A75" s="45" t="s">
        <v>27</v>
      </c>
      <c r="B75" s="38"/>
      <c r="C75" s="38"/>
      <c r="D75" s="21">
        <f>1232816+18759</f>
        <v>1251575</v>
      </c>
      <c r="F75" s="21">
        <v>1215900</v>
      </c>
      <c r="H75" s="21">
        <v>0</v>
      </c>
      <c r="J75" s="21">
        <v>0</v>
      </c>
    </row>
    <row r="76" spans="1:10" ht="19.25" customHeight="1" x14ac:dyDescent="0.3">
      <c r="A76" s="45" t="s">
        <v>75</v>
      </c>
      <c r="B76" s="38"/>
      <c r="C76" s="38"/>
      <c r="D76" s="21">
        <f>705749-18759</f>
        <v>686990</v>
      </c>
      <c r="F76" s="21">
        <v>605945</v>
      </c>
      <c r="H76" s="21">
        <v>26557</v>
      </c>
      <c r="J76" s="21">
        <v>9384</v>
      </c>
    </row>
    <row r="77" spans="1:10" ht="19.25" customHeight="1" x14ac:dyDescent="0.3">
      <c r="A77" s="45" t="s">
        <v>166</v>
      </c>
      <c r="B77" s="38">
        <v>10</v>
      </c>
      <c r="C77" s="38"/>
      <c r="D77" s="21">
        <v>0</v>
      </c>
      <c r="F77" s="21">
        <v>0</v>
      </c>
      <c r="H77" s="21">
        <v>-1227</v>
      </c>
      <c r="J77" s="21">
        <v>1600</v>
      </c>
    </row>
    <row r="78" spans="1:10" ht="19.25" customHeight="1" x14ac:dyDescent="0.3">
      <c r="A78" s="39" t="s">
        <v>76</v>
      </c>
      <c r="B78" s="38"/>
      <c r="C78" s="38"/>
      <c r="D78" s="25">
        <f>SUM(D75:D77)</f>
        <v>1938565</v>
      </c>
      <c r="E78" s="33"/>
      <c r="F78" s="25">
        <f>SUM(F75:F77)</f>
        <v>1821845</v>
      </c>
      <c r="G78" s="33"/>
      <c r="H78" s="25">
        <f>SUM(H75:H77)</f>
        <v>25330</v>
      </c>
      <c r="I78" s="33"/>
      <c r="J78" s="25">
        <f>SUM(J75:J77)</f>
        <v>10984</v>
      </c>
    </row>
    <row r="79" spans="1:10" ht="19.25" customHeight="1" x14ac:dyDescent="0.3">
      <c r="B79" s="38"/>
      <c r="C79" s="38"/>
      <c r="D79" s="33"/>
      <c r="E79" s="33"/>
      <c r="F79" s="33"/>
      <c r="G79" s="33"/>
      <c r="H79" s="33"/>
      <c r="I79" s="33"/>
      <c r="J79" s="33"/>
    </row>
    <row r="80" spans="1:10" ht="19.25" customHeight="1" x14ac:dyDescent="0.3">
      <c r="A80" s="39" t="s">
        <v>133</v>
      </c>
      <c r="B80" s="38"/>
      <c r="C80" s="38"/>
      <c r="D80" s="51">
        <f>D72-D78</f>
        <v>792905</v>
      </c>
      <c r="E80" s="74"/>
      <c r="F80" s="51">
        <f>F72-F78</f>
        <v>914700</v>
      </c>
      <c r="G80" s="74"/>
      <c r="H80" s="51">
        <f>H72-H78</f>
        <v>410135</v>
      </c>
      <c r="I80" s="74"/>
      <c r="J80" s="51">
        <f>J72-J78</f>
        <v>458185</v>
      </c>
    </row>
    <row r="81" spans="1:10" ht="19.25" customHeight="1" x14ac:dyDescent="0.3">
      <c r="A81" s="45" t="s">
        <v>152</v>
      </c>
      <c r="B81" s="38">
        <v>16</v>
      </c>
      <c r="C81" s="38"/>
      <c r="D81" s="21">
        <v>16323</v>
      </c>
      <c r="F81" s="21">
        <v>19205</v>
      </c>
      <c r="H81" s="21">
        <v>6403</v>
      </c>
      <c r="J81" s="21">
        <v>10237</v>
      </c>
    </row>
    <row r="82" spans="1:10" ht="19.25" customHeight="1" x14ac:dyDescent="0.3">
      <c r="A82" s="64" t="s">
        <v>17</v>
      </c>
      <c r="B82" s="38"/>
      <c r="C82" s="38"/>
      <c r="D82" s="52">
        <v>-2989</v>
      </c>
      <c r="F82" s="52">
        <v>-1855</v>
      </c>
      <c r="H82" s="52">
        <v>-433</v>
      </c>
      <c r="J82" s="52">
        <v>0</v>
      </c>
    </row>
    <row r="83" spans="1:10" ht="19.25" customHeight="1" x14ac:dyDescent="0.3">
      <c r="A83" s="64" t="s">
        <v>250</v>
      </c>
      <c r="B83" s="142"/>
      <c r="C83" s="142"/>
      <c r="D83" s="52"/>
      <c r="F83" s="52"/>
      <c r="H83" s="52"/>
      <c r="J83" s="52"/>
    </row>
    <row r="84" spans="1:10" ht="19.25" customHeight="1" x14ac:dyDescent="0.3">
      <c r="A84" s="64" t="s">
        <v>251</v>
      </c>
      <c r="B84" s="38">
        <v>10</v>
      </c>
      <c r="C84" s="38"/>
      <c r="D84" s="52">
        <v>1227</v>
      </c>
      <c r="F84" s="52">
        <v>-1600</v>
      </c>
      <c r="H84" s="52">
        <v>0</v>
      </c>
      <c r="J84" s="52">
        <v>0</v>
      </c>
    </row>
    <row r="85" spans="1:10" ht="19.25" customHeight="1" x14ac:dyDescent="0.3">
      <c r="A85" s="39" t="s">
        <v>146</v>
      </c>
      <c r="B85" s="38"/>
      <c r="C85" s="38"/>
      <c r="D85" s="54">
        <f>SUM(D80:D84)</f>
        <v>807466</v>
      </c>
      <c r="E85" s="74"/>
      <c r="F85" s="54">
        <f>SUM(F80:F84)</f>
        <v>930450</v>
      </c>
      <c r="G85" s="74"/>
      <c r="H85" s="54">
        <f>SUM(H80:H84)</f>
        <v>416105</v>
      </c>
      <c r="I85" s="74"/>
      <c r="J85" s="54">
        <f>SUM(J80:J84)</f>
        <v>468422</v>
      </c>
    </row>
    <row r="86" spans="1:10" ht="19.25" customHeight="1" x14ac:dyDescent="0.3">
      <c r="A86" s="45" t="s">
        <v>134</v>
      </c>
      <c r="B86" s="38">
        <v>17</v>
      </c>
      <c r="C86" s="38"/>
      <c r="D86" s="55">
        <v>-164132</v>
      </c>
      <c r="F86" s="55">
        <v>-168975</v>
      </c>
      <c r="H86" s="55">
        <v>-98</v>
      </c>
      <c r="J86" s="55">
        <v>-261</v>
      </c>
    </row>
    <row r="87" spans="1:10" ht="19.25" customHeight="1" thickBot="1" x14ac:dyDescent="0.35">
      <c r="A87" s="39" t="s">
        <v>135</v>
      </c>
      <c r="B87" s="38"/>
      <c r="C87" s="38"/>
      <c r="D87" s="57">
        <f>SUM(D85:D86)</f>
        <v>643334</v>
      </c>
      <c r="E87" s="74"/>
      <c r="F87" s="57">
        <f>SUM(F85:F86)</f>
        <v>761475</v>
      </c>
      <c r="G87" s="74"/>
      <c r="H87" s="57">
        <f>SUM(H85:H86)</f>
        <v>416007</v>
      </c>
      <c r="I87" s="74"/>
      <c r="J87" s="57">
        <f>SUM(J85:J86)</f>
        <v>468161</v>
      </c>
    </row>
    <row r="88" spans="1:10" ht="19.25" customHeight="1" thickTop="1" x14ac:dyDescent="0.3">
      <c r="A88" s="39"/>
      <c r="B88" s="38"/>
      <c r="C88" s="38"/>
      <c r="D88" s="33"/>
      <c r="E88" s="74"/>
      <c r="F88" s="33"/>
      <c r="G88" s="74"/>
      <c r="H88" s="33"/>
      <c r="I88" s="74"/>
      <c r="J88" s="33"/>
    </row>
    <row r="89" spans="1:10" ht="19.25" customHeight="1" x14ac:dyDescent="0.3">
      <c r="A89" s="39" t="s">
        <v>41</v>
      </c>
      <c r="B89" s="38"/>
      <c r="C89" s="38"/>
      <c r="D89" s="33"/>
      <c r="E89" s="74"/>
      <c r="F89" s="33"/>
      <c r="G89" s="74"/>
      <c r="H89" s="33"/>
      <c r="I89" s="74"/>
      <c r="J89" s="33"/>
    </row>
    <row r="90" spans="1:10" ht="19.25" customHeight="1" x14ac:dyDescent="0.3">
      <c r="A90" s="39"/>
      <c r="B90" s="38"/>
      <c r="C90" s="38"/>
      <c r="D90" s="33"/>
      <c r="E90" s="74"/>
      <c r="F90" s="33"/>
      <c r="G90" s="74"/>
      <c r="H90" s="33"/>
      <c r="I90" s="74"/>
      <c r="J90" s="33"/>
    </row>
    <row r="91" spans="1:10" ht="19.25" customHeight="1" x14ac:dyDescent="0.3">
      <c r="A91" s="46" t="s">
        <v>77</v>
      </c>
      <c r="B91" s="38"/>
      <c r="C91" s="38"/>
      <c r="D91" s="33"/>
      <c r="E91" s="74"/>
      <c r="F91" s="33"/>
      <c r="G91" s="74"/>
      <c r="H91" s="33"/>
      <c r="I91" s="74"/>
      <c r="J91" s="33"/>
    </row>
    <row r="92" spans="1:10" ht="18.649999999999999" customHeight="1" x14ac:dyDescent="0.3">
      <c r="A92" s="58" t="s">
        <v>171</v>
      </c>
      <c r="B92" s="38"/>
      <c r="C92" s="38"/>
      <c r="D92" s="33"/>
      <c r="E92" s="74"/>
      <c r="F92" s="33"/>
      <c r="G92" s="74"/>
      <c r="H92" s="33"/>
      <c r="I92" s="74"/>
      <c r="J92" s="33"/>
    </row>
    <row r="93" spans="1:10" ht="19.25" customHeight="1" x14ac:dyDescent="0.3">
      <c r="A93" s="58" t="s">
        <v>155</v>
      </c>
      <c r="B93" s="38"/>
      <c r="C93" s="38"/>
      <c r="D93" s="21">
        <v>49941</v>
      </c>
      <c r="F93" s="21">
        <v>36966</v>
      </c>
      <c r="H93" s="21">
        <v>49941</v>
      </c>
      <c r="J93" s="21">
        <v>36966</v>
      </c>
    </row>
    <row r="94" spans="1:10" ht="19.25" customHeight="1" x14ac:dyDescent="0.3">
      <c r="A94" s="45" t="s">
        <v>243</v>
      </c>
      <c r="B94" s="38"/>
      <c r="C94" s="38"/>
      <c r="D94" s="59">
        <v>4464</v>
      </c>
      <c r="E94" s="74"/>
      <c r="F94" s="59">
        <v>-4478</v>
      </c>
      <c r="G94" s="74"/>
      <c r="H94" s="59">
        <v>0</v>
      </c>
      <c r="I94" s="74"/>
      <c r="J94" s="59">
        <v>0</v>
      </c>
    </row>
    <row r="95" spans="1:10" ht="19.25" customHeight="1" x14ac:dyDescent="0.3">
      <c r="A95" s="39" t="s">
        <v>78</v>
      </c>
      <c r="B95" s="38"/>
      <c r="C95" s="60"/>
      <c r="D95" s="25">
        <f>SUM(D93:D94)</f>
        <v>54405</v>
      </c>
      <c r="E95" s="51"/>
      <c r="F95" s="25">
        <f>SUM(F93:F94)</f>
        <v>32488</v>
      </c>
      <c r="G95" s="51"/>
      <c r="H95" s="25">
        <f>SUM(H93:H94)</f>
        <v>49941</v>
      </c>
      <c r="I95" s="51"/>
      <c r="J95" s="25">
        <f>SUM(J93:J94)</f>
        <v>36966</v>
      </c>
    </row>
    <row r="96" spans="1:10" s="74" customFormat="1" ht="19.25" customHeight="1" x14ac:dyDescent="0.3">
      <c r="A96" s="39" t="s">
        <v>79</v>
      </c>
      <c r="B96" s="60"/>
      <c r="C96" s="38"/>
      <c r="D96" s="25">
        <f>D95</f>
        <v>54405</v>
      </c>
      <c r="F96" s="25">
        <f>F95</f>
        <v>32488</v>
      </c>
      <c r="H96" s="25">
        <f>H95</f>
        <v>49941</v>
      </c>
      <c r="J96" s="25">
        <f>J95</f>
        <v>36966</v>
      </c>
    </row>
    <row r="97" spans="1:10" ht="19.25" customHeight="1" thickBot="1" x14ac:dyDescent="0.35">
      <c r="A97" s="39" t="s">
        <v>80</v>
      </c>
      <c r="B97" s="38"/>
      <c r="C97" s="38"/>
      <c r="D97" s="57">
        <f>D87+D96</f>
        <v>697739</v>
      </c>
      <c r="E97" s="74"/>
      <c r="F97" s="57">
        <f>F87+F96</f>
        <v>793963</v>
      </c>
      <c r="G97" s="74"/>
      <c r="H97" s="57">
        <f>H87+H96</f>
        <v>465948</v>
      </c>
      <c r="I97" s="74"/>
      <c r="J97" s="57">
        <f>J87+J96</f>
        <v>505127</v>
      </c>
    </row>
    <row r="98" spans="1:10" ht="19.25" customHeight="1" thickTop="1" x14ac:dyDescent="0.3">
      <c r="A98" s="39"/>
      <c r="B98" s="38"/>
      <c r="C98" s="38"/>
      <c r="D98" s="61"/>
      <c r="E98" s="62"/>
      <c r="F98" s="61"/>
      <c r="G98" s="62"/>
      <c r="H98" s="61"/>
      <c r="I98" s="62"/>
      <c r="J98" s="61"/>
    </row>
    <row r="99" spans="1:10" ht="19.25" customHeight="1" x14ac:dyDescent="0.3">
      <c r="A99" s="39" t="s">
        <v>136</v>
      </c>
      <c r="B99" s="38"/>
      <c r="C99" s="38"/>
      <c r="D99" s="59"/>
      <c r="F99" s="59"/>
      <c r="H99" s="59"/>
      <c r="J99" s="59"/>
    </row>
    <row r="100" spans="1:10" ht="19.25" customHeight="1" x14ac:dyDescent="0.3">
      <c r="A100" s="45" t="s">
        <v>52</v>
      </c>
      <c r="B100" s="38"/>
      <c r="C100" s="38"/>
      <c r="D100" s="63">
        <v>599410</v>
      </c>
      <c r="E100" s="64"/>
      <c r="F100" s="63">
        <v>666260</v>
      </c>
      <c r="G100" s="64"/>
      <c r="H100" s="65">
        <v>416007</v>
      </c>
      <c r="I100" s="64"/>
      <c r="J100" s="65">
        <v>468161</v>
      </c>
    </row>
    <row r="101" spans="1:10" ht="19.25" customHeight="1" x14ac:dyDescent="0.3">
      <c r="A101" s="45" t="s">
        <v>206</v>
      </c>
      <c r="B101" s="111"/>
      <c r="C101" s="103"/>
      <c r="D101" s="63">
        <v>30985</v>
      </c>
      <c r="E101" s="115"/>
      <c r="F101" s="63">
        <v>97502</v>
      </c>
      <c r="G101" s="64"/>
      <c r="H101" s="52">
        <v>0</v>
      </c>
      <c r="J101" s="52">
        <v>0</v>
      </c>
    </row>
    <row r="102" spans="1:10" ht="19.25" customHeight="1" x14ac:dyDescent="0.3">
      <c r="A102" s="45" t="s">
        <v>50</v>
      </c>
      <c r="B102" s="42"/>
      <c r="C102" s="38"/>
      <c r="D102" s="66">
        <v>12939</v>
      </c>
      <c r="E102" s="64"/>
      <c r="F102" s="66">
        <v>-2287</v>
      </c>
      <c r="G102" s="64"/>
      <c r="H102" s="55">
        <v>0</v>
      </c>
      <c r="J102" s="55">
        <v>0</v>
      </c>
    </row>
    <row r="103" spans="1:10" ht="19.25" customHeight="1" thickBot="1" x14ac:dyDescent="0.35">
      <c r="A103" s="39"/>
      <c r="B103" s="38"/>
      <c r="C103" s="38"/>
      <c r="D103" s="76">
        <f>SUM(D100:D102)</f>
        <v>643334</v>
      </c>
      <c r="E103" s="62"/>
      <c r="F103" s="76">
        <f>SUM(F100:F102)</f>
        <v>761475</v>
      </c>
      <c r="G103" s="62"/>
      <c r="H103" s="77">
        <f>SUM(H100:H102)</f>
        <v>416007</v>
      </c>
      <c r="I103" s="62"/>
      <c r="J103" s="77">
        <f>SUM(J100:J102)</f>
        <v>468161</v>
      </c>
    </row>
    <row r="104" spans="1:10" ht="19.25" customHeight="1" thickTop="1" x14ac:dyDescent="0.3">
      <c r="A104" s="39"/>
      <c r="B104" s="38"/>
      <c r="C104" s="38"/>
      <c r="D104" s="61"/>
      <c r="E104" s="62"/>
      <c r="F104" s="61"/>
      <c r="G104" s="62"/>
      <c r="H104" s="61"/>
      <c r="I104" s="62"/>
      <c r="J104" s="61"/>
    </row>
    <row r="105" spans="1:10" ht="19.25" customHeight="1" x14ac:dyDescent="0.3">
      <c r="A105" s="39" t="s">
        <v>51</v>
      </c>
      <c r="B105" s="38"/>
      <c r="C105" s="38"/>
      <c r="D105" s="61"/>
      <c r="E105" s="62"/>
      <c r="F105" s="61"/>
      <c r="G105" s="62"/>
      <c r="H105" s="61"/>
      <c r="I105" s="62"/>
      <c r="J105" s="61"/>
    </row>
    <row r="106" spans="1:10" ht="19.25" customHeight="1" x14ac:dyDescent="0.3">
      <c r="A106" s="45" t="s">
        <v>52</v>
      </c>
      <c r="B106" s="38"/>
      <c r="C106" s="38"/>
      <c r="D106" s="63">
        <v>648203</v>
      </c>
      <c r="E106" s="64"/>
      <c r="F106" s="63">
        <v>698748</v>
      </c>
      <c r="G106" s="64"/>
      <c r="H106" s="65">
        <v>465948</v>
      </c>
      <c r="I106" s="64"/>
      <c r="J106" s="65">
        <v>505127</v>
      </c>
    </row>
    <row r="107" spans="1:10" ht="19.25" customHeight="1" x14ac:dyDescent="0.3">
      <c r="A107" s="45" t="s">
        <v>206</v>
      </c>
      <c r="B107" s="111"/>
      <c r="C107" s="103"/>
      <c r="D107" s="63">
        <v>37700</v>
      </c>
      <c r="E107" s="115"/>
      <c r="F107" s="63">
        <v>97502</v>
      </c>
      <c r="G107" s="64"/>
      <c r="H107" s="52">
        <v>0</v>
      </c>
      <c r="J107" s="52">
        <v>0</v>
      </c>
    </row>
    <row r="108" spans="1:10" ht="19.25" customHeight="1" x14ac:dyDescent="0.3">
      <c r="A108" s="45" t="s">
        <v>50</v>
      </c>
      <c r="B108" s="38"/>
      <c r="C108" s="38"/>
      <c r="D108" s="66">
        <v>11836</v>
      </c>
      <c r="E108" s="64"/>
      <c r="F108" s="66">
        <v>-2287</v>
      </c>
      <c r="G108" s="64"/>
      <c r="H108" s="55">
        <v>0</v>
      </c>
      <c r="J108" s="55">
        <v>0</v>
      </c>
    </row>
    <row r="109" spans="1:10" ht="19.25" customHeight="1" thickBot="1" x14ac:dyDescent="0.35">
      <c r="A109" s="39"/>
      <c r="B109" s="38"/>
      <c r="C109" s="38"/>
      <c r="D109" s="76">
        <f>SUM(D106:D108)</f>
        <v>697739</v>
      </c>
      <c r="E109" s="67"/>
      <c r="F109" s="76">
        <f>SUM(F106:F108)</f>
        <v>793963</v>
      </c>
      <c r="G109" s="67"/>
      <c r="H109" s="77">
        <f>SUM(H106:H108)</f>
        <v>465948</v>
      </c>
      <c r="I109" s="67"/>
      <c r="J109" s="77">
        <f>SUM(J106:J108)</f>
        <v>505127</v>
      </c>
    </row>
    <row r="110" spans="1:10" ht="19.25" customHeight="1" thickTop="1" x14ac:dyDescent="0.3">
      <c r="B110" s="38"/>
      <c r="C110" s="38"/>
      <c r="D110" s="61"/>
      <c r="E110" s="62"/>
      <c r="F110" s="61"/>
      <c r="G110" s="62"/>
      <c r="H110" s="61"/>
      <c r="I110" s="62"/>
      <c r="J110" s="61"/>
    </row>
    <row r="111" spans="1:10" ht="19.25" customHeight="1" thickBot="1" x14ac:dyDescent="0.35">
      <c r="A111" s="39" t="s">
        <v>192</v>
      </c>
      <c r="B111" s="38">
        <v>19</v>
      </c>
      <c r="D111" s="68">
        <f>D100/600000</f>
        <v>0.99901666666666666</v>
      </c>
      <c r="E111" s="29"/>
      <c r="F111" s="68">
        <f>F100/600000</f>
        <v>1.1104333333333334</v>
      </c>
      <c r="G111" s="29"/>
      <c r="H111" s="68">
        <f>H100/600000</f>
        <v>0.69334499999999999</v>
      </c>
      <c r="I111" s="29"/>
      <c r="J111" s="68">
        <f>J100/600000</f>
        <v>0.78026833333333334</v>
      </c>
    </row>
    <row r="112" spans="1:10" ht="19.25" customHeight="1" thickTop="1" x14ac:dyDescent="0.3"/>
  </sheetData>
  <mergeCells count="14">
    <mergeCell ref="H5:J5"/>
    <mergeCell ref="H60:J60"/>
    <mergeCell ref="D66:J66"/>
    <mergeCell ref="D11:J11"/>
    <mergeCell ref="H6:J6"/>
    <mergeCell ref="D7:F7"/>
    <mergeCell ref="D8:F8"/>
    <mergeCell ref="H7:J7"/>
    <mergeCell ref="H8:J8"/>
    <mergeCell ref="H61:J61"/>
    <mergeCell ref="D62:F62"/>
    <mergeCell ref="H62:J62"/>
    <mergeCell ref="D63:F63"/>
    <mergeCell ref="H63:J63"/>
  </mergeCells>
  <pageMargins left="0.7" right="0.7" top="0.48" bottom="0.5" header="0.5" footer="0.5"/>
  <pageSetup paperSize="9" scale="69" firstPageNumber="5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6"/>
  <sheetViews>
    <sheetView view="pageBreakPreview" topLeftCell="A64" zoomScale="70" zoomScaleNormal="70" zoomScaleSheetLayoutView="70" workbookViewId="0">
      <selection activeCell="A5" sqref="A5"/>
    </sheetView>
  </sheetViews>
  <sheetFormatPr defaultColWidth="9.09765625" defaultRowHeight="19.25" customHeight="1" x14ac:dyDescent="0.3"/>
  <cols>
    <col min="1" max="1" width="60.59765625" style="15" customWidth="1"/>
    <col min="2" max="2" width="8" style="15" customWidth="1"/>
    <col min="3" max="3" width="9.69921875" style="13" customWidth="1"/>
    <col min="4" max="4" width="1" style="13" hidden="1" customWidth="1"/>
    <col min="5" max="5" width="13.3984375" style="13" hidden="1" customWidth="1"/>
    <col min="6" max="6" width="1" style="13" customWidth="1"/>
    <col min="7" max="7" width="14.19921875" style="13" bestFit="1" customWidth="1"/>
    <col min="8" max="8" width="1" style="13" customWidth="1"/>
    <col min="9" max="9" width="17.09765625" style="13" customWidth="1"/>
    <col min="10" max="10" width="1" style="13" customWidth="1"/>
    <col min="11" max="11" width="11.59765625" style="13" customWidth="1"/>
    <col min="12" max="12" width="1" style="13" customWidth="1"/>
    <col min="13" max="13" width="14.3984375" style="13" customWidth="1"/>
    <col min="14" max="14" width="1" style="13" customWidth="1"/>
    <col min="15" max="15" width="19.19921875" style="13" customWidth="1"/>
    <col min="16" max="16" width="1.19921875" style="13" hidden="1" customWidth="1"/>
    <col min="17" max="17" width="19.19921875" style="13" hidden="1" customWidth="1"/>
    <col min="18" max="18" width="1" style="13" customWidth="1"/>
    <col min="19" max="19" width="12.69921875" style="13" customWidth="1"/>
    <col min="20" max="20" width="1" style="13" customWidth="1"/>
    <col min="21" max="21" width="12.8984375" style="13" customWidth="1"/>
    <col min="22" max="22" width="1" style="13" customWidth="1"/>
    <col min="23" max="23" width="13.3984375" style="13" customWidth="1"/>
    <col min="24" max="24" width="1" style="13" customWidth="1"/>
    <col min="25" max="25" width="13" style="13" customWidth="1"/>
    <col min="26" max="26" width="1" style="13" customWidth="1"/>
    <col min="27" max="27" width="13.09765625" style="13" customWidth="1"/>
    <col min="28" max="16384" width="9.09765625" style="13"/>
  </cols>
  <sheetData>
    <row r="1" spans="1:27" ht="19.25" customHeight="1" x14ac:dyDescent="0.35">
      <c r="A1" s="10" t="s">
        <v>205</v>
      </c>
      <c r="B1" s="10"/>
    </row>
    <row r="2" spans="1:27" s="41" customFormat="1" ht="20.75" customHeight="1" x14ac:dyDescent="0.35">
      <c r="A2" s="70" t="s">
        <v>234</v>
      </c>
      <c r="D2" s="78"/>
      <c r="J2" s="78"/>
    </row>
    <row r="3" spans="1:27" ht="19.25" customHeight="1" x14ac:dyDescent="0.3">
      <c r="A3" s="12" t="s">
        <v>2</v>
      </c>
      <c r="B3" s="12"/>
    </row>
    <row r="4" spans="1:27" ht="19.25" customHeight="1" x14ac:dyDescent="0.3">
      <c r="A4" s="150"/>
      <c r="B4" s="150"/>
      <c r="C4" s="150"/>
      <c r="D4" s="150"/>
      <c r="E4" s="150"/>
      <c r="F4" s="150"/>
      <c r="G4" s="150"/>
    </row>
    <row r="5" spans="1:27" ht="19.25" customHeight="1" x14ac:dyDescent="0.3">
      <c r="C5" s="145" t="s">
        <v>211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</row>
    <row r="6" spans="1:27" ht="19.25" customHeight="1" x14ac:dyDescent="0.3">
      <c r="C6" s="16"/>
      <c r="D6" s="16"/>
      <c r="E6" s="16"/>
      <c r="F6" s="101"/>
      <c r="G6" s="16"/>
      <c r="H6" s="16"/>
      <c r="I6" s="16"/>
      <c r="J6" s="16"/>
      <c r="K6" s="149" t="s">
        <v>139</v>
      </c>
      <c r="L6" s="149"/>
      <c r="M6" s="149"/>
      <c r="N6" s="16"/>
      <c r="O6" s="149" t="s">
        <v>67</v>
      </c>
      <c r="P6" s="149"/>
      <c r="Q6" s="149"/>
      <c r="R6" s="149"/>
      <c r="S6" s="149"/>
      <c r="T6" s="102"/>
      <c r="U6" s="102"/>
      <c r="V6" s="16"/>
      <c r="W6" s="16"/>
      <c r="X6" s="101"/>
      <c r="Y6" s="101"/>
      <c r="AA6" s="101"/>
    </row>
    <row r="7" spans="1:27" ht="19.25" customHeight="1" x14ac:dyDescent="0.3">
      <c r="C7" s="117"/>
      <c r="D7" s="117"/>
      <c r="E7" s="117"/>
      <c r="F7" s="122"/>
      <c r="G7" s="117"/>
      <c r="H7" s="117"/>
      <c r="I7" s="117"/>
      <c r="J7" s="117"/>
      <c r="K7" s="117"/>
      <c r="L7" s="117"/>
      <c r="M7" s="117"/>
      <c r="N7" s="117"/>
      <c r="O7" s="117" t="s">
        <v>248</v>
      </c>
      <c r="P7" s="117"/>
      <c r="Q7" s="117"/>
      <c r="R7" s="117"/>
      <c r="S7" s="117"/>
      <c r="T7" s="123"/>
      <c r="U7" s="123"/>
      <c r="V7" s="117"/>
      <c r="W7" s="117"/>
      <c r="X7" s="122"/>
      <c r="Y7" s="122"/>
      <c r="Z7" s="124"/>
      <c r="AA7" s="122"/>
    </row>
    <row r="8" spans="1:27" ht="19.25" customHeight="1" x14ac:dyDescent="0.3">
      <c r="C8" s="117"/>
      <c r="D8" s="117"/>
      <c r="E8" s="117"/>
      <c r="F8" s="122"/>
      <c r="G8" s="117"/>
      <c r="H8" s="117"/>
      <c r="I8" s="117"/>
      <c r="J8" s="117"/>
      <c r="K8" s="117"/>
      <c r="L8" s="117"/>
      <c r="M8" s="117"/>
      <c r="N8" s="117"/>
      <c r="O8" s="117" t="s">
        <v>81</v>
      </c>
      <c r="P8" s="117"/>
      <c r="Q8" s="117"/>
      <c r="R8" s="117"/>
      <c r="S8" s="117"/>
      <c r="T8" s="123"/>
      <c r="U8" s="123"/>
      <c r="V8" s="117"/>
      <c r="W8" s="117"/>
      <c r="X8" s="122"/>
      <c r="Y8" s="122"/>
      <c r="Z8" s="124"/>
      <c r="AA8" s="122"/>
    </row>
    <row r="9" spans="1:27" ht="19.25" customHeight="1" x14ac:dyDescent="0.3">
      <c r="C9" s="117"/>
      <c r="D9" s="117"/>
      <c r="E9" s="117"/>
      <c r="F9" s="122"/>
      <c r="G9" s="117"/>
      <c r="H9" s="117"/>
      <c r="I9" s="117" t="s">
        <v>212</v>
      </c>
      <c r="J9" s="117"/>
      <c r="K9" s="117"/>
      <c r="L9" s="117"/>
      <c r="M9" s="117"/>
      <c r="N9" s="117"/>
      <c r="O9" s="117" t="s">
        <v>82</v>
      </c>
      <c r="P9" s="117"/>
      <c r="Q9" s="117"/>
      <c r="R9" s="117"/>
      <c r="S9" s="117"/>
      <c r="T9" s="123"/>
      <c r="U9" s="123"/>
      <c r="V9" s="117"/>
      <c r="W9" s="117"/>
      <c r="X9" s="122"/>
      <c r="Y9" s="122"/>
      <c r="Z9" s="124"/>
      <c r="AA9" s="122"/>
    </row>
    <row r="10" spans="1:27" ht="19.25" customHeight="1" x14ac:dyDescent="0.3">
      <c r="C10" s="117" t="s">
        <v>83</v>
      </c>
      <c r="D10" s="117"/>
      <c r="E10" s="117" t="s">
        <v>207</v>
      </c>
      <c r="F10" s="122"/>
      <c r="G10" s="117"/>
      <c r="H10" s="117"/>
      <c r="I10" s="117" t="s">
        <v>213</v>
      </c>
      <c r="J10" s="117"/>
      <c r="K10" s="117"/>
      <c r="L10" s="117"/>
      <c r="M10" s="117"/>
      <c r="N10" s="117"/>
      <c r="O10" s="117" t="s">
        <v>84</v>
      </c>
      <c r="P10" s="117"/>
      <c r="Q10" s="117" t="s">
        <v>212</v>
      </c>
      <c r="R10" s="117"/>
      <c r="S10" s="117" t="s">
        <v>85</v>
      </c>
      <c r="T10" s="123"/>
      <c r="U10" s="117"/>
      <c r="V10" s="117"/>
      <c r="W10" s="117" t="s">
        <v>207</v>
      </c>
      <c r="X10" s="122"/>
      <c r="Y10" s="117"/>
      <c r="Z10" s="124"/>
      <c r="AA10" s="122"/>
    </row>
    <row r="11" spans="1:27" ht="19.25" customHeight="1" x14ac:dyDescent="0.3">
      <c r="C11" s="117" t="s">
        <v>86</v>
      </c>
      <c r="D11" s="117"/>
      <c r="E11" s="117" t="s">
        <v>208</v>
      </c>
      <c r="F11" s="122"/>
      <c r="G11" s="117"/>
      <c r="H11" s="117"/>
      <c r="I11" s="117" t="s">
        <v>87</v>
      </c>
      <c r="J11" s="117"/>
      <c r="K11" s="117"/>
      <c r="L11" s="117"/>
      <c r="M11" s="117"/>
      <c r="N11" s="117"/>
      <c r="O11" s="117" t="s">
        <v>88</v>
      </c>
      <c r="P11" s="117"/>
      <c r="Q11" s="117" t="s">
        <v>214</v>
      </c>
      <c r="R11" s="117"/>
      <c r="S11" s="117" t="s">
        <v>89</v>
      </c>
      <c r="T11" s="117"/>
      <c r="U11" s="117" t="s">
        <v>90</v>
      </c>
      <c r="V11" s="117"/>
      <c r="W11" s="117" t="s">
        <v>208</v>
      </c>
      <c r="X11" s="117"/>
      <c r="Y11" s="117"/>
      <c r="Z11" s="117"/>
      <c r="AA11" s="124"/>
    </row>
    <row r="12" spans="1:27" ht="19.25" customHeight="1" x14ac:dyDescent="0.3">
      <c r="C12" s="117" t="s">
        <v>91</v>
      </c>
      <c r="D12" s="117"/>
      <c r="E12" s="117" t="s">
        <v>209</v>
      </c>
      <c r="F12" s="117"/>
      <c r="H12" s="117"/>
      <c r="I12" s="117" t="s">
        <v>93</v>
      </c>
      <c r="J12" s="117"/>
      <c r="K12" s="117"/>
      <c r="L12" s="117"/>
      <c r="M12" s="117"/>
      <c r="N12" s="117"/>
      <c r="O12" s="117" t="s">
        <v>89</v>
      </c>
      <c r="P12" s="117"/>
      <c r="Q12" s="117" t="s">
        <v>93</v>
      </c>
      <c r="R12" s="117"/>
      <c r="S12" s="117" t="s">
        <v>94</v>
      </c>
      <c r="T12" s="117"/>
      <c r="U12" s="117" t="s">
        <v>95</v>
      </c>
      <c r="V12" s="117"/>
      <c r="W12" s="117" t="s">
        <v>209</v>
      </c>
      <c r="X12" s="117"/>
      <c r="Y12" s="117" t="s">
        <v>96</v>
      </c>
      <c r="Z12" s="117"/>
      <c r="AA12" s="117"/>
    </row>
    <row r="13" spans="1:27" ht="19.25" customHeight="1" x14ac:dyDescent="0.3">
      <c r="C13" s="117" t="s">
        <v>97</v>
      </c>
      <c r="D13" s="117"/>
      <c r="E13" s="117" t="s">
        <v>87</v>
      </c>
      <c r="F13" s="117"/>
      <c r="G13" s="117" t="s">
        <v>92</v>
      </c>
      <c r="H13" s="117"/>
      <c r="I13" s="117" t="s">
        <v>99</v>
      </c>
      <c r="J13" s="117"/>
      <c r="K13" s="117" t="s">
        <v>100</v>
      </c>
      <c r="L13" s="117"/>
      <c r="N13" s="117"/>
      <c r="O13" s="117" t="s">
        <v>102</v>
      </c>
      <c r="P13" s="117"/>
      <c r="Q13" s="117" t="s">
        <v>215</v>
      </c>
      <c r="R13" s="117"/>
      <c r="S13" s="117" t="s">
        <v>103</v>
      </c>
      <c r="T13" s="117"/>
      <c r="U13" s="117" t="s">
        <v>104</v>
      </c>
      <c r="V13" s="117"/>
      <c r="W13" s="117" t="s">
        <v>87</v>
      </c>
      <c r="X13" s="117"/>
      <c r="Y13" s="117" t="s">
        <v>105</v>
      </c>
      <c r="Z13" s="117"/>
      <c r="AA13" s="117" t="s">
        <v>85</v>
      </c>
    </row>
    <row r="14" spans="1:27" ht="19.25" customHeight="1" x14ac:dyDescent="0.3">
      <c r="B14" s="102" t="s">
        <v>7</v>
      </c>
      <c r="C14" s="117" t="s">
        <v>106</v>
      </c>
      <c r="D14" s="117"/>
      <c r="E14" s="117" t="s">
        <v>210</v>
      </c>
      <c r="F14" s="117"/>
      <c r="G14" s="117" t="s">
        <v>98</v>
      </c>
      <c r="H14" s="117"/>
      <c r="I14" s="125" t="s">
        <v>107</v>
      </c>
      <c r="J14" s="117"/>
      <c r="K14" s="117" t="s">
        <v>108</v>
      </c>
      <c r="L14" s="117"/>
      <c r="M14" s="117" t="s">
        <v>101</v>
      </c>
      <c r="N14" s="117"/>
      <c r="O14" s="117" t="s">
        <v>109</v>
      </c>
      <c r="P14" s="117"/>
      <c r="Q14" s="117" t="s">
        <v>216</v>
      </c>
      <c r="R14" s="117"/>
      <c r="S14" s="117" t="s">
        <v>110</v>
      </c>
      <c r="T14" s="117"/>
      <c r="U14" s="117" t="s">
        <v>111</v>
      </c>
      <c r="V14" s="117"/>
      <c r="W14" s="117" t="s">
        <v>210</v>
      </c>
      <c r="X14" s="117"/>
      <c r="Y14" s="117" t="s">
        <v>112</v>
      </c>
      <c r="Z14" s="117"/>
      <c r="AA14" s="117" t="s">
        <v>110</v>
      </c>
    </row>
    <row r="15" spans="1:27" ht="19.25" customHeight="1" x14ac:dyDescent="0.3">
      <c r="A15" s="13"/>
      <c r="B15" s="13"/>
      <c r="C15" s="146" t="s">
        <v>74</v>
      </c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</row>
    <row r="16" spans="1:27" ht="19.25" customHeight="1" x14ac:dyDescent="0.3">
      <c r="A16" s="14" t="s">
        <v>183</v>
      </c>
      <c r="B16" s="14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</row>
    <row r="17" spans="1:27" s="104" customFormat="1" ht="19.25" customHeight="1" x14ac:dyDescent="0.3">
      <c r="A17" s="14" t="s">
        <v>217</v>
      </c>
      <c r="B17" s="14"/>
      <c r="C17" s="118">
        <v>300000</v>
      </c>
      <c r="D17" s="118"/>
      <c r="E17" s="118"/>
      <c r="F17" s="118"/>
      <c r="G17" s="118">
        <v>1606754</v>
      </c>
      <c r="H17" s="118"/>
      <c r="I17" s="118">
        <v>67932</v>
      </c>
      <c r="J17" s="118"/>
      <c r="K17" s="118">
        <v>30000</v>
      </c>
      <c r="L17" s="118"/>
      <c r="M17" s="118">
        <v>423222</v>
      </c>
      <c r="N17" s="118"/>
      <c r="O17" s="137">
        <v>-28260</v>
      </c>
      <c r="P17" s="137"/>
      <c r="Q17" s="137"/>
      <c r="R17" s="138"/>
      <c r="S17" s="137">
        <f t="shared" ref="S17" si="0">SUM(O17)</f>
        <v>-28260</v>
      </c>
      <c r="T17" s="127"/>
      <c r="U17" s="118">
        <f t="shared" ref="U17" si="1">SUM(C17:M17,S17)</f>
        <v>2399648</v>
      </c>
      <c r="V17" s="118"/>
      <c r="W17" s="118">
        <v>101496</v>
      </c>
      <c r="X17" s="118"/>
      <c r="Y17" s="118">
        <v>1</v>
      </c>
      <c r="Z17" s="118"/>
      <c r="AA17" s="118">
        <f t="shared" ref="AA17" si="2">SUM(U17:Y17)</f>
        <v>2501145</v>
      </c>
    </row>
    <row r="18" spans="1:27" s="104" customFormat="1" ht="19.25" customHeight="1" x14ac:dyDescent="0.3">
      <c r="A18" s="14"/>
      <c r="B18" s="14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</row>
    <row r="19" spans="1:27" ht="19.25" customHeight="1" x14ac:dyDescent="0.3">
      <c r="A19" s="14" t="s">
        <v>48</v>
      </c>
      <c r="B19" s="14"/>
      <c r="C19" s="81"/>
      <c r="D19" s="81"/>
      <c r="E19" s="81"/>
      <c r="F19" s="52"/>
      <c r="G19" s="81"/>
      <c r="H19" s="52"/>
      <c r="I19" s="81"/>
      <c r="J19" s="52"/>
      <c r="K19" s="81"/>
      <c r="L19" s="52"/>
      <c r="M19" s="81"/>
      <c r="N19" s="52"/>
      <c r="O19" s="81"/>
      <c r="P19" s="81"/>
      <c r="Q19" s="81"/>
      <c r="R19" s="52"/>
      <c r="S19" s="81"/>
      <c r="T19" s="52"/>
      <c r="U19" s="81"/>
      <c r="V19" s="81"/>
      <c r="W19" s="81"/>
      <c r="X19" s="52"/>
      <c r="Y19" s="81"/>
      <c r="Z19" s="52"/>
      <c r="AA19" s="81"/>
    </row>
    <row r="20" spans="1:27" ht="19.25" customHeight="1" x14ac:dyDescent="0.3">
      <c r="A20" s="17" t="s">
        <v>122</v>
      </c>
      <c r="B20" s="17"/>
      <c r="C20" s="81"/>
      <c r="D20" s="81"/>
      <c r="E20" s="81"/>
      <c r="F20" s="90"/>
      <c r="G20" s="81"/>
      <c r="H20" s="90"/>
      <c r="I20" s="81"/>
      <c r="J20" s="90"/>
      <c r="K20" s="81"/>
      <c r="L20" s="90"/>
      <c r="M20" s="21"/>
      <c r="N20" s="90"/>
      <c r="O20" s="81"/>
      <c r="P20" s="81"/>
      <c r="Q20" s="81"/>
      <c r="R20" s="90"/>
      <c r="S20" s="21"/>
      <c r="T20" s="90"/>
      <c r="U20" s="21"/>
      <c r="V20" s="81"/>
      <c r="W20" s="81"/>
      <c r="X20" s="90"/>
      <c r="Y20" s="21"/>
      <c r="Z20" s="90"/>
      <c r="AA20" s="81"/>
    </row>
    <row r="21" spans="1:27" ht="19.25" customHeight="1" x14ac:dyDescent="0.3">
      <c r="A21" s="15" t="s">
        <v>165</v>
      </c>
      <c r="B21" s="102">
        <v>18</v>
      </c>
      <c r="C21" s="69">
        <v>0</v>
      </c>
      <c r="D21" s="69"/>
      <c r="E21" s="69"/>
      <c r="F21" s="118"/>
      <c r="G21" s="69">
        <v>0</v>
      </c>
      <c r="H21" s="118"/>
      <c r="I21" s="69">
        <v>0</v>
      </c>
      <c r="J21" s="118"/>
      <c r="K21" s="69">
        <v>0</v>
      </c>
      <c r="L21" s="118"/>
      <c r="M21" s="81">
        <v>-779993</v>
      </c>
      <c r="N21" s="118"/>
      <c r="O21" s="69">
        <v>0</v>
      </c>
      <c r="P21" s="69"/>
      <c r="Q21" s="69"/>
      <c r="R21" s="128"/>
      <c r="S21" s="69">
        <f t="shared" ref="S21" si="3">SUM(O21)</f>
        <v>0</v>
      </c>
      <c r="T21" s="118"/>
      <c r="U21" s="81">
        <f t="shared" ref="U21" si="4">SUM(C21:M21,S21)</f>
        <v>-779993</v>
      </c>
      <c r="V21" s="69"/>
      <c r="W21" s="81">
        <v>0</v>
      </c>
      <c r="X21" s="118"/>
      <c r="Y21" s="69">
        <v>0</v>
      </c>
      <c r="Z21" s="118"/>
      <c r="AA21" s="81">
        <f t="shared" ref="AA21" si="5">SUM(I21:S21,Y21)</f>
        <v>-779993</v>
      </c>
    </row>
    <row r="22" spans="1:27" s="101" customFormat="1" ht="19.25" customHeight="1" x14ac:dyDescent="0.3">
      <c r="A22" s="17" t="s">
        <v>162</v>
      </c>
      <c r="B22" s="17"/>
      <c r="C22" s="89">
        <f>C21</f>
        <v>0</v>
      </c>
      <c r="D22" s="90"/>
      <c r="E22" s="89">
        <f>E21</f>
        <v>0</v>
      </c>
      <c r="F22" s="90"/>
      <c r="G22" s="89">
        <f>G21</f>
        <v>0</v>
      </c>
      <c r="H22" s="90"/>
      <c r="I22" s="89">
        <f>I21</f>
        <v>0</v>
      </c>
      <c r="J22" s="90"/>
      <c r="K22" s="89">
        <f>K21</f>
        <v>0</v>
      </c>
      <c r="L22" s="90"/>
      <c r="M22" s="89">
        <f>M21</f>
        <v>-779993</v>
      </c>
      <c r="N22" s="90"/>
      <c r="O22" s="89">
        <f>O21</f>
        <v>0</v>
      </c>
      <c r="P22" s="90"/>
      <c r="Q22" s="89">
        <f>Q21</f>
        <v>0</v>
      </c>
      <c r="R22" s="90"/>
      <c r="S22" s="89">
        <f>S21</f>
        <v>0</v>
      </c>
      <c r="T22" s="90"/>
      <c r="U22" s="89">
        <f>U21</f>
        <v>-779993</v>
      </c>
      <c r="V22" s="90"/>
      <c r="W22" s="89">
        <f>W20+W21</f>
        <v>0</v>
      </c>
      <c r="X22" s="90"/>
      <c r="Y22" s="97">
        <f>Y21</f>
        <v>0</v>
      </c>
      <c r="Z22" s="118"/>
      <c r="AA22" s="89">
        <f>AA21</f>
        <v>-779993</v>
      </c>
    </row>
    <row r="23" spans="1:27" s="101" customFormat="1" ht="19.25" customHeight="1" x14ac:dyDescent="0.3">
      <c r="A23" s="14"/>
      <c r="B23" s="14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</row>
    <row r="24" spans="1:27" ht="19.25" customHeight="1" x14ac:dyDescent="0.3">
      <c r="A24" s="17" t="s">
        <v>163</v>
      </c>
      <c r="B24" s="17"/>
      <c r="C24" s="81"/>
      <c r="D24" s="81"/>
      <c r="E24" s="81"/>
      <c r="F24" s="90"/>
      <c r="G24" s="81"/>
      <c r="H24" s="90"/>
      <c r="I24" s="81"/>
      <c r="J24" s="90"/>
      <c r="K24" s="81"/>
      <c r="L24" s="90"/>
      <c r="M24" s="21"/>
      <c r="N24" s="90"/>
      <c r="O24" s="81"/>
      <c r="P24" s="81"/>
      <c r="Q24" s="81"/>
      <c r="R24" s="90"/>
      <c r="S24" s="21"/>
      <c r="T24" s="90"/>
      <c r="U24" s="21"/>
      <c r="V24" s="81"/>
      <c r="W24" s="81"/>
      <c r="X24" s="90"/>
      <c r="Y24" s="21"/>
      <c r="Z24" s="90"/>
      <c r="AA24" s="21"/>
    </row>
    <row r="25" spans="1:27" ht="19.25" customHeight="1" x14ac:dyDescent="0.3">
      <c r="A25" s="15" t="s">
        <v>249</v>
      </c>
      <c r="B25" s="17"/>
      <c r="C25" s="81">
        <v>0</v>
      </c>
      <c r="D25" s="81"/>
      <c r="E25" s="81"/>
      <c r="F25" s="90"/>
      <c r="G25" s="81">
        <v>0</v>
      </c>
      <c r="H25" s="90"/>
      <c r="I25" s="81">
        <v>0</v>
      </c>
      <c r="J25" s="90"/>
      <c r="K25" s="81">
        <v>0</v>
      </c>
      <c r="L25" s="90"/>
      <c r="M25" s="21">
        <v>0</v>
      </c>
      <c r="N25" s="90"/>
      <c r="O25" s="81">
        <v>0</v>
      </c>
      <c r="P25" s="81"/>
      <c r="Q25" s="81"/>
      <c r="R25" s="90"/>
      <c r="S25" s="21">
        <v>0</v>
      </c>
      <c r="T25" s="90"/>
      <c r="U25" s="21">
        <v>0</v>
      </c>
      <c r="V25" s="81"/>
      <c r="W25" s="81">
        <v>300076</v>
      </c>
      <c r="X25" s="90"/>
      <c r="Y25" s="21">
        <v>0</v>
      </c>
      <c r="Z25" s="90"/>
      <c r="AA25" s="21">
        <f>SUM(U25:Y25)</f>
        <v>300076</v>
      </c>
    </row>
    <row r="26" spans="1:27" ht="19.25" customHeight="1" x14ac:dyDescent="0.3">
      <c r="A26" s="15" t="s">
        <v>225</v>
      </c>
      <c r="B26" s="17"/>
      <c r="C26" s="81">
        <v>0</v>
      </c>
      <c r="D26" s="81"/>
      <c r="E26" s="81"/>
      <c r="F26" s="90"/>
      <c r="G26" s="81">
        <v>0</v>
      </c>
      <c r="H26" s="90"/>
      <c r="I26" s="81">
        <v>0</v>
      </c>
      <c r="J26" s="90"/>
      <c r="K26" s="81">
        <v>0</v>
      </c>
      <c r="L26" s="90"/>
      <c r="M26" s="21">
        <v>0</v>
      </c>
      <c r="N26" s="90"/>
      <c r="O26" s="81">
        <v>0</v>
      </c>
      <c r="P26" s="81"/>
      <c r="Q26" s="81"/>
      <c r="R26" s="90"/>
      <c r="S26" s="21">
        <v>0</v>
      </c>
      <c r="T26" s="90"/>
      <c r="U26" s="21">
        <v>0</v>
      </c>
      <c r="V26" s="81"/>
      <c r="W26" s="81">
        <v>-41170</v>
      </c>
      <c r="X26" s="90"/>
      <c r="Y26" s="21">
        <v>0</v>
      </c>
      <c r="Z26" s="90"/>
      <c r="AA26" s="21">
        <f>SUM(U26:Y26)</f>
        <v>-41170</v>
      </c>
    </row>
    <row r="27" spans="1:27" ht="19.25" customHeight="1" x14ac:dyDescent="0.3">
      <c r="A27" s="15" t="s">
        <v>240</v>
      </c>
      <c r="C27" s="69">
        <v>0</v>
      </c>
      <c r="D27" s="69"/>
      <c r="E27" s="69"/>
      <c r="F27" s="118"/>
      <c r="G27" s="69">
        <v>0</v>
      </c>
      <c r="H27" s="118"/>
      <c r="I27" s="69">
        <v>0</v>
      </c>
      <c r="J27" s="118"/>
      <c r="K27" s="69">
        <v>0</v>
      </c>
      <c r="L27" s="118"/>
      <c r="M27" s="81">
        <v>0</v>
      </c>
      <c r="N27" s="118"/>
      <c r="O27" s="69">
        <v>0</v>
      </c>
      <c r="P27" s="69"/>
      <c r="Q27" s="69"/>
      <c r="R27" s="128"/>
      <c r="S27" s="69">
        <f t="shared" ref="S27" si="6">SUM(O27)</f>
        <v>0</v>
      </c>
      <c r="T27" s="118"/>
      <c r="U27" s="81">
        <f t="shared" ref="U27" si="7">SUM(C27:M27,S27)</f>
        <v>0</v>
      </c>
      <c r="V27" s="69"/>
      <c r="W27" s="69">
        <v>0</v>
      </c>
      <c r="X27" s="118"/>
      <c r="Y27" s="81">
        <v>4000</v>
      </c>
      <c r="Z27" s="118"/>
      <c r="AA27" s="81">
        <f t="shared" ref="AA27" si="8">SUM(U27:Y27)</f>
        <v>4000</v>
      </c>
    </row>
    <row r="28" spans="1:27" s="101" customFormat="1" ht="19.25" customHeight="1" x14ac:dyDescent="0.3">
      <c r="A28" s="17" t="s">
        <v>164</v>
      </c>
      <c r="B28" s="17"/>
      <c r="C28" s="89">
        <f>C27</f>
        <v>0</v>
      </c>
      <c r="D28" s="90"/>
      <c r="E28" s="89">
        <f>E27</f>
        <v>0</v>
      </c>
      <c r="F28" s="90"/>
      <c r="G28" s="89">
        <f>G27</f>
        <v>0</v>
      </c>
      <c r="H28" s="90"/>
      <c r="I28" s="89">
        <f>I27</f>
        <v>0</v>
      </c>
      <c r="J28" s="90"/>
      <c r="K28" s="89">
        <f>K27</f>
        <v>0</v>
      </c>
      <c r="L28" s="90"/>
      <c r="M28" s="89">
        <f>M27</f>
        <v>0</v>
      </c>
      <c r="N28" s="90"/>
      <c r="O28" s="89">
        <f>O27</f>
        <v>0</v>
      </c>
      <c r="P28" s="90"/>
      <c r="Q28" s="89">
        <f>Q27</f>
        <v>0</v>
      </c>
      <c r="R28" s="90"/>
      <c r="S28" s="89">
        <f>S27</f>
        <v>0</v>
      </c>
      <c r="T28" s="90"/>
      <c r="U28" s="89">
        <f>U27</f>
        <v>0</v>
      </c>
      <c r="V28" s="90"/>
      <c r="W28" s="89">
        <f>SUM(W25:W27)</f>
        <v>258906</v>
      </c>
      <c r="X28" s="90"/>
      <c r="Y28" s="89">
        <f>Y27</f>
        <v>4000</v>
      </c>
      <c r="Z28" s="118"/>
      <c r="AA28" s="89">
        <f>SUM(AA25:AA27)</f>
        <v>262906</v>
      </c>
    </row>
    <row r="29" spans="1:27" s="101" customFormat="1" ht="8.75" customHeight="1" x14ac:dyDescent="0.3">
      <c r="A29" s="14"/>
      <c r="B29" s="14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7" ht="19.25" customHeight="1" x14ac:dyDescent="0.3">
      <c r="A30" s="104" t="s">
        <v>49</v>
      </c>
      <c r="B30" s="104"/>
      <c r="C30" s="98">
        <f>C22+C28</f>
        <v>0</v>
      </c>
      <c r="D30" s="90"/>
      <c r="E30" s="98">
        <f>E22+E28</f>
        <v>0</v>
      </c>
      <c r="F30" s="90"/>
      <c r="G30" s="98">
        <f>G22+G28</f>
        <v>0</v>
      </c>
      <c r="H30" s="90"/>
      <c r="I30" s="98">
        <f>I22+I28</f>
        <v>0</v>
      </c>
      <c r="J30" s="90"/>
      <c r="K30" s="98">
        <f>K22+K28</f>
        <v>0</v>
      </c>
      <c r="L30" s="90"/>
      <c r="M30" s="98">
        <f>M22+M28</f>
        <v>-779993</v>
      </c>
      <c r="N30" s="90"/>
      <c r="O30" s="98">
        <f>O22+O28</f>
        <v>0</v>
      </c>
      <c r="P30" s="90"/>
      <c r="Q30" s="98">
        <f>Q22+Q28</f>
        <v>0</v>
      </c>
      <c r="R30" s="90"/>
      <c r="S30" s="98">
        <f>S22+S28</f>
        <v>0</v>
      </c>
      <c r="T30" s="90"/>
      <c r="U30" s="98">
        <f>U22+U28</f>
        <v>-779993</v>
      </c>
      <c r="V30" s="90"/>
      <c r="W30" s="98">
        <f>W22+W28</f>
        <v>258906</v>
      </c>
      <c r="X30" s="90"/>
      <c r="Y30" s="98">
        <f>Y22+Y28</f>
        <v>4000</v>
      </c>
      <c r="Z30" s="90"/>
      <c r="AA30" s="98">
        <f>AA22+AA28</f>
        <v>-517087</v>
      </c>
    </row>
    <row r="31" spans="1:27" ht="19.25" customHeight="1" x14ac:dyDescent="0.3">
      <c r="A31" s="114"/>
      <c r="B31" s="114"/>
      <c r="C31" s="81"/>
      <c r="D31" s="81"/>
      <c r="E31" s="81"/>
      <c r="F31" s="52"/>
      <c r="G31" s="81"/>
      <c r="H31" s="52"/>
      <c r="I31" s="81"/>
      <c r="J31" s="52"/>
      <c r="K31" s="81"/>
      <c r="L31" s="52"/>
      <c r="M31" s="81"/>
      <c r="N31" s="52"/>
      <c r="O31" s="81"/>
      <c r="P31" s="81"/>
      <c r="Q31" s="81"/>
      <c r="R31" s="52"/>
      <c r="S31" s="81"/>
      <c r="T31" s="52"/>
      <c r="U31" s="81"/>
      <c r="V31" s="81"/>
      <c r="W31" s="81"/>
      <c r="X31" s="52"/>
      <c r="Y31" s="81"/>
      <c r="Z31" s="52"/>
      <c r="AA31" s="81"/>
    </row>
    <row r="32" spans="1:27" s="104" customFormat="1" ht="19.25" customHeight="1" x14ac:dyDescent="0.3">
      <c r="A32" s="14" t="s">
        <v>19</v>
      </c>
      <c r="B32" s="14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s="104" customFormat="1" ht="19.25" customHeight="1" x14ac:dyDescent="0.3">
      <c r="A33" s="15" t="s">
        <v>138</v>
      </c>
      <c r="B33" s="15"/>
      <c r="C33" s="81">
        <v>0</v>
      </c>
      <c r="D33" s="81"/>
      <c r="E33" s="81"/>
      <c r="F33" s="52"/>
      <c r="G33" s="81">
        <v>0</v>
      </c>
      <c r="H33" s="52"/>
      <c r="I33" s="81">
        <v>0</v>
      </c>
      <c r="J33" s="90"/>
      <c r="K33" s="81">
        <v>0</v>
      </c>
      <c r="L33" s="90"/>
      <c r="M33" s="81">
        <v>666260</v>
      </c>
      <c r="N33" s="90"/>
      <c r="O33" s="81">
        <v>0</v>
      </c>
      <c r="P33" s="81"/>
      <c r="Q33" s="81"/>
      <c r="R33" s="90"/>
      <c r="S33" s="81">
        <f t="shared" ref="S33:S34" si="9">SUM(O33)</f>
        <v>0</v>
      </c>
      <c r="T33" s="90"/>
      <c r="U33" s="81">
        <f t="shared" ref="U33:U34" si="10">SUM(C33:M33,S33)</f>
        <v>666260</v>
      </c>
      <c r="V33" s="81"/>
      <c r="W33" s="81">
        <v>97502</v>
      </c>
      <c r="X33" s="90"/>
      <c r="Y33" s="81">
        <v>-2287</v>
      </c>
      <c r="Z33" s="90"/>
      <c r="AA33" s="81">
        <f t="shared" ref="AA33:AA34" si="11">SUM(U33:Y33)</f>
        <v>761475</v>
      </c>
    </row>
    <row r="34" spans="1:27" s="104" customFormat="1" ht="19.25" customHeight="1" x14ac:dyDescent="0.3">
      <c r="A34" s="15" t="s">
        <v>167</v>
      </c>
      <c r="B34" s="15"/>
      <c r="C34" s="81">
        <v>0</v>
      </c>
      <c r="D34" s="81"/>
      <c r="E34" s="81">
        <v>0</v>
      </c>
      <c r="F34" s="90"/>
      <c r="G34" s="81">
        <v>0</v>
      </c>
      <c r="H34" s="90"/>
      <c r="I34" s="81">
        <v>0</v>
      </c>
      <c r="J34" s="90"/>
      <c r="K34" s="81">
        <v>0</v>
      </c>
      <c r="L34" s="90"/>
      <c r="M34" s="55">
        <v>-4478</v>
      </c>
      <c r="N34" s="90"/>
      <c r="O34" s="55">
        <v>36966</v>
      </c>
      <c r="P34" s="52"/>
      <c r="Q34" s="55"/>
      <c r="R34" s="52"/>
      <c r="S34" s="55">
        <f t="shared" si="9"/>
        <v>36966</v>
      </c>
      <c r="T34" s="90"/>
      <c r="U34" s="81">
        <f t="shared" si="10"/>
        <v>32488</v>
      </c>
      <c r="V34" s="81"/>
      <c r="W34" s="81">
        <v>0</v>
      </c>
      <c r="X34" s="90"/>
      <c r="Y34" s="81">
        <v>0</v>
      </c>
      <c r="Z34" s="90"/>
      <c r="AA34" s="81">
        <f t="shared" si="11"/>
        <v>32488</v>
      </c>
    </row>
    <row r="35" spans="1:27" s="104" customFormat="1" ht="19.25" customHeight="1" x14ac:dyDescent="0.3">
      <c r="A35" s="14" t="s">
        <v>80</v>
      </c>
      <c r="B35" s="14"/>
      <c r="C35" s="89">
        <f>SUM(C33:C34)</f>
        <v>0</v>
      </c>
      <c r="D35" s="90"/>
      <c r="E35" s="89">
        <f>SUM(E33:E34)</f>
        <v>0</v>
      </c>
      <c r="F35" s="90"/>
      <c r="G35" s="89">
        <f>SUM(G33:G34)</f>
        <v>0</v>
      </c>
      <c r="H35" s="90"/>
      <c r="I35" s="89">
        <f>SUM(I33:I34)</f>
        <v>0</v>
      </c>
      <c r="J35" s="90"/>
      <c r="K35" s="89">
        <f>SUM(K33:K34)</f>
        <v>0</v>
      </c>
      <c r="L35" s="90"/>
      <c r="M35" s="98">
        <f>SUM(M33:M34)</f>
        <v>661782</v>
      </c>
      <c r="N35" s="90"/>
      <c r="O35" s="98">
        <f>SUM(O33:O34)</f>
        <v>36966</v>
      </c>
      <c r="P35" s="90"/>
      <c r="Q35" s="98">
        <f>SUM(Q33:Q34)</f>
        <v>0</v>
      </c>
      <c r="R35" s="90"/>
      <c r="S35" s="98">
        <f>SUM(S33:S34)</f>
        <v>36966</v>
      </c>
      <c r="T35" s="90"/>
      <c r="U35" s="89">
        <f>SUM(U33:U34)</f>
        <v>698748</v>
      </c>
      <c r="V35" s="90"/>
      <c r="W35" s="89">
        <f>SUM(W33:W34)</f>
        <v>97502</v>
      </c>
      <c r="X35" s="90"/>
      <c r="Y35" s="89">
        <f>SUM(Y33:Y34)</f>
        <v>-2287</v>
      </c>
      <c r="Z35" s="90"/>
      <c r="AA35" s="89">
        <f>SUM(AA33:AA34)</f>
        <v>793963</v>
      </c>
    </row>
    <row r="36" spans="1:27" ht="19.25" customHeight="1" thickBot="1" x14ac:dyDescent="0.35">
      <c r="A36" s="14" t="s">
        <v>228</v>
      </c>
      <c r="B36" s="14"/>
      <c r="C36" s="119">
        <f>C35+C30+C17</f>
        <v>300000</v>
      </c>
      <c r="D36" s="118"/>
      <c r="E36" s="119">
        <f>E35+E30+E17</f>
        <v>0</v>
      </c>
      <c r="F36" s="118"/>
      <c r="G36" s="119">
        <f>G35+G30+G17</f>
        <v>1606754</v>
      </c>
      <c r="H36" s="118"/>
      <c r="I36" s="119">
        <f>I35+I30+I17</f>
        <v>67932</v>
      </c>
      <c r="J36" s="118"/>
      <c r="K36" s="119">
        <f>K35+K30+K17</f>
        <v>30000</v>
      </c>
      <c r="L36" s="118"/>
      <c r="M36" s="119">
        <f>M35+M30+M17</f>
        <v>305011</v>
      </c>
      <c r="N36" s="118"/>
      <c r="O36" s="119">
        <f>O35+O30+O17</f>
        <v>8706</v>
      </c>
      <c r="P36" s="118"/>
      <c r="Q36" s="119">
        <f>Q35+Q30+Q17</f>
        <v>0</v>
      </c>
      <c r="R36" s="118"/>
      <c r="S36" s="119">
        <f>S35+S30+S17</f>
        <v>8706</v>
      </c>
      <c r="T36" s="118"/>
      <c r="U36" s="119">
        <f>U35+U30+U17</f>
        <v>2318403</v>
      </c>
      <c r="V36" s="118"/>
      <c r="W36" s="119">
        <f>W35+W30+W17</f>
        <v>457904</v>
      </c>
      <c r="X36" s="118"/>
      <c r="Y36" s="119">
        <f>Y35+Y30+Y17</f>
        <v>1714</v>
      </c>
      <c r="Z36" s="118"/>
      <c r="AA36" s="119">
        <f>AA35+AA30+AA17</f>
        <v>2778021</v>
      </c>
    </row>
    <row r="37" spans="1:27" ht="19.25" customHeight="1" thickTop="1" x14ac:dyDescent="0.3">
      <c r="A37" s="14"/>
      <c r="B37" s="14"/>
      <c r="C37" s="90"/>
      <c r="D37" s="90"/>
      <c r="E37" s="90"/>
      <c r="F37" s="52"/>
      <c r="G37" s="90"/>
      <c r="H37" s="52"/>
      <c r="I37" s="90"/>
      <c r="J37" s="52"/>
      <c r="K37" s="90"/>
      <c r="L37" s="52"/>
      <c r="M37" s="90"/>
      <c r="N37" s="52"/>
      <c r="O37" s="90"/>
      <c r="P37" s="90"/>
      <c r="Q37" s="90"/>
      <c r="R37" s="52"/>
      <c r="S37" s="90"/>
      <c r="T37" s="52"/>
      <c r="U37" s="90"/>
      <c r="V37" s="90"/>
      <c r="W37" s="90"/>
      <c r="X37" s="52"/>
      <c r="Y37" s="90"/>
      <c r="Z37" s="52"/>
      <c r="AA37" s="90"/>
    </row>
    <row r="38" spans="1:27" ht="19.25" customHeight="1" x14ac:dyDescent="0.35">
      <c r="A38" s="10" t="s">
        <v>205</v>
      </c>
      <c r="B38" s="10"/>
      <c r="C38" s="69"/>
      <c r="D38" s="69"/>
      <c r="E38" s="69"/>
      <c r="F38" s="126"/>
      <c r="G38" s="69"/>
      <c r="I38" s="69"/>
      <c r="V38" s="69"/>
      <c r="W38" s="69"/>
    </row>
    <row r="39" spans="1:27" s="41" customFormat="1" ht="20.75" customHeight="1" x14ac:dyDescent="0.35">
      <c r="A39" s="70" t="s">
        <v>234</v>
      </c>
      <c r="D39" s="78"/>
      <c r="J39" s="78"/>
    </row>
    <row r="40" spans="1:27" ht="19.25" customHeight="1" x14ac:dyDescent="0.3">
      <c r="A40" s="12" t="s">
        <v>2</v>
      </c>
      <c r="B40" s="12"/>
    </row>
    <row r="41" spans="1:27" ht="19.25" customHeight="1" x14ac:dyDescent="0.3">
      <c r="A41" s="129"/>
      <c r="B41" s="129"/>
      <c r="C41" s="145" t="s">
        <v>218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</row>
    <row r="42" spans="1:27" ht="19.25" customHeight="1" x14ac:dyDescent="0.3">
      <c r="C42" s="16"/>
      <c r="D42" s="16"/>
      <c r="E42" s="16"/>
      <c r="F42" s="101"/>
      <c r="G42" s="16"/>
      <c r="H42" s="16"/>
      <c r="I42" s="16"/>
      <c r="J42" s="16"/>
      <c r="K42" s="149" t="s">
        <v>139</v>
      </c>
      <c r="L42" s="149"/>
      <c r="M42" s="149"/>
      <c r="N42" s="16"/>
      <c r="O42" s="149" t="s">
        <v>67</v>
      </c>
      <c r="P42" s="149"/>
      <c r="Q42" s="149"/>
      <c r="R42" s="149"/>
      <c r="S42" s="149"/>
      <c r="T42" s="102"/>
      <c r="U42" s="102"/>
      <c r="V42" s="16"/>
      <c r="W42" s="16"/>
      <c r="X42" s="101"/>
      <c r="Y42" s="101"/>
      <c r="AA42" s="101"/>
    </row>
    <row r="43" spans="1:27" ht="19.25" customHeight="1" x14ac:dyDescent="0.3">
      <c r="C43" s="16"/>
      <c r="D43" s="16"/>
      <c r="E43" s="16"/>
      <c r="F43" s="101"/>
      <c r="G43" s="16"/>
      <c r="H43" s="16"/>
      <c r="I43" s="16"/>
      <c r="J43" s="16"/>
      <c r="K43" s="16"/>
      <c r="L43" s="16"/>
      <c r="M43" s="16"/>
      <c r="N43" s="16"/>
      <c r="O43" s="117" t="s">
        <v>181</v>
      </c>
      <c r="P43" s="117"/>
      <c r="Q43" s="117"/>
      <c r="R43" s="16"/>
      <c r="S43" s="16"/>
      <c r="T43" s="102"/>
      <c r="U43" s="102"/>
      <c r="V43" s="16"/>
      <c r="W43" s="16"/>
      <c r="X43" s="101"/>
      <c r="Y43" s="101"/>
      <c r="Z43" s="16"/>
      <c r="AA43" s="101"/>
    </row>
    <row r="44" spans="1:27" ht="19.25" customHeight="1" x14ac:dyDescent="0.3">
      <c r="C44" s="16"/>
      <c r="D44" s="16"/>
      <c r="E44" s="16"/>
      <c r="F44" s="101"/>
      <c r="G44" s="16"/>
      <c r="H44" s="16"/>
      <c r="I44" s="16"/>
      <c r="J44" s="16"/>
      <c r="K44" s="16"/>
      <c r="L44" s="16"/>
      <c r="M44" s="16"/>
      <c r="N44" s="16"/>
      <c r="O44" s="16" t="s">
        <v>81</v>
      </c>
      <c r="P44" s="16"/>
      <c r="Q44" s="16"/>
      <c r="R44" s="16"/>
      <c r="S44" s="16"/>
      <c r="T44" s="102"/>
      <c r="U44" s="102"/>
      <c r="V44" s="16"/>
      <c r="W44" s="16"/>
      <c r="X44" s="101"/>
      <c r="Y44" s="101"/>
      <c r="Z44" s="16"/>
      <c r="AA44" s="101"/>
    </row>
    <row r="45" spans="1:27" ht="19.25" customHeight="1" x14ac:dyDescent="0.3">
      <c r="C45" s="16"/>
      <c r="D45" s="16"/>
      <c r="E45" s="16"/>
      <c r="F45" s="101"/>
      <c r="G45" s="16"/>
      <c r="H45" s="16"/>
      <c r="I45" s="16" t="s">
        <v>212</v>
      </c>
      <c r="J45" s="16"/>
      <c r="K45" s="16"/>
      <c r="L45" s="16"/>
      <c r="M45" s="16"/>
      <c r="N45" s="16"/>
      <c r="O45" s="16" t="s">
        <v>82</v>
      </c>
      <c r="P45" s="16"/>
      <c r="Q45" s="16" t="s">
        <v>219</v>
      </c>
      <c r="R45" s="16"/>
      <c r="S45" s="16"/>
      <c r="T45" s="102"/>
      <c r="U45" s="102"/>
      <c r="V45" s="16"/>
      <c r="W45" s="16"/>
      <c r="X45" s="101"/>
      <c r="Y45" s="101"/>
      <c r="Z45" s="16"/>
      <c r="AA45" s="101"/>
    </row>
    <row r="46" spans="1:27" ht="19.25" customHeight="1" x14ac:dyDescent="0.3">
      <c r="C46" s="16" t="s">
        <v>83</v>
      </c>
      <c r="D46" s="16"/>
      <c r="E46" s="117" t="s">
        <v>207</v>
      </c>
      <c r="F46" s="101"/>
      <c r="G46" s="16"/>
      <c r="H46" s="16"/>
      <c r="I46" s="16" t="s">
        <v>213</v>
      </c>
      <c r="J46" s="16"/>
      <c r="K46" s="16"/>
      <c r="L46" s="16"/>
      <c r="M46" s="16"/>
      <c r="N46" s="16"/>
      <c r="O46" s="16" t="s">
        <v>84</v>
      </c>
      <c r="P46" s="16"/>
      <c r="Q46" s="117" t="s">
        <v>220</v>
      </c>
      <c r="R46" s="16"/>
      <c r="S46" s="16" t="s">
        <v>85</v>
      </c>
      <c r="T46" s="102"/>
      <c r="U46" s="16"/>
      <c r="V46" s="16"/>
      <c r="W46" s="117" t="s">
        <v>207</v>
      </c>
      <c r="X46" s="101"/>
      <c r="Y46" s="16"/>
      <c r="Z46" s="16"/>
      <c r="AA46" s="101"/>
    </row>
    <row r="47" spans="1:27" ht="19.25" customHeight="1" x14ac:dyDescent="0.3">
      <c r="C47" s="16" t="s">
        <v>86</v>
      </c>
      <c r="D47" s="16"/>
      <c r="E47" s="117" t="s">
        <v>208</v>
      </c>
      <c r="F47" s="101"/>
      <c r="G47" s="16"/>
      <c r="H47" s="16"/>
      <c r="I47" s="16" t="s">
        <v>87</v>
      </c>
      <c r="J47" s="16"/>
      <c r="K47" s="16"/>
      <c r="L47" s="16"/>
      <c r="M47" s="16"/>
      <c r="N47" s="16"/>
      <c r="O47" s="16" t="s">
        <v>88</v>
      </c>
      <c r="P47" s="16"/>
      <c r="Q47" s="117" t="s">
        <v>221</v>
      </c>
      <c r="R47" s="16"/>
      <c r="S47" s="16" t="s">
        <v>89</v>
      </c>
      <c r="T47" s="16"/>
      <c r="U47" s="16" t="s">
        <v>90</v>
      </c>
      <c r="V47" s="16"/>
      <c r="W47" s="117" t="s">
        <v>208</v>
      </c>
      <c r="X47" s="16"/>
      <c r="Y47" s="16"/>
      <c r="Z47" s="16"/>
      <c r="AA47" s="16"/>
    </row>
    <row r="48" spans="1:27" ht="19.25" customHeight="1" x14ac:dyDescent="0.3">
      <c r="C48" s="16" t="s">
        <v>91</v>
      </c>
      <c r="D48" s="16"/>
      <c r="E48" s="117" t="s">
        <v>209</v>
      </c>
      <c r="F48" s="16"/>
      <c r="H48" s="16"/>
      <c r="I48" s="16" t="s">
        <v>93</v>
      </c>
      <c r="J48" s="16"/>
      <c r="K48" s="16"/>
      <c r="L48" s="16"/>
      <c r="M48" s="16"/>
      <c r="N48" s="16"/>
      <c r="O48" s="16" t="s">
        <v>89</v>
      </c>
      <c r="P48" s="16"/>
      <c r="Q48" s="117" t="s">
        <v>222</v>
      </c>
      <c r="R48" s="16"/>
      <c r="S48" s="16" t="s">
        <v>94</v>
      </c>
      <c r="T48" s="16"/>
      <c r="U48" s="16" t="s">
        <v>95</v>
      </c>
      <c r="V48" s="16"/>
      <c r="W48" s="117" t="s">
        <v>209</v>
      </c>
      <c r="X48" s="16"/>
      <c r="Y48" s="16" t="s">
        <v>96</v>
      </c>
      <c r="Z48" s="16"/>
      <c r="AA48" s="16"/>
    </row>
    <row r="49" spans="1:27" ht="19.25" customHeight="1" x14ac:dyDescent="0.3">
      <c r="C49" s="16" t="s">
        <v>97</v>
      </c>
      <c r="D49" s="16"/>
      <c r="E49" s="117" t="s">
        <v>87</v>
      </c>
      <c r="F49" s="16"/>
      <c r="G49" s="16" t="s">
        <v>92</v>
      </c>
      <c r="H49" s="16"/>
      <c r="I49" s="16" t="s">
        <v>99</v>
      </c>
      <c r="J49" s="16"/>
      <c r="K49" s="16" t="s">
        <v>100</v>
      </c>
      <c r="L49" s="16"/>
      <c r="N49" s="16"/>
      <c r="O49" s="16" t="s">
        <v>102</v>
      </c>
      <c r="P49" s="16"/>
      <c r="Q49" s="117" t="s">
        <v>223</v>
      </c>
      <c r="R49" s="16"/>
      <c r="S49" s="16" t="s">
        <v>103</v>
      </c>
      <c r="T49" s="16"/>
      <c r="U49" s="16" t="s">
        <v>104</v>
      </c>
      <c r="V49" s="16"/>
      <c r="W49" s="117" t="s">
        <v>87</v>
      </c>
      <c r="X49" s="16"/>
      <c r="Y49" s="16" t="s">
        <v>105</v>
      </c>
      <c r="Z49" s="16"/>
      <c r="AA49" s="16" t="s">
        <v>85</v>
      </c>
    </row>
    <row r="50" spans="1:27" ht="19.25" customHeight="1" x14ac:dyDescent="0.3">
      <c r="B50" s="102" t="s">
        <v>7</v>
      </c>
      <c r="C50" s="16" t="s">
        <v>106</v>
      </c>
      <c r="D50" s="16"/>
      <c r="E50" s="117" t="s">
        <v>210</v>
      </c>
      <c r="F50" s="16"/>
      <c r="G50" s="16" t="s">
        <v>98</v>
      </c>
      <c r="H50" s="16"/>
      <c r="I50" s="130" t="s">
        <v>107</v>
      </c>
      <c r="J50" s="16"/>
      <c r="K50" s="16" t="s">
        <v>108</v>
      </c>
      <c r="L50" s="16"/>
      <c r="M50" s="16" t="s">
        <v>101</v>
      </c>
      <c r="N50" s="16"/>
      <c r="O50" s="16" t="s">
        <v>109</v>
      </c>
      <c r="P50" s="16"/>
      <c r="Q50" s="117"/>
      <c r="R50" s="16"/>
      <c r="S50" s="16" t="s">
        <v>110</v>
      </c>
      <c r="T50" s="16"/>
      <c r="U50" s="16" t="s">
        <v>111</v>
      </c>
      <c r="V50" s="16"/>
      <c r="W50" s="117" t="s">
        <v>210</v>
      </c>
      <c r="X50" s="16"/>
      <c r="Y50" s="16" t="s">
        <v>112</v>
      </c>
      <c r="Z50" s="16"/>
      <c r="AA50" s="16" t="s">
        <v>110</v>
      </c>
    </row>
    <row r="51" spans="1:27" ht="19.25" customHeight="1" x14ac:dyDescent="0.3">
      <c r="A51" s="13"/>
      <c r="B51" s="13"/>
      <c r="C51" s="146" t="s">
        <v>74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</row>
    <row r="52" spans="1:27" ht="19.25" customHeight="1" x14ac:dyDescent="0.3">
      <c r="A52" s="14" t="s">
        <v>194</v>
      </c>
      <c r="B52" s="14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</row>
    <row r="53" spans="1:27" s="104" customFormat="1" ht="19.25" customHeight="1" x14ac:dyDescent="0.3">
      <c r="A53" s="14" t="s">
        <v>224</v>
      </c>
      <c r="B53" s="14"/>
      <c r="C53" s="118">
        <v>300000</v>
      </c>
      <c r="D53" s="118"/>
      <c r="E53" s="118"/>
      <c r="F53" s="118"/>
      <c r="G53" s="118">
        <v>1606754</v>
      </c>
      <c r="H53" s="118"/>
      <c r="I53" s="118">
        <v>67932</v>
      </c>
      <c r="J53" s="118"/>
      <c r="K53" s="118">
        <v>30000</v>
      </c>
      <c r="L53" s="118"/>
      <c r="M53" s="118">
        <v>529181</v>
      </c>
      <c r="N53" s="118"/>
      <c r="O53" s="118">
        <v>142505</v>
      </c>
      <c r="P53" s="118"/>
      <c r="Q53" s="118"/>
      <c r="R53" s="126"/>
      <c r="S53" s="118">
        <f t="shared" ref="S53" si="12">SUM(O53)</f>
        <v>142505</v>
      </c>
      <c r="T53" s="127"/>
      <c r="U53" s="118">
        <f t="shared" ref="U53" si="13">SUM(C53:M53,S53)</f>
        <v>2676372</v>
      </c>
      <c r="V53" s="118"/>
      <c r="W53" s="118">
        <v>457885</v>
      </c>
      <c r="X53" s="118"/>
      <c r="Y53" s="118">
        <f>335566-24</f>
        <v>335542</v>
      </c>
      <c r="Z53" s="118"/>
      <c r="AA53" s="118">
        <f t="shared" ref="AA53" si="14">SUM(U53:Y53)</f>
        <v>3469799</v>
      </c>
    </row>
    <row r="54" spans="1:27" s="104" customFormat="1" ht="19.25" customHeight="1" x14ac:dyDescent="0.3">
      <c r="A54" s="14"/>
      <c r="B54" s="14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ht="19.25" customHeight="1" x14ac:dyDescent="0.3">
      <c r="A55" s="14" t="s">
        <v>48</v>
      </c>
      <c r="B55" s="14"/>
      <c r="C55" s="81"/>
      <c r="D55" s="81"/>
      <c r="E55" s="81"/>
      <c r="F55" s="52"/>
      <c r="G55" s="81"/>
      <c r="H55" s="52"/>
      <c r="I55" s="81"/>
      <c r="J55" s="52"/>
      <c r="K55" s="81"/>
      <c r="L55" s="52"/>
      <c r="M55" s="81"/>
      <c r="N55" s="52"/>
      <c r="O55" s="81"/>
      <c r="P55" s="81"/>
      <c r="Q55" s="81"/>
      <c r="R55" s="52"/>
      <c r="S55" s="81"/>
      <c r="T55" s="52"/>
      <c r="U55" s="81"/>
      <c r="V55" s="81"/>
      <c r="W55" s="81"/>
      <c r="X55" s="52"/>
      <c r="Y55" s="81"/>
      <c r="Z55" s="52"/>
      <c r="AA55" s="81"/>
    </row>
    <row r="56" spans="1:27" ht="19.25" customHeight="1" x14ac:dyDescent="0.3">
      <c r="A56" s="17" t="s">
        <v>122</v>
      </c>
      <c r="B56" s="17"/>
      <c r="C56" s="81"/>
      <c r="D56" s="81"/>
      <c r="E56" s="81"/>
      <c r="F56" s="90"/>
      <c r="G56" s="81"/>
      <c r="H56" s="90"/>
      <c r="I56" s="81"/>
      <c r="J56" s="90"/>
      <c r="K56" s="81"/>
      <c r="L56" s="90"/>
      <c r="M56" s="21"/>
      <c r="N56" s="90"/>
      <c r="O56" s="81"/>
      <c r="P56" s="81"/>
      <c r="Q56" s="81"/>
      <c r="R56" s="90"/>
      <c r="S56" s="21"/>
      <c r="T56" s="90"/>
      <c r="U56" s="21"/>
      <c r="V56" s="81"/>
      <c r="W56" s="81"/>
      <c r="X56" s="90"/>
      <c r="Y56" s="21"/>
      <c r="Z56" s="90"/>
      <c r="AA56" s="21"/>
    </row>
    <row r="57" spans="1:27" ht="19.25" customHeight="1" x14ac:dyDescent="0.3">
      <c r="A57" s="15" t="s">
        <v>165</v>
      </c>
      <c r="B57" s="102">
        <v>18</v>
      </c>
      <c r="C57" s="69">
        <v>0</v>
      </c>
      <c r="D57" s="69"/>
      <c r="E57" s="69"/>
      <c r="F57" s="118"/>
      <c r="G57" s="69">
        <v>0</v>
      </c>
      <c r="H57" s="118"/>
      <c r="I57" s="69">
        <v>0</v>
      </c>
      <c r="J57" s="118"/>
      <c r="K57" s="69">
        <v>0</v>
      </c>
      <c r="L57" s="118"/>
      <c r="M57" s="81">
        <v>-719992</v>
      </c>
      <c r="N57" s="118"/>
      <c r="O57" s="69">
        <v>0</v>
      </c>
      <c r="P57" s="69"/>
      <c r="Q57" s="69"/>
      <c r="R57" s="128"/>
      <c r="S57" s="69">
        <f t="shared" ref="S57" si="15">SUM(O57)</f>
        <v>0</v>
      </c>
      <c r="T57" s="118"/>
      <c r="U57" s="81">
        <f t="shared" ref="U57" si="16">SUM(C57:M57,S57)</f>
        <v>-719992</v>
      </c>
      <c r="V57" s="69"/>
      <c r="W57" s="69">
        <v>0</v>
      </c>
      <c r="X57" s="118"/>
      <c r="Y57" s="81">
        <v>-48959</v>
      </c>
      <c r="Z57" s="118"/>
      <c r="AA57" s="81">
        <f t="shared" ref="AA57" si="17">SUM(U57:Y57)</f>
        <v>-768951</v>
      </c>
    </row>
    <row r="58" spans="1:27" s="101" customFormat="1" ht="19.25" customHeight="1" x14ac:dyDescent="0.3">
      <c r="A58" s="17" t="s">
        <v>162</v>
      </c>
      <c r="B58" s="17"/>
      <c r="C58" s="89">
        <f>C57</f>
        <v>0</v>
      </c>
      <c r="D58" s="90"/>
      <c r="E58" s="89">
        <f>E57</f>
        <v>0</v>
      </c>
      <c r="F58" s="90"/>
      <c r="G58" s="89">
        <f>G57</f>
        <v>0</v>
      </c>
      <c r="H58" s="90"/>
      <c r="I58" s="89">
        <f>I57</f>
        <v>0</v>
      </c>
      <c r="J58" s="90"/>
      <c r="K58" s="89">
        <f>K57</f>
        <v>0</v>
      </c>
      <c r="L58" s="90"/>
      <c r="M58" s="89">
        <f>M57</f>
        <v>-719992</v>
      </c>
      <c r="N58" s="90"/>
      <c r="O58" s="89">
        <f>O57</f>
        <v>0</v>
      </c>
      <c r="P58" s="90"/>
      <c r="Q58" s="89">
        <f>Q57</f>
        <v>0</v>
      </c>
      <c r="R58" s="90"/>
      <c r="S58" s="89">
        <f>S57</f>
        <v>0</v>
      </c>
      <c r="T58" s="90"/>
      <c r="U58" s="89">
        <f>U57</f>
        <v>-719992</v>
      </c>
      <c r="V58" s="90"/>
      <c r="W58" s="89">
        <f>W57</f>
        <v>0</v>
      </c>
      <c r="X58" s="90"/>
      <c r="Y58" s="89">
        <f>Y57</f>
        <v>-48959</v>
      </c>
      <c r="Z58" s="118"/>
      <c r="AA58" s="89">
        <f>AA57</f>
        <v>-768951</v>
      </c>
    </row>
    <row r="59" spans="1:27" s="101" customFormat="1" ht="19.25" customHeight="1" x14ac:dyDescent="0.3">
      <c r="A59" s="14"/>
      <c r="B59" s="14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ht="19.25" customHeight="1" x14ac:dyDescent="0.3">
      <c r="A60" s="17" t="s">
        <v>163</v>
      </c>
      <c r="B60" s="17"/>
      <c r="C60" s="81"/>
      <c r="D60" s="81"/>
      <c r="E60" s="81"/>
      <c r="F60" s="90"/>
      <c r="G60" s="81"/>
      <c r="H60" s="90"/>
      <c r="I60" s="81"/>
      <c r="J60" s="90"/>
      <c r="K60" s="81"/>
      <c r="L60" s="90"/>
      <c r="M60" s="21"/>
      <c r="N60" s="90"/>
      <c r="O60" s="81"/>
      <c r="P60" s="81"/>
      <c r="Q60" s="81"/>
      <c r="R60" s="90"/>
      <c r="S60" s="21"/>
      <c r="T60" s="90"/>
      <c r="U60" s="21"/>
      <c r="V60" s="81"/>
      <c r="W60" s="81"/>
      <c r="X60" s="90"/>
      <c r="Y60" s="21"/>
      <c r="Z60" s="90"/>
      <c r="AA60" s="21"/>
    </row>
    <row r="61" spans="1:27" ht="19.25" customHeight="1" x14ac:dyDescent="0.3">
      <c r="A61" s="15" t="s">
        <v>225</v>
      </c>
      <c r="B61" s="17"/>
      <c r="C61" s="81">
        <v>0</v>
      </c>
      <c r="D61" s="81"/>
      <c r="E61" s="81"/>
      <c r="F61" s="90"/>
      <c r="G61" s="81">
        <v>0</v>
      </c>
      <c r="H61" s="90"/>
      <c r="I61" s="81">
        <v>0</v>
      </c>
      <c r="J61" s="90"/>
      <c r="K61" s="81">
        <v>0</v>
      </c>
      <c r="L61" s="90"/>
      <c r="M61" s="21">
        <v>0</v>
      </c>
      <c r="N61" s="90"/>
      <c r="O61" s="81">
        <v>0</v>
      </c>
      <c r="P61" s="81"/>
      <c r="Q61" s="81"/>
      <c r="R61" s="90"/>
      <c r="S61" s="21">
        <v>0</v>
      </c>
      <c r="T61" s="90"/>
      <c r="U61" s="21">
        <v>0</v>
      </c>
      <c r="V61" s="81"/>
      <c r="W61" s="81">
        <v>-35190</v>
      </c>
      <c r="X61" s="90"/>
      <c r="Y61" s="21">
        <v>0</v>
      </c>
      <c r="Z61" s="90"/>
      <c r="AA61" s="21">
        <f>SUM(S61:Y61)</f>
        <v>-35190</v>
      </c>
    </row>
    <row r="62" spans="1:27" ht="19.25" customHeight="1" x14ac:dyDescent="0.3">
      <c r="A62" s="15" t="s">
        <v>226</v>
      </c>
      <c r="B62" s="102">
        <v>3</v>
      </c>
      <c r="C62" s="69">
        <v>0</v>
      </c>
      <c r="D62" s="69"/>
      <c r="E62" s="69"/>
      <c r="F62" s="126"/>
      <c r="G62" s="69">
        <v>0</v>
      </c>
      <c r="H62" s="126"/>
      <c r="I62" s="52">
        <v>-315055</v>
      </c>
      <c r="J62" s="126"/>
      <c r="K62" s="69">
        <v>0</v>
      </c>
      <c r="L62" s="126"/>
      <c r="M62" s="52">
        <v>0</v>
      </c>
      <c r="N62" s="126"/>
      <c r="O62" s="69">
        <v>0</v>
      </c>
      <c r="P62" s="69"/>
      <c r="Q62" s="69"/>
      <c r="R62" s="128"/>
      <c r="S62" s="69">
        <f t="shared" ref="S62" si="18">SUM(O62)</f>
        <v>0</v>
      </c>
      <c r="T62" s="126"/>
      <c r="U62" s="52">
        <v>-315055</v>
      </c>
      <c r="V62" s="69"/>
      <c r="W62" s="52">
        <v>-460395</v>
      </c>
      <c r="X62" s="52"/>
      <c r="Y62" s="52">
        <v>256733</v>
      </c>
      <c r="Z62" s="126"/>
      <c r="AA62" s="81">
        <f>SUM(U62:Y62)</f>
        <v>-518717</v>
      </c>
    </row>
    <row r="63" spans="1:27" ht="9" customHeight="1" x14ac:dyDescent="0.3">
      <c r="B63" s="102"/>
      <c r="C63" s="69"/>
      <c r="D63" s="69"/>
      <c r="E63" s="69"/>
      <c r="F63" s="118"/>
      <c r="G63" s="69"/>
      <c r="H63" s="118"/>
      <c r="I63" s="90"/>
      <c r="J63" s="118"/>
      <c r="K63" s="69"/>
      <c r="L63" s="118"/>
      <c r="M63" s="90"/>
      <c r="N63" s="118"/>
      <c r="O63" s="69"/>
      <c r="P63" s="69"/>
      <c r="Q63" s="69"/>
      <c r="R63" s="128"/>
      <c r="S63" s="69"/>
      <c r="T63" s="118"/>
      <c r="U63" s="90"/>
      <c r="V63" s="69"/>
      <c r="W63" s="52"/>
      <c r="X63" s="90"/>
      <c r="Y63" s="52"/>
      <c r="Z63" s="118"/>
      <c r="AA63" s="81"/>
    </row>
    <row r="64" spans="1:27" s="101" customFormat="1" ht="19.25" customHeight="1" x14ac:dyDescent="0.3">
      <c r="A64" s="104" t="s">
        <v>49</v>
      </c>
      <c r="B64" s="17"/>
      <c r="C64" s="89">
        <f>SUM(C58:C62)</f>
        <v>0</v>
      </c>
      <c r="D64" s="90"/>
      <c r="E64" s="89">
        <f>E62</f>
        <v>0</v>
      </c>
      <c r="F64" s="90"/>
      <c r="G64" s="89">
        <f>SUM(G58:G62)</f>
        <v>0</v>
      </c>
      <c r="H64" s="90"/>
      <c r="I64" s="89">
        <f>SUM(I58:I62)</f>
        <v>-315055</v>
      </c>
      <c r="J64" s="90"/>
      <c r="K64" s="89">
        <f>SUM(K58:K62)</f>
        <v>0</v>
      </c>
      <c r="L64" s="90"/>
      <c r="M64" s="89">
        <f>SUM(M58:M62)</f>
        <v>-719992</v>
      </c>
      <c r="N64" s="90"/>
      <c r="O64" s="89">
        <f>SUM(O58:O62)</f>
        <v>0</v>
      </c>
      <c r="P64" s="90"/>
      <c r="Q64" s="89">
        <f>Q62</f>
        <v>0</v>
      </c>
      <c r="R64" s="90"/>
      <c r="S64" s="89">
        <f>SUM(S58:S62)</f>
        <v>0</v>
      </c>
      <c r="T64" s="90"/>
      <c r="U64" s="89">
        <f>SUM(U58:U62)</f>
        <v>-1035047</v>
      </c>
      <c r="V64" s="90"/>
      <c r="W64" s="89">
        <f>SUM(W58:W62)</f>
        <v>-495585</v>
      </c>
      <c r="X64" s="90"/>
      <c r="Y64" s="89">
        <f>SUM(Y58:Y62)</f>
        <v>207774</v>
      </c>
      <c r="Z64" s="118"/>
      <c r="AA64" s="89">
        <f>SUM(AA58:AA62)</f>
        <v>-1322858</v>
      </c>
    </row>
    <row r="65" spans="1:27" ht="19.25" customHeight="1" x14ac:dyDescent="0.3">
      <c r="A65" s="114"/>
      <c r="B65" s="114"/>
      <c r="C65" s="81"/>
      <c r="D65" s="81"/>
      <c r="E65" s="81"/>
      <c r="F65" s="52"/>
      <c r="G65" s="81"/>
      <c r="H65" s="52"/>
      <c r="I65" s="81"/>
      <c r="J65" s="52"/>
      <c r="K65" s="81"/>
      <c r="L65" s="52"/>
      <c r="M65" s="81"/>
      <c r="N65" s="52"/>
      <c r="O65" s="81"/>
      <c r="P65" s="81"/>
      <c r="Q65" s="81"/>
      <c r="R65" s="52"/>
      <c r="S65" s="81"/>
      <c r="T65" s="52"/>
      <c r="U65" s="81"/>
      <c r="V65" s="81"/>
      <c r="W65" s="81"/>
      <c r="X65" s="52"/>
      <c r="Y65" s="81"/>
      <c r="Z65" s="52"/>
      <c r="AA65" s="81"/>
    </row>
    <row r="66" spans="1:27" s="104" customFormat="1" ht="19.25" customHeight="1" x14ac:dyDescent="0.3">
      <c r="A66" s="14" t="s">
        <v>19</v>
      </c>
      <c r="B66" s="14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</row>
    <row r="67" spans="1:27" s="104" customFormat="1" ht="19.25" customHeight="1" x14ac:dyDescent="0.3">
      <c r="A67" s="15" t="s">
        <v>138</v>
      </c>
      <c r="B67" s="15"/>
      <c r="C67" s="81">
        <v>0</v>
      </c>
      <c r="D67" s="81"/>
      <c r="E67" s="81"/>
      <c r="F67" s="52"/>
      <c r="G67" s="81">
        <v>0</v>
      </c>
      <c r="H67" s="52"/>
      <c r="I67" s="81">
        <v>0</v>
      </c>
      <c r="J67" s="90"/>
      <c r="K67" s="81">
        <v>0</v>
      </c>
      <c r="L67" s="90"/>
      <c r="M67" s="81">
        <v>599410</v>
      </c>
      <c r="N67" s="90"/>
      <c r="O67" s="81">
        <v>0</v>
      </c>
      <c r="P67" s="81"/>
      <c r="Q67" s="81"/>
      <c r="R67" s="90"/>
      <c r="S67" s="81">
        <f t="shared" ref="S67:S68" si="19">SUM(O67)</f>
        <v>0</v>
      </c>
      <c r="T67" s="90"/>
      <c r="U67" s="81">
        <f t="shared" ref="U67:U68" si="20">SUM(C67:M67,S67)</f>
        <v>599410</v>
      </c>
      <c r="V67" s="81"/>
      <c r="W67" s="81">
        <v>30985</v>
      </c>
      <c r="X67" s="90"/>
      <c r="Y67" s="81">
        <v>12939</v>
      </c>
      <c r="Z67" s="90"/>
      <c r="AA67" s="81">
        <f t="shared" ref="AA67:AA68" si="21">SUM(U67:Y67)</f>
        <v>643334</v>
      </c>
    </row>
    <row r="68" spans="1:27" s="104" customFormat="1" ht="19.25" customHeight="1" x14ac:dyDescent="0.3">
      <c r="A68" s="15" t="s">
        <v>167</v>
      </c>
      <c r="B68" s="15"/>
      <c r="C68" s="81">
        <v>0</v>
      </c>
      <c r="D68" s="81"/>
      <c r="E68" s="81"/>
      <c r="F68" s="90"/>
      <c r="G68" s="81">
        <v>0</v>
      </c>
      <c r="H68" s="90"/>
      <c r="I68" s="81">
        <v>0</v>
      </c>
      <c r="J68" s="90"/>
      <c r="K68" s="81">
        <v>0</v>
      </c>
      <c r="L68" s="90"/>
      <c r="M68" s="55">
        <v>-1148</v>
      </c>
      <c r="N68" s="90"/>
      <c r="O68" s="55">
        <v>49941</v>
      </c>
      <c r="P68" s="52"/>
      <c r="Q68" s="52"/>
      <c r="R68" s="52"/>
      <c r="S68" s="55">
        <f t="shared" si="19"/>
        <v>49941</v>
      </c>
      <c r="T68" s="90"/>
      <c r="U68" s="81">
        <f t="shared" si="20"/>
        <v>48793</v>
      </c>
      <c r="V68" s="81"/>
      <c r="W68" s="81">
        <v>6715</v>
      </c>
      <c r="X68" s="90"/>
      <c r="Y68" s="81">
        <v>-1103</v>
      </c>
      <c r="Z68" s="90"/>
      <c r="AA68" s="81">
        <f t="shared" si="21"/>
        <v>54405</v>
      </c>
    </row>
    <row r="69" spans="1:27" s="104" customFormat="1" ht="19.25" customHeight="1" x14ac:dyDescent="0.3">
      <c r="A69" s="14" t="s">
        <v>80</v>
      </c>
      <c r="B69" s="14"/>
      <c r="C69" s="89">
        <f>SUM(C67:C68)</f>
        <v>0</v>
      </c>
      <c r="D69" s="90"/>
      <c r="E69" s="89">
        <f>SUM(E67:E68)</f>
        <v>0</v>
      </c>
      <c r="F69" s="90"/>
      <c r="G69" s="89">
        <f>SUM(G67:G68)</f>
        <v>0</v>
      </c>
      <c r="H69" s="90"/>
      <c r="I69" s="89">
        <f>SUM(I67:I68)</f>
        <v>0</v>
      </c>
      <c r="J69" s="90"/>
      <c r="K69" s="89">
        <f>SUM(K67:K68)</f>
        <v>0</v>
      </c>
      <c r="L69" s="90"/>
      <c r="M69" s="98">
        <f>SUM(M67:M68)</f>
        <v>598262</v>
      </c>
      <c r="N69" s="90"/>
      <c r="O69" s="98">
        <f>SUM(O67:O68)</f>
        <v>49941</v>
      </c>
      <c r="P69" s="90"/>
      <c r="Q69" s="98">
        <f>SUM(Q67:Q68)</f>
        <v>0</v>
      </c>
      <c r="R69" s="90"/>
      <c r="S69" s="98">
        <f>SUM(S67:S68)</f>
        <v>49941</v>
      </c>
      <c r="T69" s="90"/>
      <c r="U69" s="89">
        <f>SUM(U67:U68)</f>
        <v>648203</v>
      </c>
      <c r="V69" s="90"/>
      <c r="W69" s="89">
        <f>SUM(W67:W68)</f>
        <v>37700</v>
      </c>
      <c r="X69" s="90"/>
      <c r="Y69" s="89">
        <f>SUM(Y67:Y68)</f>
        <v>11836</v>
      </c>
      <c r="Z69" s="90"/>
      <c r="AA69" s="89">
        <f>SUM(AA67:AA68)</f>
        <v>697739</v>
      </c>
    </row>
    <row r="70" spans="1:27" s="104" customFormat="1" ht="7.5" customHeight="1" x14ac:dyDescent="0.3">
      <c r="A70" s="14"/>
      <c r="B70" s="14"/>
      <c r="C70" s="120"/>
      <c r="D70" s="90"/>
      <c r="E70" s="120"/>
      <c r="F70" s="90"/>
      <c r="G70" s="120"/>
      <c r="H70" s="90"/>
      <c r="I70" s="120"/>
      <c r="J70" s="90"/>
      <c r="K70" s="120"/>
      <c r="L70" s="90"/>
      <c r="M70" s="90"/>
      <c r="N70" s="90"/>
      <c r="O70" s="90"/>
      <c r="P70" s="90"/>
      <c r="Q70" s="90"/>
      <c r="R70" s="90"/>
      <c r="S70" s="90"/>
      <c r="T70" s="90"/>
      <c r="U70" s="120"/>
      <c r="V70" s="90"/>
      <c r="W70" s="120"/>
      <c r="X70" s="90"/>
      <c r="Y70" s="120"/>
      <c r="Z70" s="90"/>
      <c r="AA70" s="120"/>
    </row>
    <row r="71" spans="1:27" s="104" customFormat="1" ht="19.25" customHeight="1" x14ac:dyDescent="0.3">
      <c r="A71" s="13" t="s">
        <v>227</v>
      </c>
      <c r="B71" s="13"/>
      <c r="C71" s="55">
        <v>0</v>
      </c>
      <c r="D71" s="52"/>
      <c r="E71" s="84"/>
      <c r="F71" s="52"/>
      <c r="G71" s="55">
        <v>0</v>
      </c>
      <c r="H71" s="52"/>
      <c r="I71" s="55">
        <v>0</v>
      </c>
      <c r="J71" s="52"/>
      <c r="K71" s="52">
        <v>0</v>
      </c>
      <c r="L71" s="52"/>
      <c r="M71" s="52">
        <v>18658</v>
      </c>
      <c r="N71" s="52"/>
      <c r="O71" s="52">
        <v>-18658</v>
      </c>
      <c r="P71" s="52"/>
      <c r="Q71" s="52"/>
      <c r="R71" s="52"/>
      <c r="S71" s="52">
        <f>O71</f>
        <v>-18658</v>
      </c>
      <c r="T71" s="52"/>
      <c r="U71" s="52">
        <v>0</v>
      </c>
      <c r="V71" s="52"/>
      <c r="W71" s="55">
        <v>0</v>
      </c>
      <c r="X71" s="52"/>
      <c r="Y71" s="55">
        <v>0</v>
      </c>
      <c r="Z71" s="52"/>
      <c r="AA71" s="55">
        <v>0</v>
      </c>
    </row>
    <row r="72" spans="1:27" ht="19.25" customHeight="1" thickBot="1" x14ac:dyDescent="0.35">
      <c r="A72" s="14" t="s">
        <v>196</v>
      </c>
      <c r="B72" s="14"/>
      <c r="C72" s="119">
        <f>C69+C58+C64+C53+C71</f>
        <v>300000</v>
      </c>
      <c r="D72" s="118"/>
      <c r="E72" s="119" t="e">
        <f>E69+#REF!+E53</f>
        <v>#REF!</v>
      </c>
      <c r="F72" s="118"/>
      <c r="G72" s="119">
        <f>G69+G58+G64+G53+G71</f>
        <v>1606754</v>
      </c>
      <c r="H72" s="118"/>
      <c r="I72" s="139">
        <f>I69+I58+I64+I53+I71</f>
        <v>-247123</v>
      </c>
      <c r="J72" s="118"/>
      <c r="K72" s="119">
        <f>K69+K58+K64+K53+K71</f>
        <v>30000</v>
      </c>
      <c r="L72" s="118"/>
      <c r="M72" s="119">
        <f>M69+M64+M53+M71</f>
        <v>426109</v>
      </c>
      <c r="N72" s="118"/>
      <c r="O72" s="119">
        <f>O69+O64+O53+O71</f>
        <v>173788</v>
      </c>
      <c r="P72" s="118"/>
      <c r="Q72" s="119" t="e">
        <f>Q69+#REF!+Q53</f>
        <v>#REF!</v>
      </c>
      <c r="R72" s="118"/>
      <c r="S72" s="119">
        <f>S69+S64+S53+S71</f>
        <v>173788</v>
      </c>
      <c r="T72" s="118"/>
      <c r="U72" s="119">
        <f>U69+U64+U53+U71</f>
        <v>2289528</v>
      </c>
      <c r="V72" s="118"/>
      <c r="W72" s="92">
        <f>W69+W64+W53+W71</f>
        <v>0</v>
      </c>
      <c r="X72" s="118"/>
      <c r="Y72" s="119">
        <f>Y69+Y64+Y53+Y71</f>
        <v>555152</v>
      </c>
      <c r="Z72" s="118"/>
      <c r="AA72" s="119">
        <f>AA69+AA64+AA53+AA71</f>
        <v>2844680</v>
      </c>
    </row>
    <row r="73" spans="1:27" ht="19.25" customHeight="1" thickTop="1" x14ac:dyDescent="0.3">
      <c r="A73" s="14"/>
      <c r="B73" s="14"/>
      <c r="C73" s="118"/>
      <c r="D73" s="118"/>
      <c r="E73" s="118"/>
      <c r="F73" s="126"/>
      <c r="G73" s="118"/>
      <c r="H73" s="126"/>
      <c r="I73" s="118"/>
      <c r="J73" s="126"/>
      <c r="K73" s="118"/>
      <c r="L73" s="126"/>
      <c r="M73" s="118"/>
      <c r="N73" s="126"/>
      <c r="O73" s="118"/>
      <c r="P73" s="118"/>
      <c r="Q73" s="118"/>
      <c r="R73" s="126"/>
      <c r="S73" s="118"/>
      <c r="T73" s="126"/>
      <c r="U73" s="118"/>
      <c r="V73" s="118"/>
      <c r="W73" s="118"/>
      <c r="X73" s="126"/>
      <c r="Y73" s="118"/>
      <c r="Z73" s="126"/>
      <c r="AA73" s="118"/>
    </row>
    <row r="74" spans="1:27" ht="19.25" customHeight="1" x14ac:dyDescent="0.3">
      <c r="A74" s="13"/>
      <c r="B74" s="13"/>
      <c r="C74" s="121"/>
      <c r="D74" s="121"/>
      <c r="E74" s="121"/>
      <c r="F74" s="131"/>
      <c r="G74" s="131"/>
      <c r="I74" s="131"/>
      <c r="N74" s="131"/>
      <c r="V74" s="121"/>
      <c r="W74" s="121"/>
    </row>
    <row r="75" spans="1:27" ht="19.25" customHeight="1" x14ac:dyDescent="0.3">
      <c r="A75" s="13"/>
      <c r="B75" s="13"/>
      <c r="C75" s="121"/>
      <c r="D75" s="121"/>
      <c r="E75" s="12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21"/>
      <c r="W75" s="121"/>
      <c r="X75" s="131"/>
      <c r="Y75" s="131"/>
      <c r="Z75" s="131"/>
      <c r="AA75" s="131"/>
    </row>
    <row r="76" spans="1:27" ht="19.25" customHeight="1" x14ac:dyDescent="0.3">
      <c r="A76" s="129"/>
      <c r="B76" s="129"/>
      <c r="C76" s="121"/>
      <c r="D76" s="121"/>
      <c r="E76" s="121"/>
      <c r="F76" s="131"/>
      <c r="G76" s="131"/>
      <c r="I76" s="131"/>
      <c r="N76" s="131"/>
      <c r="V76" s="121"/>
      <c r="W76" s="121"/>
    </row>
  </sheetData>
  <mergeCells count="9">
    <mergeCell ref="K42:M42"/>
    <mergeCell ref="O42:S42"/>
    <mergeCell ref="C51:AA51"/>
    <mergeCell ref="A4:G4"/>
    <mergeCell ref="C5:AA5"/>
    <mergeCell ref="K6:M6"/>
    <mergeCell ref="O6:S6"/>
    <mergeCell ref="C15:AA15"/>
    <mergeCell ref="C41:AA41"/>
  </mergeCells>
  <pageMargins left="0.7" right="0.7" top="0.48" bottom="0.5" header="0.5" footer="0.5"/>
  <pageSetup paperSize="9" scale="65" firstPageNumber="7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37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65"/>
  <sheetViews>
    <sheetView view="pageBreakPreview" topLeftCell="A52" zoomScale="70" zoomScaleNormal="70" zoomScaleSheetLayoutView="70" workbookViewId="0">
      <selection activeCell="A5" sqref="A5"/>
    </sheetView>
  </sheetViews>
  <sheetFormatPr defaultColWidth="9.09765625" defaultRowHeight="20.75" customHeight="1" x14ac:dyDescent="0.65"/>
  <cols>
    <col min="1" max="1" width="55.19921875" style="3" customWidth="1"/>
    <col min="2" max="2" width="8.69921875" style="2" customWidth="1"/>
    <col min="3" max="3" width="15.09765625" style="4" customWidth="1"/>
    <col min="4" max="4" width="1" style="4" customWidth="1"/>
    <col min="5" max="5" width="15.3984375" style="4" customWidth="1"/>
    <col min="6" max="6" width="1" style="4" customWidth="1"/>
    <col min="7" max="7" width="16.19921875" style="4" customWidth="1"/>
    <col min="8" max="8" width="1" style="4" customWidth="1"/>
    <col min="9" max="9" width="15.69921875" style="4" customWidth="1"/>
    <col min="10" max="10" width="1" style="4" customWidth="1"/>
    <col min="11" max="11" width="18.69921875" style="4" customWidth="1"/>
    <col min="12" max="12" width="1" style="4" customWidth="1"/>
    <col min="13" max="13" width="15.19921875" style="4" customWidth="1"/>
    <col min="14" max="14" width="1" style="4" customWidth="1"/>
    <col min="15" max="15" width="14" style="4" customWidth="1"/>
    <col min="16" max="16" width="1.3984375" style="4" hidden="1" customWidth="1"/>
    <col min="17" max="17" width="10.69921875" style="4" hidden="1" customWidth="1"/>
    <col min="18" max="18" width="1.3984375" style="4" hidden="1" customWidth="1"/>
    <col min="19" max="19" width="8.69921875" style="4" hidden="1" customWidth="1"/>
    <col min="20" max="20" width="1.3984375" style="4" hidden="1" customWidth="1"/>
    <col min="21" max="21" width="10.69921875" style="4" hidden="1" customWidth="1"/>
    <col min="22" max="22" width="1.3984375" style="4" hidden="1" customWidth="1"/>
    <col min="23" max="52" width="0" style="4" hidden="1" customWidth="1"/>
    <col min="53" max="54" width="1.19921875" style="4" customWidth="1"/>
    <col min="55" max="16384" width="9.09765625" style="4"/>
  </cols>
  <sheetData>
    <row r="1" spans="1:23" s="41" customFormat="1" ht="20.75" customHeight="1" x14ac:dyDescent="0.35">
      <c r="A1" s="70" t="s">
        <v>205</v>
      </c>
      <c r="B1" s="39"/>
    </row>
    <row r="2" spans="1:23" s="41" customFormat="1" ht="20.75" customHeight="1" x14ac:dyDescent="0.35">
      <c r="A2" s="70" t="s">
        <v>234</v>
      </c>
      <c r="D2" s="78"/>
      <c r="J2" s="78"/>
    </row>
    <row r="3" spans="1:23" s="41" customFormat="1" ht="20.75" customHeight="1" x14ac:dyDescent="0.3">
      <c r="A3" s="71" t="s">
        <v>2</v>
      </c>
      <c r="B3" s="39"/>
    </row>
    <row r="4" spans="1:23" s="41" customFormat="1" ht="20.75" customHeight="1" x14ac:dyDescent="0.3">
      <c r="A4" s="153"/>
      <c r="B4" s="153"/>
      <c r="C4" s="153"/>
      <c r="D4" s="153"/>
      <c r="E4" s="153"/>
    </row>
    <row r="5" spans="1:23" s="41" customFormat="1" ht="20.75" customHeight="1" x14ac:dyDescent="0.3">
      <c r="A5" s="45"/>
      <c r="B5" s="39"/>
      <c r="C5" s="151" t="s">
        <v>42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49"/>
      <c r="Q5" s="49"/>
      <c r="R5" s="49"/>
      <c r="S5" s="49"/>
      <c r="T5" s="49"/>
      <c r="U5" s="49"/>
      <c r="V5" s="49"/>
    </row>
    <row r="6" spans="1:23" s="41" customFormat="1" ht="20.75" customHeight="1" x14ac:dyDescent="0.3">
      <c r="A6" s="45"/>
      <c r="B6" s="95"/>
      <c r="D6" s="42"/>
      <c r="E6" s="42"/>
      <c r="F6" s="42"/>
      <c r="G6" s="152" t="s">
        <v>139</v>
      </c>
      <c r="H6" s="152"/>
      <c r="I6" s="152"/>
      <c r="K6" s="152" t="s">
        <v>67</v>
      </c>
      <c r="L6" s="152"/>
      <c r="M6" s="152"/>
      <c r="P6" s="38"/>
      <c r="Q6" s="38"/>
      <c r="R6" s="43"/>
      <c r="S6" s="43"/>
      <c r="U6" s="43"/>
      <c r="V6" s="43"/>
      <c r="W6" s="43"/>
    </row>
    <row r="7" spans="1:23" s="41" customFormat="1" ht="20.75" customHeight="1" x14ac:dyDescent="0.3">
      <c r="A7" s="45"/>
      <c r="B7" s="45"/>
      <c r="D7" s="43"/>
      <c r="E7" s="42"/>
      <c r="F7" s="42"/>
      <c r="G7" s="42"/>
      <c r="H7" s="42"/>
      <c r="I7" s="42"/>
      <c r="K7" s="96" t="s">
        <v>181</v>
      </c>
      <c r="L7" s="42"/>
      <c r="M7" s="42"/>
      <c r="P7" s="38"/>
      <c r="Q7" s="38"/>
      <c r="R7" s="43"/>
      <c r="S7" s="43"/>
      <c r="U7" s="43"/>
      <c r="V7" s="43"/>
      <c r="W7" s="43"/>
    </row>
    <row r="8" spans="1:23" s="41" customFormat="1" ht="20.75" customHeight="1" x14ac:dyDescent="0.3">
      <c r="A8" s="45"/>
      <c r="B8" s="45"/>
      <c r="D8" s="43"/>
      <c r="E8" s="42"/>
      <c r="F8" s="42"/>
      <c r="G8" s="42"/>
      <c r="H8" s="42"/>
      <c r="I8" s="42"/>
      <c r="K8" s="42" t="s">
        <v>81</v>
      </c>
      <c r="L8" s="42"/>
      <c r="M8" s="42"/>
      <c r="P8" s="38"/>
      <c r="Q8" s="38"/>
      <c r="R8" s="43"/>
      <c r="S8" s="43"/>
      <c r="U8" s="43"/>
      <c r="V8" s="43"/>
      <c r="W8" s="43"/>
    </row>
    <row r="9" spans="1:23" s="41" customFormat="1" ht="20.75" customHeight="1" x14ac:dyDescent="0.3">
      <c r="A9" s="45"/>
      <c r="B9" s="45"/>
      <c r="D9" s="43"/>
      <c r="E9" s="42"/>
      <c r="F9" s="42"/>
      <c r="G9" s="42"/>
      <c r="H9" s="42"/>
      <c r="I9" s="42"/>
      <c r="K9" s="42" t="s">
        <v>82</v>
      </c>
      <c r="L9" s="42"/>
      <c r="M9" s="42"/>
      <c r="P9" s="38"/>
      <c r="Q9" s="38"/>
      <c r="R9" s="43"/>
      <c r="S9" s="43"/>
      <c r="U9" s="43"/>
      <c r="V9" s="43"/>
      <c r="W9" s="43"/>
    </row>
    <row r="10" spans="1:23" s="41" customFormat="1" ht="20.75" customHeight="1" x14ac:dyDescent="0.3">
      <c r="A10" s="45"/>
      <c r="B10" s="45"/>
      <c r="C10" s="42" t="s">
        <v>83</v>
      </c>
      <c r="D10" s="43"/>
      <c r="E10" s="42"/>
      <c r="F10" s="42"/>
      <c r="G10" s="42"/>
      <c r="H10" s="42"/>
      <c r="I10" s="42"/>
      <c r="K10" s="42" t="s">
        <v>84</v>
      </c>
      <c r="L10" s="42"/>
      <c r="M10" s="42" t="s">
        <v>85</v>
      </c>
      <c r="P10" s="38"/>
      <c r="Q10" s="38"/>
      <c r="R10" s="43"/>
      <c r="S10" s="43"/>
      <c r="U10" s="43"/>
      <c r="V10" s="43"/>
      <c r="W10" s="43"/>
    </row>
    <row r="11" spans="1:23" s="41" customFormat="1" ht="20.75" customHeight="1" x14ac:dyDescent="0.3">
      <c r="A11" s="45"/>
      <c r="B11" s="45"/>
      <c r="C11" s="42" t="s">
        <v>86</v>
      </c>
      <c r="D11" s="43"/>
      <c r="E11" s="42"/>
      <c r="F11" s="42"/>
      <c r="G11" s="42"/>
      <c r="H11" s="42"/>
      <c r="I11" s="42"/>
      <c r="K11" s="42" t="s">
        <v>88</v>
      </c>
      <c r="L11" s="42"/>
      <c r="M11" s="42" t="s">
        <v>89</v>
      </c>
      <c r="P11" s="38"/>
      <c r="Q11" s="38"/>
      <c r="R11" s="43"/>
      <c r="S11" s="43"/>
      <c r="U11" s="43"/>
      <c r="V11" s="43"/>
      <c r="W11" s="43"/>
    </row>
    <row r="12" spans="1:23" s="41" customFormat="1" ht="20.75" customHeight="1" x14ac:dyDescent="0.3">
      <c r="A12" s="45"/>
      <c r="B12" s="45"/>
      <c r="C12" s="42" t="s">
        <v>91</v>
      </c>
      <c r="F12" s="42"/>
      <c r="G12" s="42"/>
      <c r="I12" s="42"/>
      <c r="J12" s="42"/>
      <c r="K12" s="42" t="s">
        <v>89</v>
      </c>
      <c r="M12" s="42" t="s">
        <v>94</v>
      </c>
      <c r="N12" s="38"/>
      <c r="O12" s="42"/>
      <c r="P12" s="43"/>
      <c r="Q12" s="43"/>
      <c r="R12" s="43"/>
    </row>
    <row r="13" spans="1:23" s="41" customFormat="1" ht="20.75" customHeight="1" x14ac:dyDescent="0.3">
      <c r="A13" s="45"/>
      <c r="B13" s="45"/>
      <c r="C13" s="42" t="s">
        <v>97</v>
      </c>
      <c r="E13" s="42" t="s">
        <v>92</v>
      </c>
      <c r="F13" s="42"/>
      <c r="G13" s="42" t="s">
        <v>100</v>
      </c>
      <c r="H13" s="42"/>
      <c r="J13" s="42"/>
      <c r="K13" s="42" t="s">
        <v>102</v>
      </c>
      <c r="L13" s="42"/>
      <c r="M13" s="42" t="s">
        <v>103</v>
      </c>
      <c r="O13" s="42" t="s">
        <v>85</v>
      </c>
      <c r="P13" s="42"/>
      <c r="Q13" s="42"/>
      <c r="R13" s="42"/>
    </row>
    <row r="14" spans="1:23" s="41" customFormat="1" ht="20.75" customHeight="1" x14ac:dyDescent="0.3">
      <c r="A14" s="45"/>
      <c r="B14" s="38" t="s">
        <v>7</v>
      </c>
      <c r="C14" s="42" t="s">
        <v>106</v>
      </c>
      <c r="E14" s="42" t="s">
        <v>98</v>
      </c>
      <c r="F14" s="42"/>
      <c r="G14" s="42" t="s">
        <v>108</v>
      </c>
      <c r="H14" s="42"/>
      <c r="I14" s="42" t="s">
        <v>101</v>
      </c>
      <c r="J14" s="42"/>
      <c r="K14" s="42" t="s">
        <v>109</v>
      </c>
      <c r="L14" s="42"/>
      <c r="M14" s="42" t="s">
        <v>110</v>
      </c>
      <c r="O14" s="42" t="s">
        <v>110</v>
      </c>
      <c r="P14" s="42"/>
      <c r="Q14" s="42"/>
      <c r="R14" s="42"/>
    </row>
    <row r="15" spans="1:23" s="41" customFormat="1" ht="20.75" customHeight="1" x14ac:dyDescent="0.3">
      <c r="B15" s="45"/>
      <c r="C15" s="147" t="s">
        <v>74</v>
      </c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82"/>
      <c r="Q15" s="82"/>
      <c r="R15" s="82"/>
      <c r="S15" s="82"/>
      <c r="T15" s="82"/>
      <c r="U15" s="42"/>
    </row>
    <row r="16" spans="1:23" s="41" customFormat="1" ht="20.75" customHeight="1" x14ac:dyDescent="0.3">
      <c r="A16" s="39" t="s">
        <v>183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82"/>
      <c r="Q16" s="82"/>
      <c r="R16" s="82"/>
      <c r="S16" s="82"/>
      <c r="T16" s="82"/>
      <c r="U16" s="42"/>
    </row>
    <row r="17" spans="1:19" s="49" customFormat="1" ht="20.75" customHeight="1" x14ac:dyDescent="0.3">
      <c r="A17" s="39" t="s">
        <v>137</v>
      </c>
      <c r="B17" s="39"/>
      <c r="C17" s="86">
        <v>300000</v>
      </c>
      <c r="D17" s="86"/>
      <c r="E17" s="86">
        <v>1606754</v>
      </c>
      <c r="F17" s="86"/>
      <c r="G17" s="86">
        <v>30000</v>
      </c>
      <c r="H17" s="86"/>
      <c r="I17" s="86">
        <v>350790</v>
      </c>
      <c r="J17" s="86"/>
      <c r="K17" s="86">
        <v>-28260</v>
      </c>
      <c r="L17" s="53"/>
      <c r="M17" s="86">
        <f>SUM(K17)</f>
        <v>-28260</v>
      </c>
      <c r="N17" s="53"/>
      <c r="O17" s="86">
        <f>SUM(C17:I17,M17)</f>
        <v>2259284</v>
      </c>
      <c r="P17" s="86"/>
      <c r="Q17" s="86"/>
    </row>
    <row r="18" spans="1:19" s="49" customFormat="1" ht="20.75" customHeight="1" x14ac:dyDescent="0.3">
      <c r="A18" s="39"/>
      <c r="B18" s="39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9" s="41" customFormat="1" ht="20.75" customHeight="1" x14ac:dyDescent="0.3">
      <c r="A19" s="39" t="s">
        <v>48</v>
      </c>
      <c r="B19" s="39"/>
      <c r="C19" s="53"/>
      <c r="D19" s="53"/>
      <c r="E19" s="53"/>
      <c r="F19" s="53"/>
      <c r="G19" s="69"/>
      <c r="H19" s="53"/>
      <c r="I19" s="69"/>
      <c r="J19" s="99"/>
      <c r="K19" s="69"/>
      <c r="L19" s="69"/>
      <c r="M19" s="69"/>
      <c r="N19" s="99"/>
      <c r="O19" s="53"/>
      <c r="P19" s="53"/>
      <c r="Q19" s="86"/>
    </row>
    <row r="20" spans="1:19" s="41" customFormat="1" ht="20.75" customHeight="1" x14ac:dyDescent="0.3">
      <c r="A20" s="46" t="s">
        <v>140</v>
      </c>
      <c r="B20" s="39"/>
      <c r="C20" s="53"/>
      <c r="D20" s="53"/>
      <c r="E20" s="53"/>
      <c r="F20" s="53"/>
      <c r="G20" s="69"/>
      <c r="H20" s="53"/>
      <c r="I20" s="69"/>
      <c r="J20" s="99"/>
      <c r="K20" s="69"/>
      <c r="L20" s="69"/>
      <c r="M20" s="69"/>
      <c r="N20" s="99"/>
      <c r="O20" s="53"/>
      <c r="P20" s="53"/>
      <c r="Q20" s="86"/>
    </row>
    <row r="21" spans="1:19" s="41" customFormat="1" ht="20.75" customHeight="1" x14ac:dyDescent="0.3">
      <c r="A21" s="45" t="s">
        <v>121</v>
      </c>
      <c r="B21" s="38">
        <v>18</v>
      </c>
      <c r="C21" s="69">
        <v>0</v>
      </c>
      <c r="D21" s="86"/>
      <c r="E21" s="69">
        <v>0</v>
      </c>
      <c r="F21" s="86"/>
      <c r="G21" s="69">
        <v>0</v>
      </c>
      <c r="H21" s="86"/>
      <c r="I21" s="81">
        <v>-779993</v>
      </c>
      <c r="J21" s="86"/>
      <c r="K21" s="69">
        <v>0</v>
      </c>
      <c r="L21" s="53"/>
      <c r="M21" s="69">
        <v>0</v>
      </c>
      <c r="N21" s="53"/>
      <c r="O21" s="81">
        <f>SUM(C21:I21,M21)</f>
        <v>-779993</v>
      </c>
      <c r="P21" s="53"/>
    </row>
    <row r="22" spans="1:19" s="41" customFormat="1" ht="20.75" customHeight="1" x14ac:dyDescent="0.3">
      <c r="A22" s="46" t="s">
        <v>141</v>
      </c>
      <c r="B22" s="45"/>
      <c r="C22" s="89">
        <f>C21</f>
        <v>0</v>
      </c>
      <c r="D22" s="90"/>
      <c r="E22" s="89">
        <f>E21</f>
        <v>0</v>
      </c>
      <c r="F22" s="90"/>
      <c r="G22" s="89">
        <f>G21</f>
        <v>0</v>
      </c>
      <c r="H22" s="90"/>
      <c r="I22" s="89">
        <f>I21</f>
        <v>-779993</v>
      </c>
      <c r="J22" s="86"/>
      <c r="K22" s="100">
        <f>K21</f>
        <v>0</v>
      </c>
      <c r="L22" s="53"/>
      <c r="M22" s="100">
        <f>SUM(K22)</f>
        <v>0</v>
      </c>
      <c r="N22" s="53"/>
      <c r="O22" s="89">
        <f>SUM(C22:I22,M22)</f>
        <v>-779993</v>
      </c>
      <c r="P22" s="86"/>
    </row>
    <row r="23" spans="1:19" s="43" customFormat="1" ht="20.75" customHeight="1" x14ac:dyDescent="0.3">
      <c r="A23" s="39"/>
      <c r="B23" s="46"/>
      <c r="C23" s="86"/>
      <c r="D23" s="86"/>
      <c r="E23" s="86"/>
      <c r="F23" s="86"/>
      <c r="G23" s="86"/>
      <c r="H23" s="86"/>
      <c r="I23" s="99"/>
      <c r="J23" s="86"/>
      <c r="K23" s="99"/>
      <c r="L23" s="99"/>
      <c r="M23" s="99"/>
      <c r="N23" s="53"/>
      <c r="O23" s="86"/>
      <c r="P23" s="86"/>
    </row>
    <row r="24" spans="1:19" s="49" customFormat="1" ht="20.75" customHeight="1" x14ac:dyDescent="0.3">
      <c r="A24" s="39" t="s">
        <v>19</v>
      </c>
      <c r="B24" s="39"/>
      <c r="P24" s="86"/>
      <c r="Q24" s="86"/>
    </row>
    <row r="25" spans="1:19" s="49" customFormat="1" ht="20.75" customHeight="1" x14ac:dyDescent="0.3">
      <c r="A25" s="45" t="s">
        <v>138</v>
      </c>
      <c r="B25" s="62"/>
      <c r="C25" s="69">
        <v>0</v>
      </c>
      <c r="D25" s="53"/>
      <c r="E25" s="69">
        <v>0</v>
      </c>
      <c r="F25" s="53"/>
      <c r="G25" s="69">
        <v>0</v>
      </c>
      <c r="H25" s="86"/>
      <c r="I25" s="81">
        <v>468161</v>
      </c>
      <c r="J25" s="86"/>
      <c r="K25" s="69">
        <v>0</v>
      </c>
      <c r="L25" s="86"/>
      <c r="M25" s="69">
        <v>0</v>
      </c>
      <c r="N25" s="86"/>
      <c r="O25" s="81">
        <f t="shared" ref="O25:O26" si="0">SUM(C25:I25,M25)</f>
        <v>468161</v>
      </c>
      <c r="P25" s="53"/>
      <c r="Q25" s="86"/>
    </row>
    <row r="26" spans="1:19" s="49" customFormat="1" ht="20.75" customHeight="1" x14ac:dyDescent="0.3">
      <c r="A26" s="45" t="s">
        <v>167</v>
      </c>
      <c r="B26" s="64"/>
      <c r="C26" s="69">
        <v>0</v>
      </c>
      <c r="D26" s="86"/>
      <c r="E26" s="69">
        <v>0</v>
      </c>
      <c r="F26" s="86"/>
      <c r="G26" s="69">
        <v>0</v>
      </c>
      <c r="H26" s="86"/>
      <c r="I26" s="55">
        <v>0</v>
      </c>
      <c r="J26" s="86"/>
      <c r="K26" s="55">
        <v>36966</v>
      </c>
      <c r="L26" s="53"/>
      <c r="M26" s="56">
        <f>SUM(K26)</f>
        <v>36966</v>
      </c>
      <c r="N26" s="86"/>
      <c r="O26" s="81">
        <f t="shared" si="0"/>
        <v>36966</v>
      </c>
      <c r="P26" s="53"/>
      <c r="Q26" s="86"/>
    </row>
    <row r="27" spans="1:19" s="49" customFormat="1" ht="20.75" customHeight="1" x14ac:dyDescent="0.3">
      <c r="A27" s="39" t="s">
        <v>80</v>
      </c>
      <c r="B27" s="39"/>
      <c r="C27" s="97">
        <f>SUM(C25:C26)</f>
        <v>0</v>
      </c>
      <c r="D27" s="86"/>
      <c r="E27" s="97">
        <f>SUM(E25:E26)</f>
        <v>0</v>
      </c>
      <c r="F27" s="86"/>
      <c r="G27" s="97">
        <f>SUM(G25:G26)</f>
        <v>0</v>
      </c>
      <c r="H27" s="86"/>
      <c r="I27" s="98">
        <f>SUM(I25:I26)</f>
        <v>468161</v>
      </c>
      <c r="J27" s="90"/>
      <c r="K27" s="98">
        <f>SUM(K25:K26)</f>
        <v>36966</v>
      </c>
      <c r="L27" s="90"/>
      <c r="M27" s="98">
        <f>SUM(K27)</f>
        <v>36966</v>
      </c>
      <c r="N27" s="86"/>
      <c r="O27" s="89">
        <f>SUM(C27:I27,M27)</f>
        <v>505127</v>
      </c>
      <c r="P27" s="86"/>
      <c r="Q27" s="86"/>
    </row>
    <row r="28" spans="1:19" s="41" customFormat="1" ht="20.75" customHeight="1" thickBot="1" x14ac:dyDescent="0.35">
      <c r="A28" s="39" t="s">
        <v>175</v>
      </c>
      <c r="B28" s="45"/>
      <c r="C28" s="93">
        <f>C17+C22+C27</f>
        <v>300000</v>
      </c>
      <c r="D28" s="86"/>
      <c r="E28" s="93">
        <f>E17+E22+E27</f>
        <v>1606754</v>
      </c>
      <c r="F28" s="86"/>
      <c r="G28" s="93">
        <f>G17+G22+G27</f>
        <v>30000</v>
      </c>
      <c r="H28" s="86"/>
      <c r="I28" s="93">
        <f>I17+I22+I27</f>
        <v>38958</v>
      </c>
      <c r="J28" s="86"/>
      <c r="K28" s="93">
        <f>K17+K22+K27</f>
        <v>8706</v>
      </c>
      <c r="L28" s="86"/>
      <c r="M28" s="93">
        <f>SUM(K28)</f>
        <v>8706</v>
      </c>
      <c r="N28" s="90"/>
      <c r="O28" s="92">
        <f>SUM(C28:I28,M28)</f>
        <v>1984418</v>
      </c>
      <c r="P28" s="53"/>
      <c r="Q28" s="53"/>
      <c r="R28" s="53"/>
      <c r="S28" s="53"/>
    </row>
    <row r="29" spans="1:19" s="41" customFormat="1" ht="20.75" customHeight="1" thickTop="1" x14ac:dyDescent="0.3">
      <c r="A29" s="39"/>
      <c r="B29" s="39"/>
      <c r="C29" s="86"/>
      <c r="D29" s="53"/>
      <c r="E29" s="86"/>
      <c r="F29" s="53"/>
      <c r="G29" s="86"/>
      <c r="H29" s="53"/>
      <c r="I29" s="86"/>
      <c r="J29" s="53"/>
      <c r="K29" s="86"/>
      <c r="L29" s="53"/>
      <c r="M29" s="86"/>
      <c r="N29" s="53"/>
      <c r="O29" s="86"/>
      <c r="P29" s="53"/>
      <c r="Q29" s="53"/>
      <c r="R29" s="53"/>
      <c r="S29" s="53"/>
    </row>
    <row r="30" spans="1:19" s="41" customFormat="1" ht="20.75" customHeight="1" x14ac:dyDescent="0.35">
      <c r="A30" s="70" t="s">
        <v>205</v>
      </c>
      <c r="B30" s="39"/>
    </row>
    <row r="31" spans="1:19" s="41" customFormat="1" ht="20.75" customHeight="1" x14ac:dyDescent="0.35">
      <c r="A31" s="70" t="s">
        <v>234</v>
      </c>
      <c r="D31" s="78"/>
      <c r="J31" s="78"/>
    </row>
    <row r="32" spans="1:19" s="41" customFormat="1" ht="20.75" customHeight="1" x14ac:dyDescent="0.3">
      <c r="A32" s="71" t="s">
        <v>2</v>
      </c>
      <c r="B32" s="39"/>
    </row>
    <row r="33" spans="1:23" s="41" customFormat="1" ht="20.75" customHeight="1" x14ac:dyDescent="0.3">
      <c r="A33" s="153"/>
      <c r="B33" s="153"/>
      <c r="C33" s="153"/>
      <c r="D33" s="153"/>
      <c r="E33" s="153"/>
    </row>
    <row r="34" spans="1:23" s="41" customFormat="1" ht="20.75" customHeight="1" x14ac:dyDescent="0.3">
      <c r="A34" s="45"/>
      <c r="B34" s="39"/>
      <c r="C34" s="151" t="s">
        <v>42</v>
      </c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49"/>
      <c r="Q34" s="49"/>
      <c r="R34" s="49"/>
      <c r="S34" s="49"/>
      <c r="T34" s="49"/>
      <c r="U34" s="49"/>
      <c r="V34" s="49"/>
    </row>
    <row r="35" spans="1:23" s="41" customFormat="1" ht="20.75" customHeight="1" x14ac:dyDescent="0.3">
      <c r="A35" s="45"/>
      <c r="B35" s="95"/>
      <c r="D35" s="42"/>
      <c r="E35" s="42"/>
      <c r="F35" s="42"/>
      <c r="G35" s="152" t="s">
        <v>139</v>
      </c>
      <c r="H35" s="152"/>
      <c r="I35" s="152"/>
      <c r="K35" s="152" t="s">
        <v>67</v>
      </c>
      <c r="L35" s="152"/>
      <c r="M35" s="152"/>
      <c r="P35" s="38"/>
      <c r="Q35" s="38"/>
      <c r="R35" s="43"/>
      <c r="S35" s="43"/>
      <c r="U35" s="43"/>
      <c r="V35" s="43"/>
      <c r="W35" s="43"/>
    </row>
    <row r="36" spans="1:23" s="41" customFormat="1" ht="20.75" customHeight="1" x14ac:dyDescent="0.3">
      <c r="A36" s="45"/>
      <c r="B36" s="45"/>
      <c r="D36" s="43"/>
      <c r="E36" s="42"/>
      <c r="F36" s="42"/>
      <c r="G36" s="42"/>
      <c r="H36" s="42"/>
      <c r="I36" s="42"/>
      <c r="K36" s="96" t="s">
        <v>181</v>
      </c>
      <c r="L36" s="42"/>
      <c r="M36" s="42"/>
      <c r="P36" s="38"/>
      <c r="Q36" s="38"/>
      <c r="R36" s="43"/>
      <c r="S36" s="43"/>
      <c r="U36" s="43"/>
      <c r="V36" s="43"/>
      <c r="W36" s="43"/>
    </row>
    <row r="37" spans="1:23" s="41" customFormat="1" ht="20.75" customHeight="1" x14ac:dyDescent="0.3">
      <c r="A37" s="45"/>
      <c r="B37" s="45"/>
      <c r="D37" s="43"/>
      <c r="E37" s="42"/>
      <c r="F37" s="42"/>
      <c r="G37" s="42"/>
      <c r="H37" s="42"/>
      <c r="I37" s="42"/>
      <c r="K37" s="42" t="s">
        <v>81</v>
      </c>
      <c r="L37" s="42"/>
      <c r="M37" s="42"/>
      <c r="P37" s="38"/>
      <c r="Q37" s="38"/>
      <c r="R37" s="43"/>
      <c r="S37" s="43"/>
      <c r="U37" s="43"/>
      <c r="V37" s="43"/>
      <c r="W37" s="43"/>
    </row>
    <row r="38" spans="1:23" s="41" customFormat="1" ht="20.75" customHeight="1" x14ac:dyDescent="0.3">
      <c r="A38" s="45"/>
      <c r="B38" s="45"/>
      <c r="D38" s="43"/>
      <c r="E38" s="42"/>
      <c r="F38" s="42"/>
      <c r="G38" s="42"/>
      <c r="H38" s="42"/>
      <c r="I38" s="42"/>
      <c r="K38" s="42" t="s">
        <v>82</v>
      </c>
      <c r="L38" s="42"/>
      <c r="M38" s="42"/>
      <c r="P38" s="38"/>
      <c r="Q38" s="38"/>
      <c r="R38" s="43"/>
      <c r="S38" s="43"/>
      <c r="U38" s="43"/>
      <c r="V38" s="43"/>
      <c r="W38" s="43"/>
    </row>
    <row r="39" spans="1:23" s="41" customFormat="1" ht="20.75" customHeight="1" x14ac:dyDescent="0.3">
      <c r="A39" s="45"/>
      <c r="B39" s="45"/>
      <c r="C39" s="42" t="s">
        <v>83</v>
      </c>
      <c r="D39" s="43"/>
      <c r="E39" s="42"/>
      <c r="F39" s="42"/>
      <c r="G39" s="42"/>
      <c r="H39" s="42"/>
      <c r="I39" s="42"/>
      <c r="K39" s="42" t="s">
        <v>84</v>
      </c>
      <c r="L39" s="42"/>
      <c r="M39" s="42" t="s">
        <v>85</v>
      </c>
      <c r="P39" s="38"/>
      <c r="Q39" s="38"/>
      <c r="R39" s="43"/>
      <c r="S39" s="43"/>
      <c r="U39" s="43"/>
      <c r="V39" s="43"/>
      <c r="W39" s="43"/>
    </row>
    <row r="40" spans="1:23" s="41" customFormat="1" ht="20.75" customHeight="1" x14ac:dyDescent="0.3">
      <c r="A40" s="45"/>
      <c r="B40" s="45"/>
      <c r="C40" s="42" t="s">
        <v>86</v>
      </c>
      <c r="D40" s="43"/>
      <c r="E40" s="42"/>
      <c r="F40" s="42"/>
      <c r="G40" s="42"/>
      <c r="H40" s="42"/>
      <c r="I40" s="42"/>
      <c r="K40" s="42" t="s">
        <v>88</v>
      </c>
      <c r="L40" s="42"/>
      <c r="M40" s="42" t="s">
        <v>89</v>
      </c>
      <c r="P40" s="38"/>
      <c r="Q40" s="38"/>
      <c r="R40" s="43"/>
      <c r="S40" s="43"/>
      <c r="U40" s="43"/>
      <c r="V40" s="43"/>
      <c r="W40" s="43"/>
    </row>
    <row r="41" spans="1:23" s="41" customFormat="1" ht="20.75" customHeight="1" x14ac:dyDescent="0.3">
      <c r="A41" s="45"/>
      <c r="B41" s="45"/>
      <c r="C41" s="42" t="s">
        <v>91</v>
      </c>
      <c r="F41" s="42"/>
      <c r="G41" s="42"/>
      <c r="I41" s="42"/>
      <c r="J41" s="42"/>
      <c r="K41" s="42" t="s">
        <v>89</v>
      </c>
      <c r="M41" s="42" t="s">
        <v>94</v>
      </c>
      <c r="N41" s="38"/>
      <c r="O41" s="42"/>
      <c r="P41" s="43"/>
      <c r="Q41" s="43"/>
      <c r="R41" s="43"/>
    </row>
    <row r="42" spans="1:23" s="41" customFormat="1" ht="20.75" customHeight="1" x14ac:dyDescent="0.3">
      <c r="A42" s="45"/>
      <c r="B42" s="45"/>
      <c r="C42" s="42" t="s">
        <v>97</v>
      </c>
      <c r="E42" s="42" t="s">
        <v>92</v>
      </c>
      <c r="F42" s="42"/>
      <c r="G42" s="42" t="s">
        <v>100</v>
      </c>
      <c r="H42" s="42"/>
      <c r="J42" s="42"/>
      <c r="K42" s="42" t="s">
        <v>102</v>
      </c>
      <c r="L42" s="42"/>
      <c r="M42" s="42" t="s">
        <v>103</v>
      </c>
      <c r="O42" s="42" t="s">
        <v>85</v>
      </c>
      <c r="P42" s="42"/>
      <c r="Q42" s="42"/>
      <c r="R42" s="42"/>
    </row>
    <row r="43" spans="1:23" s="41" customFormat="1" ht="20.75" customHeight="1" x14ac:dyDescent="0.3">
      <c r="A43" s="45"/>
      <c r="B43" s="38" t="s">
        <v>7</v>
      </c>
      <c r="C43" s="42" t="s">
        <v>106</v>
      </c>
      <c r="E43" s="42" t="s">
        <v>98</v>
      </c>
      <c r="F43" s="42"/>
      <c r="G43" s="42" t="s">
        <v>108</v>
      </c>
      <c r="H43" s="42"/>
      <c r="I43" s="42" t="s">
        <v>101</v>
      </c>
      <c r="J43" s="42"/>
      <c r="K43" s="42" t="s">
        <v>109</v>
      </c>
      <c r="L43" s="42"/>
      <c r="M43" s="42" t="s">
        <v>110</v>
      </c>
      <c r="O43" s="42" t="s">
        <v>110</v>
      </c>
      <c r="P43" s="42"/>
      <c r="Q43" s="42"/>
      <c r="R43" s="42"/>
    </row>
    <row r="44" spans="1:23" s="41" customFormat="1" ht="20.75" customHeight="1" x14ac:dyDescent="0.3">
      <c r="B44" s="45"/>
      <c r="C44" s="147" t="s">
        <v>74</v>
      </c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82"/>
      <c r="Q44" s="82"/>
      <c r="R44" s="82"/>
      <c r="S44" s="82"/>
      <c r="T44" s="82"/>
      <c r="U44" s="42"/>
    </row>
    <row r="45" spans="1:23" s="41" customFormat="1" ht="20.75" customHeight="1" x14ac:dyDescent="0.3">
      <c r="A45" s="39" t="s">
        <v>194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82"/>
      <c r="Q45" s="82"/>
      <c r="R45" s="82"/>
      <c r="S45" s="82"/>
      <c r="T45" s="82"/>
      <c r="U45" s="42"/>
    </row>
    <row r="46" spans="1:23" s="49" customFormat="1" ht="20.75" customHeight="1" x14ac:dyDescent="0.3">
      <c r="A46" s="39" t="s">
        <v>195</v>
      </c>
      <c r="B46" s="39"/>
      <c r="C46" s="86">
        <v>300000</v>
      </c>
      <c r="D46" s="86"/>
      <c r="E46" s="86">
        <v>1606754</v>
      </c>
      <c r="F46" s="86"/>
      <c r="G46" s="86">
        <v>30000</v>
      </c>
      <c r="H46" s="86"/>
      <c r="I46" s="86">
        <v>345372</v>
      </c>
      <c r="J46" s="86"/>
      <c r="K46" s="86">
        <v>142505</v>
      </c>
      <c r="L46" s="53"/>
      <c r="M46" s="86">
        <f>SUM(K46)</f>
        <v>142505</v>
      </c>
      <c r="N46" s="53"/>
      <c r="O46" s="86">
        <f>SUM(C46:I46,M46)</f>
        <v>2424631</v>
      </c>
      <c r="P46" s="86"/>
      <c r="Q46" s="86"/>
    </row>
    <row r="47" spans="1:23" s="49" customFormat="1" ht="20.75" customHeight="1" x14ac:dyDescent="0.3">
      <c r="A47" s="39"/>
      <c r="B47" s="39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</row>
    <row r="48" spans="1:23" s="41" customFormat="1" ht="20.75" customHeight="1" x14ac:dyDescent="0.3">
      <c r="A48" s="39" t="s">
        <v>48</v>
      </c>
      <c r="B48" s="39"/>
      <c r="C48" s="53"/>
      <c r="D48" s="53"/>
      <c r="E48" s="53"/>
      <c r="F48" s="53"/>
      <c r="G48" s="69"/>
      <c r="H48" s="53"/>
      <c r="I48" s="69"/>
      <c r="J48" s="99"/>
      <c r="K48" s="69"/>
      <c r="L48" s="69"/>
      <c r="M48" s="69"/>
      <c r="N48" s="99"/>
      <c r="O48" s="53"/>
      <c r="P48" s="53"/>
      <c r="Q48" s="86"/>
    </row>
    <row r="49" spans="1:22" s="41" customFormat="1" ht="20.75" customHeight="1" x14ac:dyDescent="0.3">
      <c r="A49" s="46" t="s">
        <v>140</v>
      </c>
      <c r="B49" s="39"/>
      <c r="C49" s="53"/>
      <c r="D49" s="53"/>
      <c r="E49" s="53"/>
      <c r="F49" s="53"/>
      <c r="G49" s="69"/>
      <c r="H49" s="53"/>
      <c r="I49" s="69"/>
      <c r="J49" s="99"/>
      <c r="K49" s="69"/>
      <c r="L49" s="69"/>
      <c r="M49" s="69"/>
      <c r="N49" s="99"/>
      <c r="O49" s="53"/>
      <c r="P49" s="53"/>
      <c r="Q49" s="86"/>
    </row>
    <row r="50" spans="1:22" s="41" customFormat="1" ht="20.75" customHeight="1" x14ac:dyDescent="0.3">
      <c r="A50" s="45" t="s">
        <v>121</v>
      </c>
      <c r="B50" s="38">
        <v>18</v>
      </c>
      <c r="C50" s="69">
        <v>0</v>
      </c>
      <c r="D50" s="86"/>
      <c r="E50" s="69">
        <v>0</v>
      </c>
      <c r="F50" s="86"/>
      <c r="G50" s="69">
        <v>0</v>
      </c>
      <c r="H50" s="86"/>
      <c r="I50" s="81">
        <v>-719991</v>
      </c>
      <c r="J50" s="86"/>
      <c r="K50" s="69">
        <v>0</v>
      </c>
      <c r="L50" s="53"/>
      <c r="M50" s="69">
        <v>0</v>
      </c>
      <c r="N50" s="53"/>
      <c r="O50" s="81">
        <f>SUM(C50:I50,M50)</f>
        <v>-719991</v>
      </c>
      <c r="P50" s="53"/>
    </row>
    <row r="51" spans="1:22" s="41" customFormat="1" ht="20.75" customHeight="1" x14ac:dyDescent="0.3">
      <c r="A51" s="46" t="s">
        <v>141</v>
      </c>
      <c r="B51" s="45"/>
      <c r="C51" s="89">
        <f>C50</f>
        <v>0</v>
      </c>
      <c r="D51" s="90"/>
      <c r="E51" s="89">
        <f>E50</f>
        <v>0</v>
      </c>
      <c r="F51" s="90"/>
      <c r="G51" s="89">
        <f>G50</f>
        <v>0</v>
      </c>
      <c r="H51" s="90"/>
      <c r="I51" s="89">
        <f>I50</f>
        <v>-719991</v>
      </c>
      <c r="J51" s="86"/>
      <c r="K51" s="100">
        <f>K50</f>
        <v>0</v>
      </c>
      <c r="L51" s="53"/>
      <c r="M51" s="100">
        <f>SUM(K51)</f>
        <v>0</v>
      </c>
      <c r="N51" s="53"/>
      <c r="O51" s="89">
        <f>SUM(C51:I51,M51)</f>
        <v>-719991</v>
      </c>
      <c r="P51" s="86"/>
    </row>
    <row r="52" spans="1:22" s="43" customFormat="1" ht="20.75" customHeight="1" x14ac:dyDescent="0.3">
      <c r="A52" s="39"/>
      <c r="B52" s="46"/>
      <c r="C52" s="86"/>
      <c r="D52" s="86"/>
      <c r="E52" s="86"/>
      <c r="F52" s="86"/>
      <c r="G52" s="86"/>
      <c r="H52" s="86"/>
      <c r="I52" s="99"/>
      <c r="J52" s="86"/>
      <c r="K52" s="99"/>
      <c r="L52" s="99"/>
      <c r="M52" s="99"/>
      <c r="N52" s="53"/>
      <c r="O52" s="86"/>
      <c r="P52" s="86"/>
    </row>
    <row r="53" spans="1:22" s="49" customFormat="1" ht="20.75" customHeight="1" x14ac:dyDescent="0.3">
      <c r="A53" s="39" t="s">
        <v>19</v>
      </c>
      <c r="B53" s="39"/>
      <c r="P53" s="86"/>
      <c r="Q53" s="86"/>
    </row>
    <row r="54" spans="1:22" s="49" customFormat="1" ht="20.75" customHeight="1" x14ac:dyDescent="0.3">
      <c r="A54" s="45" t="s">
        <v>138</v>
      </c>
      <c r="B54" s="62"/>
      <c r="C54" s="69">
        <v>0</v>
      </c>
      <c r="D54" s="53"/>
      <c r="E54" s="69">
        <v>0</v>
      </c>
      <c r="F54" s="53"/>
      <c r="G54" s="69">
        <v>0</v>
      </c>
      <c r="H54" s="86"/>
      <c r="I54" s="81">
        <f>'PL_5-6'!H87</f>
        <v>416007</v>
      </c>
      <c r="J54" s="86"/>
      <c r="K54" s="69">
        <v>0</v>
      </c>
      <c r="L54" s="86"/>
      <c r="M54" s="69">
        <v>0</v>
      </c>
      <c r="N54" s="86"/>
      <c r="O54" s="81">
        <f t="shared" ref="O54:O55" si="1">SUM(C54:I54,M54)</f>
        <v>416007</v>
      </c>
      <c r="P54" s="53"/>
      <c r="Q54" s="86"/>
    </row>
    <row r="55" spans="1:22" s="49" customFormat="1" ht="20.75" customHeight="1" x14ac:dyDescent="0.3">
      <c r="A55" s="45" t="s">
        <v>167</v>
      </c>
      <c r="B55" s="64"/>
      <c r="C55" s="69">
        <v>0</v>
      </c>
      <c r="D55" s="86"/>
      <c r="E55" s="69">
        <v>0</v>
      </c>
      <c r="F55" s="86"/>
      <c r="G55" s="69">
        <v>0</v>
      </c>
      <c r="H55" s="86"/>
      <c r="I55" s="55">
        <v>0</v>
      </c>
      <c r="J55" s="86"/>
      <c r="K55" s="55">
        <f>'PL_5-6'!H93</f>
        <v>49941</v>
      </c>
      <c r="L55" s="53"/>
      <c r="M55" s="56">
        <f>SUM(K55)</f>
        <v>49941</v>
      </c>
      <c r="N55" s="86"/>
      <c r="O55" s="81">
        <f t="shared" si="1"/>
        <v>49941</v>
      </c>
      <c r="P55" s="53"/>
      <c r="Q55" s="86"/>
    </row>
    <row r="56" spans="1:22" s="49" customFormat="1" ht="20.75" customHeight="1" x14ac:dyDescent="0.3">
      <c r="A56" s="39" t="s">
        <v>80</v>
      </c>
      <c r="B56" s="39"/>
      <c r="C56" s="97">
        <f>SUM(C54:C55)</f>
        <v>0</v>
      </c>
      <c r="D56" s="86"/>
      <c r="E56" s="97">
        <f>SUM(E54:E55)</f>
        <v>0</v>
      </c>
      <c r="F56" s="86"/>
      <c r="G56" s="97">
        <f>SUM(G54:G55)</f>
        <v>0</v>
      </c>
      <c r="H56" s="86"/>
      <c r="I56" s="98">
        <f>SUM(I54:I55)</f>
        <v>416007</v>
      </c>
      <c r="J56" s="90"/>
      <c r="K56" s="98">
        <f>SUM(K54:K55)</f>
        <v>49941</v>
      </c>
      <c r="L56" s="90"/>
      <c r="M56" s="98">
        <f>SUM(K56)</f>
        <v>49941</v>
      </c>
      <c r="N56" s="86"/>
      <c r="O56" s="89">
        <f>SUM(C56:I56,M56)</f>
        <v>465948</v>
      </c>
      <c r="P56" s="86"/>
      <c r="Q56" s="86"/>
    </row>
    <row r="57" spans="1:22" s="41" customFormat="1" ht="20.75" customHeight="1" x14ac:dyDescent="0.3">
      <c r="A57" s="45" t="s">
        <v>238</v>
      </c>
      <c r="B57" s="45"/>
      <c r="C57" s="144">
        <v>0</v>
      </c>
      <c r="D57" s="53"/>
      <c r="E57" s="144">
        <v>0</v>
      </c>
      <c r="F57" s="53"/>
      <c r="G57" s="144">
        <v>0</v>
      </c>
      <c r="H57" s="53"/>
      <c r="I57" s="52">
        <v>18658</v>
      </c>
      <c r="J57" s="52"/>
      <c r="K57" s="52">
        <v>-18658</v>
      </c>
      <c r="L57" s="52"/>
      <c r="M57" s="52">
        <v>-18658</v>
      </c>
      <c r="N57" s="53"/>
      <c r="O57" s="84">
        <v>0</v>
      </c>
      <c r="P57" s="53"/>
      <c r="Q57" s="53"/>
    </row>
    <row r="58" spans="1:22" s="41" customFormat="1" ht="20.75" customHeight="1" thickBot="1" x14ac:dyDescent="0.35">
      <c r="A58" s="39" t="s">
        <v>196</v>
      </c>
      <c r="B58" s="45"/>
      <c r="C58" s="93">
        <f>C46+C51+C56</f>
        <v>300000</v>
      </c>
      <c r="D58" s="86"/>
      <c r="E58" s="93">
        <f>E46+E51+E56</f>
        <v>1606754</v>
      </c>
      <c r="F58" s="86"/>
      <c r="G58" s="93">
        <f>G46+G51+G56</f>
        <v>30000</v>
      </c>
      <c r="H58" s="86"/>
      <c r="I58" s="93">
        <f>I46+I51+I56+I57</f>
        <v>60046</v>
      </c>
      <c r="J58" s="86"/>
      <c r="K58" s="93">
        <f>K46+K56+K57</f>
        <v>173788</v>
      </c>
      <c r="L58" s="86"/>
      <c r="M58" s="93">
        <f>SUM(K58)</f>
        <v>173788</v>
      </c>
      <c r="N58" s="90"/>
      <c r="O58" s="92">
        <f>SUM(C58:I58,M58)</f>
        <v>2170588</v>
      </c>
      <c r="P58" s="53"/>
      <c r="Q58" s="53"/>
      <c r="R58" s="53"/>
      <c r="S58" s="53"/>
    </row>
    <row r="59" spans="1:22" s="41" customFormat="1" ht="20.75" customHeight="1" thickTop="1" x14ac:dyDescent="0.3">
      <c r="A59" s="39"/>
      <c r="B59" s="39"/>
      <c r="C59" s="86"/>
      <c r="D59" s="53"/>
      <c r="E59" s="86"/>
      <c r="F59" s="53"/>
      <c r="G59" s="86"/>
      <c r="H59" s="53"/>
      <c r="I59" s="86"/>
      <c r="J59" s="53"/>
      <c r="K59" s="86"/>
      <c r="L59" s="53"/>
      <c r="M59" s="86"/>
      <c r="N59" s="53"/>
      <c r="O59" s="86"/>
      <c r="P59" s="53"/>
      <c r="Q59" s="53"/>
      <c r="R59" s="53"/>
      <c r="S59" s="53"/>
    </row>
    <row r="60" spans="1:22" ht="20.75" customHeight="1" x14ac:dyDescent="0.65">
      <c r="B60" s="9"/>
      <c r="C60" s="6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5"/>
    </row>
    <row r="61" spans="1:22" ht="20.75" customHeight="1" x14ac:dyDescent="0.65">
      <c r="B61" s="9"/>
    </row>
    <row r="62" spans="1:22" ht="20.75" customHeight="1" x14ac:dyDescent="0.65">
      <c r="B62" s="9"/>
    </row>
    <row r="63" spans="1:22" ht="20.75" customHeight="1" x14ac:dyDescent="0.65">
      <c r="B63" s="1"/>
    </row>
    <row r="64" spans="1:22" ht="20.75" customHeight="1" x14ac:dyDescent="0.65">
      <c r="B64" s="1"/>
    </row>
    <row r="65" spans="2:2" ht="20.75" customHeight="1" x14ac:dyDescent="0.65">
      <c r="B65" s="8"/>
    </row>
  </sheetData>
  <mergeCells count="10">
    <mergeCell ref="A4:E4"/>
    <mergeCell ref="C5:O5"/>
    <mergeCell ref="G6:I6"/>
    <mergeCell ref="K6:M6"/>
    <mergeCell ref="C15:O15"/>
    <mergeCell ref="C34:O34"/>
    <mergeCell ref="G35:I35"/>
    <mergeCell ref="K35:M35"/>
    <mergeCell ref="C44:O44"/>
    <mergeCell ref="A33:E33"/>
  </mergeCells>
  <pageMargins left="0.7" right="0.7" top="0.48" bottom="0.5" header="0.5" footer="0.5"/>
  <pageSetup paperSize="9" scale="83" firstPageNumber="9" fitToHeight="0" orientation="landscape" useFirstPageNumber="1" r:id="rId1"/>
  <headerFooter>
    <oddFooter xml:space="preserve">&amp;LThe accompanying notes form an integral part of the interim financial statements.
&amp;C&amp;14&amp;P&amp;R
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6"/>
  <sheetViews>
    <sheetView tabSelected="1" view="pageBreakPreview" topLeftCell="A97" zoomScale="85" zoomScaleNormal="70" zoomScaleSheetLayoutView="85" workbookViewId="0">
      <selection activeCell="A5" sqref="A5"/>
    </sheetView>
  </sheetViews>
  <sheetFormatPr defaultColWidth="35" defaultRowHeight="20.75" customHeight="1" x14ac:dyDescent="0.3"/>
  <cols>
    <col min="1" max="1" width="62.3984375" style="41" customWidth="1"/>
    <col min="2" max="2" width="10" style="41" customWidth="1"/>
    <col min="3" max="3" width="1.3984375" style="41" customWidth="1"/>
    <col min="4" max="4" width="20.69921875" style="78" customWidth="1"/>
    <col min="5" max="5" width="1.3984375" style="41" customWidth="1"/>
    <col min="6" max="6" width="20.8984375" style="41" customWidth="1"/>
    <col min="7" max="7" width="1.3984375" style="41" customWidth="1"/>
    <col min="8" max="8" width="14.3984375" style="41" customWidth="1"/>
    <col min="9" max="9" width="1.3984375" style="41" customWidth="1"/>
    <col min="10" max="10" width="14.3984375" style="41" customWidth="1"/>
    <col min="11" max="11" width="7.09765625" style="41" customWidth="1"/>
    <col min="12" max="16384" width="35" style="41"/>
  </cols>
  <sheetData>
    <row r="1" spans="1:10" ht="20.75" customHeight="1" x14ac:dyDescent="0.35">
      <c r="A1" s="70" t="s">
        <v>205</v>
      </c>
      <c r="J1" s="78"/>
    </row>
    <row r="2" spans="1:10" ht="20.75" customHeight="1" x14ac:dyDescent="0.35">
      <c r="A2" s="70" t="s">
        <v>234</v>
      </c>
      <c r="J2" s="78"/>
    </row>
    <row r="3" spans="1:10" ht="20.75" customHeight="1" x14ac:dyDescent="0.3">
      <c r="A3" s="94" t="s">
        <v>1</v>
      </c>
      <c r="J3" s="78"/>
    </row>
    <row r="4" spans="1:10" ht="20.75" customHeight="1" x14ac:dyDescent="0.3">
      <c r="A4" s="94"/>
      <c r="J4" s="78"/>
    </row>
    <row r="5" spans="1:10" s="13" customFormat="1" ht="21.5" customHeight="1" x14ac:dyDescent="0.3">
      <c r="B5" s="16"/>
      <c r="C5" s="16"/>
      <c r="D5" s="101" t="s">
        <v>184</v>
      </c>
      <c r="E5" s="104"/>
      <c r="F5" s="101" t="s">
        <v>203</v>
      </c>
      <c r="H5" s="145" t="s">
        <v>185</v>
      </c>
      <c r="I5" s="145"/>
      <c r="J5" s="145"/>
    </row>
    <row r="6" spans="1:10" s="13" customFormat="1" ht="21.5" customHeight="1" x14ac:dyDescent="0.3">
      <c r="B6" s="16"/>
      <c r="C6" s="16"/>
      <c r="D6" s="101" t="s">
        <v>186</v>
      </c>
      <c r="E6" s="104"/>
      <c r="F6" s="101" t="s">
        <v>186</v>
      </c>
      <c r="G6" s="104"/>
      <c r="H6" s="145" t="s">
        <v>186</v>
      </c>
      <c r="I6" s="145"/>
      <c r="J6" s="145"/>
    </row>
    <row r="7" spans="1:10" ht="15" x14ac:dyDescent="0.3">
      <c r="A7" s="94"/>
      <c r="D7" s="148" t="s">
        <v>235</v>
      </c>
      <c r="E7" s="154"/>
      <c r="F7" s="154"/>
      <c r="G7" s="43"/>
      <c r="H7" s="148" t="s">
        <v>235</v>
      </c>
      <c r="I7" s="148"/>
      <c r="J7" s="148"/>
    </row>
    <row r="8" spans="1:10" ht="20.75" customHeight="1" x14ac:dyDescent="0.3">
      <c r="A8" s="94"/>
      <c r="D8" s="148" t="s">
        <v>193</v>
      </c>
      <c r="E8" s="154"/>
      <c r="F8" s="154"/>
      <c r="G8" s="43"/>
      <c r="H8" s="148" t="s">
        <v>193</v>
      </c>
      <c r="I8" s="148"/>
      <c r="J8" s="148"/>
    </row>
    <row r="9" spans="1:10" ht="20.75" customHeight="1" x14ac:dyDescent="0.3">
      <c r="B9" s="38" t="s">
        <v>7</v>
      </c>
      <c r="C9" s="42"/>
      <c r="D9" s="16">
        <v>2022</v>
      </c>
      <c r="E9" s="16"/>
      <c r="F9" s="16">
        <v>2021</v>
      </c>
      <c r="G9" s="16"/>
      <c r="H9" s="16">
        <v>2022</v>
      </c>
      <c r="I9" s="16"/>
      <c r="J9" s="16">
        <v>2021</v>
      </c>
    </row>
    <row r="10" spans="1:10" s="13" customFormat="1" ht="21.5" customHeight="1" x14ac:dyDescent="0.3">
      <c r="B10" s="102"/>
      <c r="C10" s="102"/>
      <c r="D10" s="16"/>
      <c r="E10" s="16"/>
      <c r="F10" s="16" t="s">
        <v>204</v>
      </c>
      <c r="G10" s="16"/>
      <c r="H10" s="16"/>
      <c r="I10" s="16"/>
      <c r="J10" s="16"/>
    </row>
    <row r="11" spans="1:10" ht="20.75" customHeight="1" x14ac:dyDescent="0.3">
      <c r="B11" s="42"/>
      <c r="C11" s="42"/>
      <c r="D11" s="147" t="s">
        <v>74</v>
      </c>
      <c r="E11" s="147"/>
      <c r="F11" s="147"/>
      <c r="G11" s="147"/>
      <c r="H11" s="147"/>
      <c r="I11" s="147"/>
      <c r="J11" s="147"/>
    </row>
    <row r="12" spans="1:10" ht="20.75" customHeight="1" x14ac:dyDescent="0.3">
      <c r="A12" s="79" t="s">
        <v>15</v>
      </c>
      <c r="B12" s="38"/>
      <c r="C12" s="42"/>
      <c r="D12" s="53"/>
      <c r="E12" s="80"/>
      <c r="F12" s="80"/>
      <c r="G12" s="80"/>
      <c r="H12" s="80"/>
      <c r="I12" s="80"/>
      <c r="J12" s="80"/>
    </row>
    <row r="13" spans="1:10" ht="20.75" customHeight="1" x14ac:dyDescent="0.3">
      <c r="A13" s="41" t="s">
        <v>124</v>
      </c>
      <c r="B13" s="38"/>
      <c r="C13" s="42"/>
      <c r="D13" s="81">
        <v>643334</v>
      </c>
      <c r="E13" s="80"/>
      <c r="F13" s="81">
        <v>761475</v>
      </c>
      <c r="G13" s="80"/>
      <c r="H13" s="81">
        <v>416007</v>
      </c>
      <c r="I13" s="80"/>
      <c r="J13" s="81">
        <v>468161</v>
      </c>
    </row>
    <row r="14" spans="1:10" ht="20.75" customHeight="1" x14ac:dyDescent="0.3">
      <c r="A14" s="82" t="s">
        <v>16</v>
      </c>
      <c r="B14" s="42"/>
      <c r="C14" s="42"/>
      <c r="D14" s="81"/>
      <c r="E14" s="80"/>
      <c r="F14" s="81"/>
      <c r="G14" s="80"/>
      <c r="H14" s="81"/>
      <c r="I14" s="80"/>
      <c r="J14" s="81"/>
    </row>
    <row r="15" spans="1:10" ht="20.75" customHeight="1" x14ac:dyDescent="0.3">
      <c r="A15" s="41" t="s">
        <v>123</v>
      </c>
      <c r="B15" s="38"/>
      <c r="C15" s="42"/>
      <c r="D15" s="81">
        <v>164132</v>
      </c>
      <c r="E15" s="80"/>
      <c r="F15" s="81">
        <v>168975</v>
      </c>
      <c r="G15" s="80"/>
      <c r="H15" s="81">
        <v>98</v>
      </c>
      <c r="I15" s="80"/>
      <c r="J15" s="81">
        <v>261</v>
      </c>
    </row>
    <row r="16" spans="1:10" ht="20.75" customHeight="1" x14ac:dyDescent="0.3">
      <c r="A16" s="45" t="s">
        <v>17</v>
      </c>
      <c r="B16" s="38"/>
      <c r="C16" s="42"/>
      <c r="D16" s="81">
        <v>1610</v>
      </c>
      <c r="E16" s="80"/>
      <c r="F16" s="81">
        <v>1856</v>
      </c>
      <c r="G16" s="80"/>
      <c r="H16" s="81">
        <v>433</v>
      </c>
      <c r="I16" s="80"/>
      <c r="J16" s="81">
        <v>0</v>
      </c>
    </row>
    <row r="17" spans="1:10" ht="20.75" customHeight="1" x14ac:dyDescent="0.3">
      <c r="A17" s="41" t="s">
        <v>18</v>
      </c>
      <c r="B17" s="38"/>
      <c r="C17" s="42"/>
      <c r="D17" s="81">
        <v>171753</v>
      </c>
      <c r="E17" s="80"/>
      <c r="F17" s="81">
        <v>119517</v>
      </c>
      <c r="G17" s="80"/>
      <c r="H17" s="81">
        <v>15</v>
      </c>
      <c r="I17" s="80"/>
      <c r="J17" s="81">
        <v>119</v>
      </c>
    </row>
    <row r="18" spans="1:10" ht="20.75" customHeight="1" x14ac:dyDescent="0.3">
      <c r="A18" s="83" t="s">
        <v>147</v>
      </c>
      <c r="B18" s="38"/>
      <c r="C18" s="42"/>
      <c r="D18" s="81">
        <v>396</v>
      </c>
      <c r="E18" s="80"/>
      <c r="F18" s="81">
        <v>-221</v>
      </c>
      <c r="G18" s="80"/>
      <c r="H18" s="81">
        <v>490</v>
      </c>
      <c r="I18" s="80"/>
      <c r="J18" s="81">
        <v>1125</v>
      </c>
    </row>
    <row r="19" spans="1:10" ht="20.75" customHeight="1" x14ac:dyDescent="0.3">
      <c r="A19" s="75" t="s">
        <v>131</v>
      </c>
      <c r="B19" s="38"/>
      <c r="C19" s="42"/>
      <c r="D19" s="81">
        <v>11184</v>
      </c>
      <c r="E19" s="80"/>
      <c r="F19" s="81">
        <v>14043</v>
      </c>
      <c r="G19" s="80"/>
      <c r="H19" s="81">
        <v>0</v>
      </c>
      <c r="I19" s="80"/>
      <c r="J19" s="81">
        <v>0</v>
      </c>
    </row>
    <row r="20" spans="1:10" ht="20.75" customHeight="1" x14ac:dyDescent="0.3">
      <c r="A20" s="41" t="s">
        <v>241</v>
      </c>
      <c r="B20" s="38"/>
      <c r="C20" s="42"/>
      <c r="D20" s="81">
        <v>825</v>
      </c>
      <c r="E20" s="80"/>
      <c r="F20" s="81">
        <v>-2076</v>
      </c>
      <c r="G20" s="80"/>
      <c r="H20" s="81">
        <v>0</v>
      </c>
      <c r="I20" s="80"/>
      <c r="J20" s="81">
        <v>0</v>
      </c>
    </row>
    <row r="21" spans="1:10" ht="20.75" customHeight="1" x14ac:dyDescent="0.3">
      <c r="A21" s="45" t="s">
        <v>172</v>
      </c>
      <c r="B21" s="50"/>
      <c r="C21" s="42"/>
      <c r="D21" s="81"/>
      <c r="E21" s="80"/>
      <c r="F21" s="81"/>
      <c r="G21" s="80"/>
      <c r="H21" s="81"/>
      <c r="I21" s="80"/>
      <c r="J21" s="81"/>
    </row>
    <row r="22" spans="1:10" ht="20.75" customHeight="1" x14ac:dyDescent="0.3">
      <c r="A22" s="45" t="s">
        <v>37</v>
      </c>
      <c r="B22" s="50"/>
      <c r="C22" s="42"/>
      <c r="D22" s="81">
        <v>-1</v>
      </c>
      <c r="E22" s="80"/>
      <c r="F22" s="81">
        <v>-1166</v>
      </c>
      <c r="G22" s="80"/>
      <c r="H22" s="81">
        <v>349</v>
      </c>
      <c r="I22" s="80"/>
      <c r="J22" s="81">
        <v>0</v>
      </c>
    </row>
    <row r="23" spans="1:10" ht="20.75" customHeight="1" x14ac:dyDescent="0.3">
      <c r="A23" s="45" t="s">
        <v>245</v>
      </c>
      <c r="B23" s="50"/>
      <c r="C23" s="42"/>
      <c r="D23" s="81">
        <v>-1227</v>
      </c>
      <c r="E23" s="80"/>
      <c r="F23" s="81">
        <v>1600</v>
      </c>
      <c r="G23" s="80"/>
      <c r="H23" s="81">
        <v>-1227</v>
      </c>
      <c r="I23" s="80"/>
      <c r="J23" s="81">
        <v>0</v>
      </c>
    </row>
    <row r="24" spans="1:10" ht="20.75" customHeight="1" x14ac:dyDescent="0.3">
      <c r="A24" s="45" t="s">
        <v>125</v>
      </c>
      <c r="B24" s="50"/>
      <c r="C24" s="42"/>
      <c r="D24" s="81">
        <v>-1410</v>
      </c>
      <c r="E24" s="80"/>
      <c r="F24" s="81">
        <v>63</v>
      </c>
      <c r="G24" s="80"/>
      <c r="H24" s="81">
        <v>0</v>
      </c>
      <c r="I24" s="80"/>
      <c r="J24" s="81">
        <v>0</v>
      </c>
    </row>
    <row r="25" spans="1:10" ht="20.75" customHeight="1" x14ac:dyDescent="0.3">
      <c r="A25" s="45" t="s">
        <v>173</v>
      </c>
      <c r="B25" s="50"/>
      <c r="C25" s="42"/>
      <c r="D25" s="81">
        <v>0</v>
      </c>
      <c r="E25" s="80"/>
      <c r="F25" s="81">
        <v>149</v>
      </c>
      <c r="G25" s="80"/>
      <c r="H25" s="81">
        <v>0</v>
      </c>
      <c r="I25" s="80"/>
      <c r="J25" s="81">
        <v>0</v>
      </c>
    </row>
    <row r="26" spans="1:10" ht="20.75" customHeight="1" x14ac:dyDescent="0.3">
      <c r="A26" s="45" t="s">
        <v>182</v>
      </c>
      <c r="B26" s="50"/>
      <c r="C26" s="42"/>
      <c r="D26" s="81">
        <v>0</v>
      </c>
      <c r="E26" s="80"/>
      <c r="F26" s="81">
        <v>-63809</v>
      </c>
      <c r="G26" s="80"/>
      <c r="H26" s="81">
        <v>0</v>
      </c>
      <c r="I26" s="80"/>
      <c r="J26" s="81">
        <v>0</v>
      </c>
    </row>
    <row r="27" spans="1:10" ht="20.75" customHeight="1" x14ac:dyDescent="0.3">
      <c r="A27" s="41" t="s">
        <v>38</v>
      </c>
      <c r="B27" s="50"/>
      <c r="C27" s="42"/>
      <c r="D27" s="81">
        <v>-8324</v>
      </c>
      <c r="E27" s="21"/>
      <c r="F27" s="81">
        <v>-8780</v>
      </c>
      <c r="G27" s="80"/>
      <c r="H27" s="81">
        <v>-433888</v>
      </c>
      <c r="I27" s="21"/>
      <c r="J27" s="81">
        <v>-468694</v>
      </c>
    </row>
    <row r="28" spans="1:10" ht="20.75" customHeight="1" x14ac:dyDescent="0.3">
      <c r="A28" s="41" t="s">
        <v>23</v>
      </c>
      <c r="B28" s="50"/>
      <c r="C28" s="42"/>
      <c r="D28" s="81">
        <v>-10413</v>
      </c>
      <c r="E28" s="80"/>
      <c r="F28" s="81">
        <v>-20002</v>
      </c>
      <c r="G28" s="80"/>
      <c r="H28" s="81">
        <v>-6403</v>
      </c>
      <c r="I28" s="80"/>
      <c r="J28" s="81">
        <v>-10237</v>
      </c>
    </row>
    <row r="29" spans="1:10" ht="20.75" customHeight="1" x14ac:dyDescent="0.3">
      <c r="A29" s="41" t="s">
        <v>229</v>
      </c>
      <c r="B29" s="50"/>
      <c r="C29" s="111"/>
      <c r="D29" s="81">
        <v>0</v>
      </c>
      <c r="E29" s="80"/>
      <c r="F29" s="81">
        <v>-27241</v>
      </c>
      <c r="G29" s="80"/>
      <c r="H29" s="81">
        <v>0</v>
      </c>
      <c r="I29" s="80"/>
      <c r="J29" s="81"/>
    </row>
    <row r="30" spans="1:10" ht="20.75" customHeight="1" x14ac:dyDescent="0.3">
      <c r="B30" s="50"/>
      <c r="C30" s="42"/>
      <c r="D30" s="84">
        <f>SUM(D13:D29)</f>
        <v>971859</v>
      </c>
      <c r="E30" s="80"/>
      <c r="F30" s="84">
        <f>SUM(F13:F29)</f>
        <v>944383</v>
      </c>
      <c r="G30" s="80"/>
      <c r="H30" s="84">
        <f>SUM(H13:H29)</f>
        <v>-24126</v>
      </c>
      <c r="I30" s="80"/>
      <c r="J30" s="84">
        <f>SUM(J13:J29)</f>
        <v>-9265</v>
      </c>
    </row>
    <row r="31" spans="1:10" ht="20.75" customHeight="1" x14ac:dyDescent="0.3">
      <c r="A31" s="85" t="s">
        <v>40</v>
      </c>
      <c r="B31" s="50"/>
      <c r="C31" s="42"/>
      <c r="D31" s="53"/>
      <c r="E31" s="80"/>
      <c r="F31" s="53"/>
      <c r="G31" s="80"/>
      <c r="H31" s="80"/>
      <c r="I31" s="80"/>
      <c r="J31" s="80"/>
    </row>
    <row r="32" spans="1:10" ht="20.75" customHeight="1" x14ac:dyDescent="0.3">
      <c r="A32" s="41" t="s">
        <v>128</v>
      </c>
      <c r="B32" s="38"/>
      <c r="C32" s="42"/>
      <c r="D32" s="81">
        <v>-140380</v>
      </c>
      <c r="E32" s="80"/>
      <c r="F32" s="81">
        <v>-166897</v>
      </c>
      <c r="G32" s="80"/>
      <c r="H32" s="81">
        <v>0</v>
      </c>
      <c r="I32" s="80"/>
      <c r="J32" s="81">
        <v>0</v>
      </c>
    </row>
    <row r="33" spans="1:11" ht="20.75" customHeight="1" x14ac:dyDescent="0.3">
      <c r="A33" s="41" t="s">
        <v>156</v>
      </c>
      <c r="B33" s="42"/>
      <c r="C33" s="42"/>
      <c r="D33" s="81">
        <v>-156753</v>
      </c>
      <c r="E33" s="80"/>
      <c r="F33" s="81">
        <v>-8885</v>
      </c>
      <c r="G33" s="80"/>
      <c r="H33" s="81">
        <v>-645</v>
      </c>
      <c r="I33" s="80"/>
      <c r="J33" s="81">
        <v>-576</v>
      </c>
    </row>
    <row r="34" spans="1:11" ht="20.75" customHeight="1" x14ac:dyDescent="0.3">
      <c r="A34" s="41" t="s">
        <v>157</v>
      </c>
      <c r="B34" s="38"/>
      <c r="C34" s="42"/>
      <c r="D34" s="81">
        <v>869</v>
      </c>
      <c r="E34" s="80"/>
      <c r="F34" s="81">
        <v>2355</v>
      </c>
      <c r="G34" s="80"/>
      <c r="H34" s="81">
        <v>0</v>
      </c>
      <c r="I34" s="80"/>
      <c r="J34" s="81">
        <v>0</v>
      </c>
    </row>
    <row r="35" spans="1:11" ht="20.75" customHeight="1" x14ac:dyDescent="0.3">
      <c r="A35" s="41" t="s">
        <v>113</v>
      </c>
      <c r="B35" s="38"/>
      <c r="C35" s="42"/>
      <c r="D35" s="81">
        <v>-242</v>
      </c>
      <c r="E35" s="80"/>
      <c r="F35" s="81">
        <v>-1734</v>
      </c>
      <c r="G35" s="80"/>
      <c r="H35" s="81">
        <v>0</v>
      </c>
      <c r="I35" s="80"/>
      <c r="J35" s="81">
        <v>0</v>
      </c>
    </row>
    <row r="36" spans="1:11" ht="20.75" customHeight="1" x14ac:dyDescent="0.3">
      <c r="A36" s="41" t="s">
        <v>129</v>
      </c>
      <c r="B36" s="38"/>
      <c r="C36" s="42"/>
      <c r="D36" s="81">
        <v>-95434</v>
      </c>
      <c r="E36" s="80"/>
      <c r="F36" s="81">
        <v>-58966</v>
      </c>
      <c r="G36" s="80"/>
      <c r="H36" s="81">
        <v>1998</v>
      </c>
      <c r="I36" s="80"/>
      <c r="J36" s="81">
        <v>35</v>
      </c>
      <c r="K36" s="80"/>
    </row>
    <row r="37" spans="1:11" ht="20.75" customHeight="1" x14ac:dyDescent="0.3">
      <c r="A37" s="41" t="s">
        <v>158</v>
      </c>
      <c r="B37" s="38"/>
      <c r="C37" s="42"/>
      <c r="D37" s="81">
        <v>39101</v>
      </c>
      <c r="E37" s="80"/>
      <c r="F37" s="81">
        <v>18278</v>
      </c>
      <c r="G37" s="80"/>
      <c r="H37" s="81">
        <v>0</v>
      </c>
      <c r="I37" s="80"/>
      <c r="J37" s="81">
        <v>0</v>
      </c>
      <c r="K37" s="80"/>
    </row>
    <row r="38" spans="1:11" ht="20.75" customHeight="1" x14ac:dyDescent="0.3">
      <c r="A38" s="45"/>
      <c r="B38" s="42"/>
      <c r="C38" s="42"/>
      <c r="D38" s="86" t="s">
        <v>237</v>
      </c>
      <c r="E38" s="40"/>
      <c r="F38" s="40"/>
      <c r="G38" s="40"/>
      <c r="H38" s="40"/>
      <c r="I38" s="40"/>
      <c r="J38" s="40"/>
    </row>
    <row r="39" spans="1:11" ht="20.75" customHeight="1" x14ac:dyDescent="0.35">
      <c r="A39" s="70" t="s">
        <v>205</v>
      </c>
      <c r="J39" s="78"/>
    </row>
    <row r="40" spans="1:11" ht="20.75" customHeight="1" x14ac:dyDescent="0.35">
      <c r="A40" s="70" t="s">
        <v>234</v>
      </c>
      <c r="J40" s="78"/>
    </row>
    <row r="41" spans="1:11" ht="20.75" customHeight="1" x14ac:dyDescent="0.3">
      <c r="A41" s="94" t="s">
        <v>1</v>
      </c>
      <c r="J41" s="78"/>
    </row>
    <row r="42" spans="1:11" ht="20.75" customHeight="1" x14ac:dyDescent="0.3">
      <c r="A42" s="94"/>
      <c r="J42" s="78"/>
    </row>
    <row r="43" spans="1:11" s="13" customFormat="1" ht="21.5" customHeight="1" x14ac:dyDescent="0.3">
      <c r="B43" s="16"/>
      <c r="C43" s="16"/>
      <c r="D43" s="101" t="s">
        <v>184</v>
      </c>
      <c r="E43" s="104"/>
      <c r="F43" s="101" t="s">
        <v>203</v>
      </c>
      <c r="H43" s="145" t="s">
        <v>185</v>
      </c>
      <c r="I43" s="145"/>
      <c r="J43" s="145"/>
    </row>
    <row r="44" spans="1:11" s="13" customFormat="1" ht="21.5" customHeight="1" x14ac:dyDescent="0.3">
      <c r="B44" s="16"/>
      <c r="C44" s="16"/>
      <c r="D44" s="101" t="s">
        <v>186</v>
      </c>
      <c r="E44" s="104"/>
      <c r="F44" s="101" t="s">
        <v>186</v>
      </c>
      <c r="G44" s="104"/>
      <c r="H44" s="145" t="s">
        <v>186</v>
      </c>
      <c r="I44" s="145"/>
      <c r="J44" s="145"/>
    </row>
    <row r="45" spans="1:11" ht="15" x14ac:dyDescent="0.3">
      <c r="A45" s="94"/>
      <c r="D45" s="148" t="s">
        <v>235</v>
      </c>
      <c r="E45" s="154"/>
      <c r="F45" s="154"/>
      <c r="G45" s="112"/>
      <c r="H45" s="148" t="s">
        <v>235</v>
      </c>
      <c r="I45" s="148"/>
      <c r="J45" s="148"/>
    </row>
    <row r="46" spans="1:11" ht="20.75" customHeight="1" x14ac:dyDescent="0.3">
      <c r="A46" s="94"/>
      <c r="D46" s="148" t="s">
        <v>193</v>
      </c>
      <c r="E46" s="148"/>
      <c r="F46" s="148"/>
      <c r="G46" s="43"/>
      <c r="H46" s="148" t="s">
        <v>193</v>
      </c>
      <c r="I46" s="148"/>
      <c r="J46" s="148"/>
    </row>
    <row r="47" spans="1:11" ht="20.75" customHeight="1" x14ac:dyDescent="0.3">
      <c r="A47" s="94"/>
      <c r="B47" s="38" t="s">
        <v>7</v>
      </c>
      <c r="D47" s="16">
        <v>2022</v>
      </c>
      <c r="E47" s="16"/>
      <c r="F47" s="16">
        <v>2021</v>
      </c>
      <c r="G47" s="16"/>
      <c r="H47" s="16">
        <v>2022</v>
      </c>
      <c r="I47" s="16"/>
      <c r="J47" s="16">
        <v>2021</v>
      </c>
    </row>
    <row r="48" spans="1:11" s="13" customFormat="1" ht="21.5" customHeight="1" x14ac:dyDescent="0.3">
      <c r="B48" s="102"/>
      <c r="C48" s="102"/>
      <c r="D48" s="16"/>
      <c r="E48" s="16"/>
      <c r="F48" s="16" t="s">
        <v>204</v>
      </c>
      <c r="G48" s="16"/>
      <c r="H48" s="16"/>
      <c r="I48" s="16"/>
      <c r="J48" s="16"/>
    </row>
    <row r="49" spans="1:10" ht="20.75" customHeight="1" x14ac:dyDescent="0.3">
      <c r="B49" s="38"/>
      <c r="C49" s="42"/>
      <c r="D49" s="147" t="s">
        <v>74</v>
      </c>
      <c r="E49" s="147"/>
      <c r="F49" s="147"/>
      <c r="G49" s="147"/>
      <c r="H49" s="147"/>
      <c r="I49" s="147"/>
      <c r="J49" s="147"/>
    </row>
    <row r="50" spans="1:10" ht="20.75" customHeight="1" x14ac:dyDescent="0.3">
      <c r="A50" s="87" t="s">
        <v>160</v>
      </c>
      <c r="B50" s="38"/>
      <c r="C50" s="42"/>
      <c r="D50" s="53"/>
      <c r="E50" s="80"/>
      <c r="F50" s="80"/>
      <c r="G50" s="80"/>
      <c r="H50" s="80"/>
      <c r="I50" s="80"/>
      <c r="J50" s="80"/>
    </row>
    <row r="51" spans="1:10" ht="20.75" customHeight="1" x14ac:dyDescent="0.3">
      <c r="A51" s="41" t="s">
        <v>45</v>
      </c>
      <c r="B51" s="38"/>
      <c r="C51" s="42"/>
      <c r="D51" s="52">
        <v>21951</v>
      </c>
      <c r="E51" s="88"/>
      <c r="F51" s="52">
        <v>28331</v>
      </c>
      <c r="G51" s="88"/>
      <c r="H51" s="59">
        <v>14851</v>
      </c>
      <c r="I51" s="88"/>
      <c r="J51" s="59">
        <v>17558</v>
      </c>
    </row>
    <row r="52" spans="1:10" ht="20.75" customHeight="1" x14ac:dyDescent="0.3">
      <c r="A52" s="41" t="s">
        <v>148</v>
      </c>
      <c r="B52" s="38"/>
      <c r="C52" s="42"/>
      <c r="D52" s="55">
        <v>5</v>
      </c>
      <c r="E52" s="80"/>
      <c r="F52" s="55">
        <v>-481</v>
      </c>
      <c r="G52" s="80"/>
      <c r="H52" s="35">
        <v>0</v>
      </c>
      <c r="I52" s="80"/>
      <c r="J52" s="35">
        <v>0</v>
      </c>
    </row>
    <row r="53" spans="1:10" ht="20.75" customHeight="1" x14ac:dyDescent="0.3">
      <c r="A53" s="45" t="s">
        <v>179</v>
      </c>
      <c r="B53" s="38"/>
      <c r="C53" s="42"/>
      <c r="D53" s="81">
        <f>SUM(D52,D51,D30:D37)</f>
        <v>640976</v>
      </c>
      <c r="E53" s="80"/>
      <c r="F53" s="81">
        <f>SUM(F52,F51,F30:F37)</f>
        <v>756384</v>
      </c>
      <c r="G53" s="80"/>
      <c r="H53" s="81">
        <f>SUM(H52,H51,H30:H37)</f>
        <v>-7922</v>
      </c>
      <c r="I53" s="80"/>
      <c r="J53" s="81">
        <f>SUM(J52,J51,J30:J37)</f>
        <v>7752</v>
      </c>
    </row>
    <row r="54" spans="1:10" ht="20.75" customHeight="1" x14ac:dyDescent="0.3">
      <c r="A54" s="45" t="s">
        <v>230</v>
      </c>
      <c r="B54" s="103"/>
      <c r="C54" s="111"/>
      <c r="D54" s="81">
        <v>-1074</v>
      </c>
      <c r="E54" s="80"/>
      <c r="F54" s="81">
        <v>-536</v>
      </c>
      <c r="G54" s="80"/>
      <c r="H54" s="81">
        <v>0</v>
      </c>
      <c r="I54" s="80"/>
      <c r="J54" s="81">
        <v>0</v>
      </c>
    </row>
    <row r="55" spans="1:10" ht="20.75" customHeight="1" x14ac:dyDescent="0.3">
      <c r="A55" s="45" t="s">
        <v>114</v>
      </c>
      <c r="B55" s="38"/>
      <c r="C55" s="42"/>
      <c r="D55" s="81">
        <v>2115</v>
      </c>
      <c r="E55" s="80"/>
      <c r="F55" s="81">
        <v>4212</v>
      </c>
      <c r="G55" s="80"/>
      <c r="H55" s="81">
        <v>0</v>
      </c>
      <c r="I55" s="80"/>
      <c r="J55" s="81">
        <v>0</v>
      </c>
    </row>
    <row r="56" spans="1:10" ht="20.75" customHeight="1" x14ac:dyDescent="0.3">
      <c r="A56" s="41" t="s">
        <v>47</v>
      </c>
      <c r="B56" s="38"/>
      <c r="C56" s="42"/>
      <c r="D56" s="81">
        <v>-240092</v>
      </c>
      <c r="E56" s="80"/>
      <c r="F56" s="81">
        <v>-211503</v>
      </c>
      <c r="G56" s="80"/>
      <c r="H56" s="81">
        <v>-132</v>
      </c>
      <c r="I56" s="80"/>
      <c r="J56" s="81">
        <v>-611</v>
      </c>
    </row>
    <row r="57" spans="1:10" ht="20.75" customHeight="1" x14ac:dyDescent="0.3">
      <c r="A57" s="39" t="s">
        <v>180</v>
      </c>
      <c r="B57" s="42"/>
      <c r="C57" s="42"/>
      <c r="D57" s="89">
        <f>SUM(D53:D56)</f>
        <v>401925</v>
      </c>
      <c r="E57" s="40"/>
      <c r="F57" s="89">
        <f>SUM(F53:F56)</f>
        <v>548557</v>
      </c>
      <c r="G57" s="40"/>
      <c r="H57" s="25">
        <f>SUM(H53:H56)</f>
        <v>-8054</v>
      </c>
      <c r="I57" s="40"/>
      <c r="J57" s="25">
        <f>SUM(J53:J56)</f>
        <v>7141</v>
      </c>
    </row>
    <row r="58" spans="1:10" ht="20.75" customHeight="1" x14ac:dyDescent="0.3">
      <c r="A58" s="39"/>
      <c r="B58" s="38"/>
      <c r="C58" s="42"/>
      <c r="D58" s="86"/>
      <c r="E58" s="40"/>
      <c r="F58" s="86"/>
      <c r="G58" s="40"/>
      <c r="H58" s="40"/>
      <c r="I58" s="40"/>
      <c r="J58" s="40"/>
    </row>
    <row r="59" spans="1:10" ht="20.75" customHeight="1" x14ac:dyDescent="0.3">
      <c r="A59" s="79" t="s">
        <v>126</v>
      </c>
      <c r="B59" s="42"/>
      <c r="C59" s="42"/>
      <c r="D59" s="53"/>
      <c r="E59" s="80"/>
      <c r="F59" s="53"/>
      <c r="G59" s="80"/>
      <c r="H59" s="80"/>
      <c r="I59" s="80"/>
      <c r="J59" s="80"/>
    </row>
    <row r="60" spans="1:10" ht="20.75" customHeight="1" x14ac:dyDescent="0.3">
      <c r="A60" s="41" t="s">
        <v>231</v>
      </c>
      <c r="B60" s="111"/>
      <c r="C60" s="111"/>
      <c r="D60" s="133">
        <v>-4</v>
      </c>
      <c r="E60" s="80"/>
      <c r="F60" s="69">
        <v>0</v>
      </c>
      <c r="G60" s="80"/>
      <c r="H60" s="30">
        <v>0</v>
      </c>
      <c r="I60" s="80"/>
      <c r="J60" s="30">
        <v>0</v>
      </c>
    </row>
    <row r="61" spans="1:10" ht="20.75" customHeight="1" x14ac:dyDescent="0.3">
      <c r="A61" s="41" t="s">
        <v>149</v>
      </c>
      <c r="B61" s="38"/>
      <c r="C61" s="42"/>
      <c r="D61" s="81">
        <v>-58997</v>
      </c>
      <c r="E61" s="80"/>
      <c r="F61" s="81">
        <v>-336356</v>
      </c>
      <c r="G61" s="80"/>
      <c r="H61" s="81">
        <v>0</v>
      </c>
      <c r="I61" s="80"/>
      <c r="J61" s="81">
        <v>-100000</v>
      </c>
    </row>
    <row r="62" spans="1:10" ht="20.75" customHeight="1" x14ac:dyDescent="0.3">
      <c r="A62" s="41" t="s">
        <v>150</v>
      </c>
      <c r="B62" s="38"/>
      <c r="C62" s="42"/>
      <c r="D62" s="52">
        <v>499398</v>
      </c>
      <c r="E62" s="80"/>
      <c r="F62" s="52">
        <v>105453</v>
      </c>
      <c r="G62" s="80"/>
      <c r="H62" s="59">
        <v>478396</v>
      </c>
      <c r="I62" s="80"/>
      <c r="J62" s="59">
        <v>100357</v>
      </c>
    </row>
    <row r="63" spans="1:10" ht="20.75" customHeight="1" x14ac:dyDescent="0.3">
      <c r="A63" s="41" t="s">
        <v>115</v>
      </c>
      <c r="B63" s="38"/>
      <c r="C63" s="42"/>
      <c r="D63" s="52">
        <v>-456</v>
      </c>
      <c r="E63" s="80"/>
      <c r="F63" s="52">
        <v>-108469</v>
      </c>
      <c r="G63" s="80"/>
      <c r="H63" s="59">
        <v>0</v>
      </c>
      <c r="I63" s="80"/>
      <c r="J63" s="59">
        <v>-68469</v>
      </c>
    </row>
    <row r="64" spans="1:10" ht="20.75" customHeight="1" x14ac:dyDescent="0.3">
      <c r="A64" s="41" t="s">
        <v>242</v>
      </c>
      <c r="B64" s="135"/>
      <c r="C64" s="136"/>
      <c r="D64" s="52">
        <v>250322</v>
      </c>
      <c r="E64" s="80"/>
      <c r="F64" s="52">
        <v>0</v>
      </c>
      <c r="G64" s="80"/>
      <c r="H64" s="59">
        <v>254344</v>
      </c>
      <c r="I64" s="80"/>
      <c r="J64" s="59">
        <v>0</v>
      </c>
    </row>
    <row r="65" spans="1:10" ht="20.75" customHeight="1" x14ac:dyDescent="0.3">
      <c r="A65" s="41" t="s">
        <v>142</v>
      </c>
      <c r="B65" s="135"/>
      <c r="C65" s="136"/>
      <c r="D65" s="52"/>
      <c r="E65" s="80"/>
      <c r="F65" s="52"/>
      <c r="G65" s="80"/>
      <c r="H65" s="59"/>
      <c r="I65" s="80"/>
      <c r="J65" s="59"/>
    </row>
    <row r="66" spans="1:10" ht="20.75" customHeight="1" x14ac:dyDescent="0.3">
      <c r="A66" s="41" t="s">
        <v>143</v>
      </c>
      <c r="B66" s="135"/>
      <c r="C66" s="136"/>
      <c r="D66" s="52">
        <v>0</v>
      </c>
      <c r="E66" s="80"/>
      <c r="F66" s="52">
        <v>38000</v>
      </c>
      <c r="G66" s="80"/>
      <c r="H66" s="59">
        <v>0</v>
      </c>
      <c r="I66" s="80"/>
      <c r="J66" s="59">
        <v>0</v>
      </c>
    </row>
    <row r="67" spans="1:10" ht="20.75" customHeight="1" x14ac:dyDescent="0.3">
      <c r="A67" s="41" t="s">
        <v>145</v>
      </c>
      <c r="B67" s="38"/>
      <c r="C67" s="42"/>
      <c r="D67" s="81">
        <v>-520200</v>
      </c>
      <c r="E67" s="80"/>
      <c r="F67" s="81">
        <v>-230542</v>
      </c>
      <c r="G67" s="80"/>
      <c r="H67" s="81">
        <v>-530200</v>
      </c>
      <c r="I67" s="80"/>
      <c r="J67" s="81">
        <v>-316000</v>
      </c>
    </row>
    <row r="68" spans="1:10" ht="20.75" customHeight="1" x14ac:dyDescent="0.3">
      <c r="A68" s="41" t="s">
        <v>168</v>
      </c>
      <c r="B68" s="38"/>
      <c r="C68" s="42"/>
      <c r="D68" s="81">
        <v>-247089</v>
      </c>
      <c r="E68" s="80"/>
      <c r="F68" s="81">
        <v>-1600</v>
      </c>
      <c r="G68" s="80"/>
      <c r="H68" s="81">
        <v>-247089</v>
      </c>
      <c r="I68" s="80"/>
      <c r="J68" s="81">
        <v>-1600</v>
      </c>
    </row>
    <row r="69" spans="1:10" ht="20.75" customHeight="1" x14ac:dyDescent="0.3">
      <c r="A69" s="41" t="s">
        <v>232</v>
      </c>
      <c r="B69" s="38"/>
      <c r="C69" s="42"/>
      <c r="D69" s="81">
        <v>4000</v>
      </c>
      <c r="E69" s="80"/>
      <c r="F69" s="81">
        <v>4337</v>
      </c>
      <c r="G69" s="80"/>
      <c r="H69" s="81">
        <v>0</v>
      </c>
      <c r="I69" s="80"/>
      <c r="J69" s="81">
        <v>0</v>
      </c>
    </row>
    <row r="70" spans="1:10" ht="20.75" customHeight="1" x14ac:dyDescent="0.3">
      <c r="A70" s="41" t="s">
        <v>127</v>
      </c>
      <c r="B70" s="42"/>
      <c r="C70" s="42"/>
      <c r="D70" s="52">
        <v>1451</v>
      </c>
      <c r="E70" s="80"/>
      <c r="F70" s="52">
        <v>-2696</v>
      </c>
      <c r="G70" s="80"/>
      <c r="H70" s="59">
        <v>0</v>
      </c>
      <c r="I70" s="80"/>
      <c r="J70" s="59">
        <v>0</v>
      </c>
    </row>
    <row r="71" spans="1:10" ht="20.75" customHeight="1" x14ac:dyDescent="0.3">
      <c r="A71" s="41" t="s">
        <v>116</v>
      </c>
      <c r="B71" s="42"/>
      <c r="C71" s="42"/>
      <c r="D71" s="52">
        <v>-23738</v>
      </c>
      <c r="E71" s="80"/>
      <c r="F71" s="52">
        <v>-14208</v>
      </c>
      <c r="G71" s="80"/>
      <c r="H71" s="59">
        <v>-38</v>
      </c>
      <c r="I71" s="80"/>
      <c r="J71" s="59">
        <v>0</v>
      </c>
    </row>
    <row r="72" spans="1:10" ht="20.75" customHeight="1" x14ac:dyDescent="0.3">
      <c r="A72" s="41" t="s">
        <v>174</v>
      </c>
      <c r="B72" s="42"/>
      <c r="C72" s="42"/>
      <c r="D72" s="52">
        <v>-19453</v>
      </c>
      <c r="E72" s="80"/>
      <c r="F72" s="52">
        <v>-16140</v>
      </c>
      <c r="G72" s="80"/>
      <c r="H72" s="59">
        <v>-15</v>
      </c>
      <c r="I72" s="80"/>
      <c r="J72" s="59">
        <v>0</v>
      </c>
    </row>
    <row r="73" spans="1:10" ht="20.75" customHeight="1" x14ac:dyDescent="0.3">
      <c r="A73" s="41" t="s">
        <v>144</v>
      </c>
      <c r="B73" s="38"/>
      <c r="C73" s="42"/>
      <c r="D73" s="81">
        <v>3200</v>
      </c>
      <c r="F73" s="81">
        <v>4800</v>
      </c>
      <c r="H73" s="21">
        <v>40000</v>
      </c>
      <c r="J73" s="21">
        <v>0</v>
      </c>
    </row>
    <row r="74" spans="1:10" ht="20.75" customHeight="1" x14ac:dyDescent="0.3">
      <c r="A74" s="41" t="s">
        <v>38</v>
      </c>
      <c r="B74" s="42"/>
      <c r="C74" s="42"/>
      <c r="D74" s="81">
        <v>8323</v>
      </c>
      <c r="E74" s="80"/>
      <c r="F74" s="81">
        <v>7030</v>
      </c>
      <c r="G74" s="80"/>
      <c r="H74" s="21">
        <v>737888</v>
      </c>
      <c r="I74" s="80"/>
      <c r="J74" s="21">
        <v>784943</v>
      </c>
    </row>
    <row r="75" spans="1:10" ht="20.75" customHeight="1" x14ac:dyDescent="0.3">
      <c r="A75" s="41" t="s">
        <v>60</v>
      </c>
      <c r="B75" s="38"/>
      <c r="C75" s="42"/>
      <c r="D75" s="81">
        <v>15846</v>
      </c>
      <c r="E75" s="80"/>
      <c r="F75" s="81">
        <v>24676</v>
      </c>
      <c r="G75" s="80"/>
      <c r="H75" s="21">
        <v>11208</v>
      </c>
      <c r="I75" s="80"/>
      <c r="J75" s="21">
        <v>13106</v>
      </c>
    </row>
    <row r="76" spans="1:10" ht="20.75" customHeight="1" x14ac:dyDescent="0.3">
      <c r="A76" s="39" t="s">
        <v>61</v>
      </c>
      <c r="B76" s="42"/>
      <c r="C76" s="42"/>
      <c r="D76" s="89">
        <f>SUM(D60:D75)</f>
        <v>-87397</v>
      </c>
      <c r="E76" s="40"/>
      <c r="F76" s="89">
        <f>SUM(F60:F75)</f>
        <v>-525715</v>
      </c>
      <c r="G76" s="40"/>
      <c r="H76" s="89">
        <f>SUM(H60:H75)</f>
        <v>744494</v>
      </c>
      <c r="I76" s="40"/>
      <c r="J76" s="89">
        <f>SUM(J60:J75)</f>
        <v>412337</v>
      </c>
    </row>
    <row r="77" spans="1:10" ht="20.75" customHeight="1" x14ac:dyDescent="0.3">
      <c r="A77" s="39"/>
      <c r="B77" s="42"/>
      <c r="C77" s="42"/>
      <c r="D77" s="86"/>
      <c r="E77" s="40"/>
      <c r="F77" s="40"/>
      <c r="G77" s="40"/>
      <c r="H77" s="40"/>
      <c r="I77" s="40"/>
      <c r="J77" s="40"/>
    </row>
    <row r="78" spans="1:10" ht="20.75" customHeight="1" x14ac:dyDescent="0.35">
      <c r="A78" s="70" t="s">
        <v>205</v>
      </c>
      <c r="J78" s="78"/>
    </row>
    <row r="79" spans="1:10" ht="20.75" customHeight="1" x14ac:dyDescent="0.35">
      <c r="A79" s="70" t="s">
        <v>234</v>
      </c>
      <c r="J79" s="78"/>
    </row>
    <row r="80" spans="1:10" ht="20.75" customHeight="1" x14ac:dyDescent="0.3">
      <c r="A80" s="94" t="s">
        <v>1</v>
      </c>
      <c r="J80" s="78"/>
    </row>
    <row r="81" spans="1:10" ht="20.75" customHeight="1" x14ac:dyDescent="0.3">
      <c r="A81" s="94"/>
      <c r="J81" s="78"/>
    </row>
    <row r="82" spans="1:10" s="13" customFormat="1" ht="21.5" customHeight="1" x14ac:dyDescent="0.3">
      <c r="B82" s="16"/>
      <c r="C82" s="16"/>
      <c r="D82" s="101" t="s">
        <v>184</v>
      </c>
      <c r="E82" s="104"/>
      <c r="F82" s="101" t="s">
        <v>203</v>
      </c>
      <c r="H82" s="145" t="s">
        <v>185</v>
      </c>
      <c r="I82" s="145"/>
      <c r="J82" s="145"/>
    </row>
    <row r="83" spans="1:10" s="13" customFormat="1" ht="21.5" customHeight="1" x14ac:dyDescent="0.3">
      <c r="B83" s="16"/>
      <c r="C83" s="16"/>
      <c r="D83" s="101" t="s">
        <v>186</v>
      </c>
      <c r="E83" s="104"/>
      <c r="F83" s="101" t="s">
        <v>186</v>
      </c>
      <c r="G83" s="104"/>
      <c r="H83" s="145" t="s">
        <v>186</v>
      </c>
      <c r="I83" s="145"/>
      <c r="J83" s="145"/>
    </row>
    <row r="84" spans="1:10" ht="15" x14ac:dyDescent="0.3">
      <c r="A84" s="94"/>
      <c r="D84" s="148" t="s">
        <v>235</v>
      </c>
      <c r="E84" s="154"/>
      <c r="F84" s="154"/>
      <c r="G84" s="112"/>
      <c r="H84" s="148" t="s">
        <v>235</v>
      </c>
      <c r="I84" s="148"/>
      <c r="J84" s="148"/>
    </row>
    <row r="85" spans="1:10" ht="20.75" customHeight="1" x14ac:dyDescent="0.3">
      <c r="A85" s="94"/>
      <c r="D85" s="148" t="s">
        <v>193</v>
      </c>
      <c r="E85" s="148"/>
      <c r="F85" s="148"/>
      <c r="G85" s="43"/>
      <c r="H85" s="148" t="s">
        <v>193</v>
      </c>
      <c r="I85" s="148"/>
      <c r="J85" s="148"/>
    </row>
    <row r="86" spans="1:10" ht="20.75" customHeight="1" x14ac:dyDescent="0.3">
      <c r="A86" s="94"/>
      <c r="B86" s="38" t="s">
        <v>7</v>
      </c>
      <c r="D86" s="16">
        <v>2022</v>
      </c>
      <c r="E86" s="16"/>
      <c r="F86" s="16">
        <v>2021</v>
      </c>
      <c r="G86" s="16"/>
      <c r="H86" s="16">
        <v>2022</v>
      </c>
      <c r="I86" s="16"/>
      <c r="J86" s="16">
        <v>2021</v>
      </c>
    </row>
    <row r="87" spans="1:10" s="13" customFormat="1" ht="21.5" customHeight="1" x14ac:dyDescent="0.3">
      <c r="B87" s="102"/>
      <c r="C87" s="102"/>
      <c r="D87" s="16"/>
      <c r="E87" s="16"/>
      <c r="F87" s="16" t="s">
        <v>204</v>
      </c>
      <c r="G87" s="16"/>
      <c r="H87" s="16"/>
      <c r="I87" s="16"/>
      <c r="J87" s="16"/>
    </row>
    <row r="88" spans="1:10" ht="20.75" customHeight="1" x14ac:dyDescent="0.3">
      <c r="B88" s="38"/>
      <c r="C88" s="38"/>
      <c r="D88" s="147" t="s">
        <v>74</v>
      </c>
      <c r="E88" s="147"/>
      <c r="F88" s="147"/>
      <c r="G88" s="147"/>
      <c r="H88" s="147"/>
      <c r="I88" s="147"/>
      <c r="J88" s="147"/>
    </row>
    <row r="89" spans="1:10" ht="20.75" customHeight="1" x14ac:dyDescent="0.3">
      <c r="A89" s="79" t="s">
        <v>62</v>
      </c>
      <c r="C89" s="42"/>
      <c r="D89" s="41"/>
    </row>
    <row r="90" spans="1:10" ht="20.75" customHeight="1" x14ac:dyDescent="0.3">
      <c r="A90" s="41" t="s">
        <v>233</v>
      </c>
      <c r="B90" s="103"/>
      <c r="C90" s="111"/>
      <c r="D90" s="81">
        <v>220000</v>
      </c>
      <c r="E90" s="80"/>
      <c r="F90" s="81">
        <v>0</v>
      </c>
      <c r="G90" s="80"/>
      <c r="H90" s="81">
        <v>0</v>
      </c>
      <c r="I90" s="80"/>
      <c r="J90" s="81">
        <v>0</v>
      </c>
    </row>
    <row r="91" spans="1:10" ht="20.75" customHeight="1" x14ac:dyDescent="0.3">
      <c r="A91" s="41" t="s">
        <v>63</v>
      </c>
      <c r="B91" s="38"/>
      <c r="C91" s="42"/>
      <c r="D91" s="81">
        <v>-74796</v>
      </c>
      <c r="E91" s="80"/>
      <c r="F91" s="81">
        <v>-79951</v>
      </c>
      <c r="G91" s="80"/>
      <c r="H91" s="81">
        <v>0</v>
      </c>
      <c r="I91" s="80"/>
      <c r="J91" s="81">
        <v>0</v>
      </c>
    </row>
    <row r="92" spans="1:10" ht="20.75" customHeight="1" x14ac:dyDescent="0.3">
      <c r="A92" s="41" t="s">
        <v>169</v>
      </c>
      <c r="B92" s="38"/>
      <c r="C92" s="42"/>
      <c r="D92" s="81">
        <v>-1610</v>
      </c>
      <c r="E92" s="80"/>
      <c r="F92" s="81">
        <v>-1315</v>
      </c>
      <c r="G92" s="80"/>
      <c r="H92" s="81">
        <v>-433</v>
      </c>
      <c r="I92" s="80"/>
      <c r="J92" s="81">
        <v>0</v>
      </c>
    </row>
    <row r="93" spans="1:10" s="13" customFormat="1" ht="21.5" customHeight="1" x14ac:dyDescent="0.3">
      <c r="A93" s="13" t="s">
        <v>246</v>
      </c>
      <c r="B93" s="102"/>
      <c r="C93" s="16"/>
      <c r="D93" s="81">
        <v>0</v>
      </c>
      <c r="E93" s="22"/>
      <c r="F93" s="81">
        <v>306000</v>
      </c>
      <c r="G93" s="22"/>
      <c r="H93" s="81">
        <v>0</v>
      </c>
      <c r="I93" s="22"/>
      <c r="J93" s="81">
        <v>0</v>
      </c>
    </row>
    <row r="94" spans="1:10" s="13" customFormat="1" ht="21.5" customHeight="1" x14ac:dyDescent="0.3">
      <c r="A94" s="13" t="s">
        <v>247</v>
      </c>
      <c r="B94" s="102"/>
      <c r="C94" s="16"/>
      <c r="D94" s="81">
        <v>0</v>
      </c>
      <c r="E94" s="22"/>
      <c r="F94" s="81">
        <v>-7405</v>
      </c>
      <c r="G94" s="22"/>
      <c r="H94" s="81">
        <v>0</v>
      </c>
      <c r="I94" s="22"/>
      <c r="J94" s="81">
        <v>0</v>
      </c>
    </row>
    <row r="95" spans="1:10" ht="20.75" customHeight="1" x14ac:dyDescent="0.3">
      <c r="A95" s="41" t="s">
        <v>159</v>
      </c>
      <c r="B95" s="38">
        <v>18</v>
      </c>
      <c r="C95" s="42"/>
      <c r="D95" s="81">
        <v>-804111</v>
      </c>
      <c r="E95" s="80"/>
      <c r="F95" s="81">
        <v>-821164</v>
      </c>
      <c r="G95" s="80"/>
      <c r="H95" s="81">
        <v>-719991</v>
      </c>
      <c r="I95" s="80"/>
      <c r="J95" s="81">
        <v>-779994</v>
      </c>
    </row>
    <row r="96" spans="1:10" ht="20.75" customHeight="1" x14ac:dyDescent="0.3">
      <c r="A96" s="39" t="s">
        <v>151</v>
      </c>
      <c r="B96" s="38"/>
      <c r="C96" s="42"/>
      <c r="D96" s="89">
        <f>SUM(D90:D95)</f>
        <v>-660517</v>
      </c>
      <c r="E96" s="40"/>
      <c r="F96" s="89">
        <f>SUM(F90:F95)</f>
        <v>-603835</v>
      </c>
      <c r="G96" s="40"/>
      <c r="H96" s="89">
        <f>SUM(H90:H95)</f>
        <v>-720424</v>
      </c>
      <c r="I96" s="40"/>
      <c r="J96" s="89">
        <f>SUM(J90:J95)</f>
        <v>-779994</v>
      </c>
    </row>
    <row r="97" spans="1:10" ht="20.75" customHeight="1" x14ac:dyDescent="0.3">
      <c r="A97" s="39"/>
      <c r="B97" s="38"/>
      <c r="C97" s="42"/>
      <c r="D97" s="90"/>
      <c r="E97" s="40"/>
      <c r="F97" s="90"/>
      <c r="G97" s="40"/>
      <c r="H97" s="33"/>
      <c r="I97" s="40"/>
      <c r="J97" s="33"/>
    </row>
    <row r="98" spans="1:10" ht="20.75" customHeight="1" x14ac:dyDescent="0.3">
      <c r="A98" s="39" t="s">
        <v>244</v>
      </c>
      <c r="B98" s="42"/>
      <c r="C98" s="42"/>
      <c r="D98" s="91">
        <f>D57+D76+D96</f>
        <v>-345989</v>
      </c>
      <c r="E98" s="40"/>
      <c r="F98" s="91">
        <f>F57+F76+F96</f>
        <v>-580993</v>
      </c>
      <c r="G98" s="40"/>
      <c r="H98" s="91">
        <f>H57+H76+H96</f>
        <v>16016</v>
      </c>
      <c r="I98" s="40"/>
      <c r="J98" s="91">
        <f>J57+J76+J96</f>
        <v>-360516</v>
      </c>
    </row>
    <row r="99" spans="1:10" ht="20.75" customHeight="1" x14ac:dyDescent="0.3">
      <c r="A99" s="45" t="s">
        <v>71</v>
      </c>
      <c r="B99" s="42"/>
      <c r="C99" s="42"/>
      <c r="D99" s="81">
        <v>952594</v>
      </c>
      <c r="E99" s="80"/>
      <c r="F99" s="81">
        <v>1212975</v>
      </c>
      <c r="G99" s="80"/>
      <c r="H99" s="81">
        <v>58851</v>
      </c>
      <c r="I99" s="80"/>
      <c r="J99" s="81">
        <v>442565</v>
      </c>
    </row>
    <row r="100" spans="1:10" ht="20.75" customHeight="1" thickBot="1" x14ac:dyDescent="0.35">
      <c r="A100" s="39" t="s">
        <v>176</v>
      </c>
      <c r="B100" s="38"/>
      <c r="C100" s="42"/>
      <c r="D100" s="92">
        <f>D99+D98</f>
        <v>606605</v>
      </c>
      <c r="E100" s="40"/>
      <c r="F100" s="92">
        <f>F99+F98</f>
        <v>631982</v>
      </c>
      <c r="G100" s="40"/>
      <c r="H100" s="92">
        <f>H99+H98</f>
        <v>74867</v>
      </c>
      <c r="I100" s="40"/>
      <c r="J100" s="92">
        <f>J99+J98</f>
        <v>82049</v>
      </c>
    </row>
    <row r="101" spans="1:10" ht="20.75" customHeight="1" thickTop="1" x14ac:dyDescent="0.3">
      <c r="D101" s="81"/>
      <c r="E101" s="80"/>
      <c r="F101" s="81"/>
      <c r="G101" s="80"/>
      <c r="H101" s="21"/>
      <c r="I101" s="80"/>
      <c r="J101" s="21"/>
    </row>
    <row r="102" spans="1:10" ht="20.75" customHeight="1" x14ac:dyDescent="0.3">
      <c r="A102" s="46" t="s">
        <v>73</v>
      </c>
      <c r="D102" s="81"/>
      <c r="F102" s="81"/>
      <c r="H102" s="81"/>
      <c r="J102" s="81"/>
    </row>
    <row r="103" spans="1:10" ht="20.75" customHeight="1" x14ac:dyDescent="0.3">
      <c r="A103" s="45" t="s">
        <v>117</v>
      </c>
      <c r="D103" s="81">
        <v>-3390</v>
      </c>
      <c r="F103" s="81">
        <v>159</v>
      </c>
      <c r="H103" s="81">
        <v>0</v>
      </c>
      <c r="J103" s="81">
        <v>0</v>
      </c>
    </row>
    <row r="104" spans="1:10" ht="20.75" customHeight="1" x14ac:dyDescent="0.3">
      <c r="A104" s="45" t="s">
        <v>118</v>
      </c>
      <c r="D104" s="81">
        <v>3</v>
      </c>
      <c r="F104" s="81">
        <v>688</v>
      </c>
      <c r="H104" s="81">
        <v>0</v>
      </c>
      <c r="J104" s="81">
        <v>0</v>
      </c>
    </row>
    <row r="105" spans="1:10" ht="20.75" customHeight="1" x14ac:dyDescent="0.3">
      <c r="A105" s="45" t="s">
        <v>170</v>
      </c>
      <c r="D105" s="81">
        <v>7106</v>
      </c>
      <c r="F105" s="81">
        <v>3256</v>
      </c>
      <c r="H105" s="81">
        <v>0</v>
      </c>
      <c r="J105" s="81">
        <v>0</v>
      </c>
    </row>
    <row r="106" spans="1:10" ht="20.75" customHeight="1" x14ac:dyDescent="0.3">
      <c r="A106" s="39"/>
      <c r="B106" s="38"/>
      <c r="C106" s="42"/>
      <c r="D106" s="86"/>
      <c r="E106" s="40"/>
      <c r="F106" s="40"/>
      <c r="G106" s="40"/>
      <c r="H106" s="40"/>
      <c r="I106" s="40"/>
      <c r="J106" s="40"/>
    </row>
  </sheetData>
  <mergeCells count="21">
    <mergeCell ref="D46:F46"/>
    <mergeCell ref="H46:J46"/>
    <mergeCell ref="H82:J82"/>
    <mergeCell ref="D88:J88"/>
    <mergeCell ref="D49:J49"/>
    <mergeCell ref="H83:J83"/>
    <mergeCell ref="D84:F84"/>
    <mergeCell ref="H84:J84"/>
    <mergeCell ref="D85:F85"/>
    <mergeCell ref="H85:J85"/>
    <mergeCell ref="D11:J11"/>
    <mergeCell ref="D45:F45"/>
    <mergeCell ref="H5:J5"/>
    <mergeCell ref="H6:J6"/>
    <mergeCell ref="D7:F7"/>
    <mergeCell ref="H7:J7"/>
    <mergeCell ref="D8:F8"/>
    <mergeCell ref="H8:J8"/>
    <mergeCell ref="H43:J43"/>
    <mergeCell ref="H44:J44"/>
    <mergeCell ref="H45:J45"/>
  </mergeCells>
  <pageMargins left="0.7" right="0.7" top="0.48" bottom="0.5" header="0.5" footer="0.5"/>
  <pageSetup paperSize="9" scale="66" firstPageNumber="11" fitToHeight="0" orientation="portrait" useFirstPageNumber="1" r:id="rId1"/>
  <headerFooter>
    <oddFooter xml:space="preserve">&amp;LThe accompanying notes form an integral part of the interim financial statements.
&amp;C&amp;14&amp;P&amp;R
</oddFooter>
  </headerFooter>
  <rowBreaks count="2" manualBreakCount="2">
    <brk id="38" max="9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PL_5-6</vt:lpstr>
      <vt:lpstr>CH-Consol FS 7-8</vt:lpstr>
      <vt:lpstr>CH-Separate FS 9-10</vt:lpstr>
      <vt:lpstr>CF 11-13 </vt:lpstr>
      <vt:lpstr>'BS 3-4'!Print_Area</vt:lpstr>
      <vt:lpstr>'CF 11-13 '!Print_Area</vt:lpstr>
      <vt:lpstr>'CH-Consol FS 7-8'!Print_Area</vt:lpstr>
      <vt:lpstr>'CH-Separate FS 9-10'!Print_Area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Klinsukon, Yendee</cp:lastModifiedBy>
  <cp:lastPrinted>2022-11-10T08:28:46Z</cp:lastPrinted>
  <dcterms:created xsi:type="dcterms:W3CDTF">2021-03-19T03:12:51Z</dcterms:created>
  <dcterms:modified xsi:type="dcterms:W3CDTF">2022-11-11T02:54:37Z</dcterms:modified>
</cp:coreProperties>
</file>