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ittiphat.su\Desktop\BIOTEC\2022\Sep\Audit\Biotec Q3'22 - Elcid\"/>
    </mc:Choice>
  </mc:AlternateContent>
  <xr:revisionPtr revIDLastSave="0" documentId="13_ncr:1_{AB1A83BB-C178-4FB0-BE4F-F79D969BBF7D}" xr6:coauthVersionLast="47" xr6:coauthVersionMax="47" xr10:uidLastSave="{00000000-0000-0000-0000-000000000000}"/>
  <bookViews>
    <workbookView xWindow="-108" yWindow="-108" windowWidth="23256" windowHeight="12576" activeTab="1" xr2:uid="{0C21039A-BE0F-49AE-912A-D7ADB767C6EC}"/>
  </bookViews>
  <sheets>
    <sheet name="BS 2-4" sheetId="1" r:id="rId1"/>
    <sheet name="PL 5-6 (3month)" sheetId="2" r:id="rId2"/>
    <sheet name="PL 7-8(9month)" sheetId="3" r:id="rId3"/>
    <sheet name="EQ Consol 9" sheetId="4" r:id="rId4"/>
    <sheet name="EQ Company 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5" i="6" l="1"/>
  <c r="A92" i="6"/>
  <c r="A134" i="6" s="1"/>
  <c r="L90" i="6"/>
  <c r="J90" i="6"/>
  <c r="H90" i="6"/>
  <c r="F90" i="6"/>
  <c r="L70" i="6"/>
  <c r="J70" i="6"/>
  <c r="H70" i="6"/>
  <c r="F70" i="6"/>
  <c r="L35" i="6"/>
  <c r="L39" i="6" s="1"/>
  <c r="H35" i="6"/>
  <c r="H39" i="6" s="1"/>
  <c r="A42" i="5"/>
  <c r="A45" i="6" s="1"/>
  <c r="T38" i="5"/>
  <c r="T37" i="5"/>
  <c r="R35" i="5"/>
  <c r="R40" i="5" s="1"/>
  <c r="P35" i="5"/>
  <c r="P40" i="5" s="1"/>
  <c r="N35" i="5"/>
  <c r="N40" i="5" s="1"/>
  <c r="L35" i="5"/>
  <c r="L40" i="5" s="1"/>
  <c r="J35" i="5"/>
  <c r="J40" i="5" s="1"/>
  <c r="H35" i="5"/>
  <c r="H40" i="5" s="1"/>
  <c r="T33" i="5"/>
  <c r="T32" i="5"/>
  <c r="L30" i="5"/>
  <c r="P23" i="5"/>
  <c r="T23" i="5" s="1"/>
  <c r="T19" i="5"/>
  <c r="T18" i="5"/>
  <c r="T17" i="5"/>
  <c r="R15" i="5"/>
  <c r="R22" i="5" s="1"/>
  <c r="R25" i="5" s="1"/>
  <c r="P15" i="5"/>
  <c r="P22" i="5" s="1"/>
  <c r="P25" i="5" s="1"/>
  <c r="P30" i="5" s="1"/>
  <c r="N15" i="5"/>
  <c r="N22" i="5" s="1"/>
  <c r="N25" i="5" s="1"/>
  <c r="N30" i="5" s="1"/>
  <c r="L15" i="5"/>
  <c r="L22" i="5" s="1"/>
  <c r="J15" i="5"/>
  <c r="J22" i="5" s="1"/>
  <c r="J25" i="5" s="1"/>
  <c r="J30" i="5" s="1"/>
  <c r="H15" i="5"/>
  <c r="H22" i="5" s="1"/>
  <c r="H25" i="5" s="1"/>
  <c r="H30" i="5" s="1"/>
  <c r="T13" i="5"/>
  <c r="T12" i="5"/>
  <c r="A44" i="4"/>
  <c r="S40" i="4"/>
  <c r="W40" i="4" s="1"/>
  <c r="S39" i="4"/>
  <c r="W39" i="4" s="1"/>
  <c r="U37" i="4"/>
  <c r="U42" i="4" s="1"/>
  <c r="Q37" i="4"/>
  <c r="Q42" i="4" s="1"/>
  <c r="O37" i="4"/>
  <c r="O42" i="4" s="1"/>
  <c r="M37" i="4"/>
  <c r="M42" i="4" s="1"/>
  <c r="K37" i="4"/>
  <c r="K42" i="4" s="1"/>
  <c r="I37" i="4"/>
  <c r="I42" i="4" s="1"/>
  <c r="G37" i="4"/>
  <c r="G42" i="4" s="1"/>
  <c r="S35" i="4"/>
  <c r="W35" i="4" s="1"/>
  <c r="S34" i="4"/>
  <c r="W34" i="4" s="1"/>
  <c r="K32" i="4"/>
  <c r="U30" i="4"/>
  <c r="O30" i="4"/>
  <c r="Q30" i="4" s="1"/>
  <c r="S30" i="4" s="1"/>
  <c r="W29" i="4"/>
  <c r="S24" i="4"/>
  <c r="W24" i="4" s="1"/>
  <c r="S20" i="4"/>
  <c r="W20" i="4" s="1"/>
  <c r="S19" i="4"/>
  <c r="W19" i="4" s="1"/>
  <c r="S18" i="4"/>
  <c r="W18" i="4" s="1"/>
  <c r="U16" i="4"/>
  <c r="U23" i="4" s="1"/>
  <c r="U26" i="4" s="1"/>
  <c r="Q16" i="4"/>
  <c r="Q23" i="4" s="1"/>
  <c r="Q26" i="4" s="1"/>
  <c r="O16" i="4"/>
  <c r="O23" i="4" s="1"/>
  <c r="O26" i="4" s="1"/>
  <c r="O32" i="4" s="1"/>
  <c r="M16" i="4"/>
  <c r="M23" i="4" s="1"/>
  <c r="M26" i="4" s="1"/>
  <c r="M32" i="4" s="1"/>
  <c r="K16" i="4"/>
  <c r="K23" i="4" s="1"/>
  <c r="I16" i="4"/>
  <c r="I23" i="4" s="1"/>
  <c r="I26" i="4" s="1"/>
  <c r="I32" i="4" s="1"/>
  <c r="G16" i="4"/>
  <c r="G23" i="4" s="1"/>
  <c r="G26" i="4" s="1"/>
  <c r="G32" i="4" s="1"/>
  <c r="S14" i="4"/>
  <c r="W14" i="4" s="1"/>
  <c r="S13" i="4"/>
  <c r="W13" i="4" s="1"/>
  <c r="A81" i="3"/>
  <c r="O62" i="3"/>
  <c r="M62" i="3"/>
  <c r="K62" i="3"/>
  <c r="O56" i="3"/>
  <c r="M56" i="3"/>
  <c r="K56" i="3"/>
  <c r="O36" i="3"/>
  <c r="M36" i="3"/>
  <c r="K36" i="3"/>
  <c r="I36" i="3"/>
  <c r="O25" i="3"/>
  <c r="O28" i="3" s="1"/>
  <c r="O38" i="3" s="1"/>
  <c r="M19" i="3"/>
  <c r="O16" i="3"/>
  <c r="M16" i="3"/>
  <c r="M25" i="3" s="1"/>
  <c r="M28" i="3" s="1"/>
  <c r="K16" i="3"/>
  <c r="K25" i="3" s="1"/>
  <c r="K28" i="3" s="1"/>
  <c r="K38" i="3" s="1"/>
  <c r="I16" i="3"/>
  <c r="I25" i="3" s="1"/>
  <c r="A81" i="2"/>
  <c r="O62" i="2"/>
  <c r="M62" i="2"/>
  <c r="K62" i="2"/>
  <c r="O56" i="2"/>
  <c r="M56" i="2"/>
  <c r="K56" i="2"/>
  <c r="O36" i="2"/>
  <c r="M36" i="2"/>
  <c r="R28" i="5" s="1"/>
  <c r="T28" i="5" s="1"/>
  <c r="K36" i="2"/>
  <c r="I36" i="2"/>
  <c r="O25" i="2"/>
  <c r="O28" i="2" s="1"/>
  <c r="O38" i="2" s="1"/>
  <c r="M25" i="2"/>
  <c r="M28" i="2" s="1"/>
  <c r="M38" i="2" s="1"/>
  <c r="K25" i="2"/>
  <c r="K28" i="2" s="1"/>
  <c r="K38" i="2" s="1"/>
  <c r="I25" i="2"/>
  <c r="I28" i="2" s="1"/>
  <c r="O16" i="2"/>
  <c r="M16" i="2"/>
  <c r="K16" i="2"/>
  <c r="I16" i="2"/>
  <c r="A140" i="1"/>
  <c r="M132" i="1"/>
  <c r="M135" i="1" s="1"/>
  <c r="K132" i="1"/>
  <c r="K135" i="1" s="1"/>
  <c r="I132" i="1"/>
  <c r="I135" i="1" s="1"/>
  <c r="G132" i="1"/>
  <c r="G135" i="1" s="1"/>
  <c r="M86" i="1"/>
  <c r="K86" i="1"/>
  <c r="I86" i="1"/>
  <c r="G86" i="1"/>
  <c r="M77" i="1"/>
  <c r="K77" i="1"/>
  <c r="I77" i="1"/>
  <c r="G77" i="1"/>
  <c r="A52" i="1"/>
  <c r="A95" i="1" s="1"/>
  <c r="M42" i="1"/>
  <c r="K42" i="1"/>
  <c r="I42" i="1"/>
  <c r="G42" i="1"/>
  <c r="M25" i="1"/>
  <c r="K25" i="1"/>
  <c r="I25" i="1"/>
  <c r="G25" i="1"/>
  <c r="W37" i="4" l="1"/>
  <c r="L102" i="6"/>
  <c r="L107" i="6" s="1"/>
  <c r="Q32" i="4"/>
  <c r="W30" i="4"/>
  <c r="T35" i="5"/>
  <c r="T40" i="5" s="1"/>
  <c r="T15" i="5"/>
  <c r="T22" i="5" s="1"/>
  <c r="G88" i="1"/>
  <c r="G137" i="1" s="1"/>
  <c r="I88" i="1"/>
  <c r="I137" i="1" s="1"/>
  <c r="K44" i="1"/>
  <c r="M44" i="1"/>
  <c r="H102" i="6"/>
  <c r="H107" i="6" s="1"/>
  <c r="K88" i="1"/>
  <c r="K137" i="1" s="1"/>
  <c r="M88" i="1"/>
  <c r="M137" i="1" s="1"/>
  <c r="I44" i="1"/>
  <c r="G44" i="1"/>
  <c r="I28" i="3"/>
  <c r="F10" i="6"/>
  <c r="F35" i="6" s="1"/>
  <c r="F39" i="6" s="1"/>
  <c r="F102" i="6" s="1"/>
  <c r="F107" i="6" s="1"/>
  <c r="W42" i="4"/>
  <c r="I56" i="2"/>
  <c r="I38" i="2"/>
  <c r="I62" i="2" s="1"/>
  <c r="W16" i="4"/>
  <c r="W23" i="4" s="1"/>
  <c r="U32" i="4"/>
  <c r="J10" i="6"/>
  <c r="J35" i="6" s="1"/>
  <c r="J39" i="6" s="1"/>
  <c r="J102" i="6" s="1"/>
  <c r="J107" i="6" s="1"/>
  <c r="M38" i="3"/>
  <c r="R30" i="5"/>
  <c r="T25" i="5"/>
  <c r="T30" i="5" s="1"/>
  <c r="S16" i="4"/>
  <c r="S23" i="4" s="1"/>
  <c r="S26" i="4" s="1"/>
  <c r="S32" i="4" s="1"/>
  <c r="S37" i="4"/>
  <c r="S42" i="4" s="1"/>
  <c r="I38" i="3" l="1"/>
  <c r="I62" i="3" s="1"/>
  <c r="I56" i="3"/>
  <c r="W26" i="4"/>
  <c r="W32" i="4" s="1"/>
</calcChain>
</file>

<file path=xl/sharedStrings.xml><?xml version="1.0" encoding="utf-8"?>
<sst xmlns="http://schemas.openxmlformats.org/spreadsheetml/2006/main" count="591" uniqueCount="235">
  <si>
    <t>บริษัท ไบโอ กรีน เอ็นเนอร์ยี่ เทค จำกัด (มหาชน)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</si>
  <si>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</si>
  <si>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</si>
  <si>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</si>
  <si>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</si>
  <si>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</si>
  <si>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</si>
  <si>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</si>
  <si>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</si>
  <si>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</si>
  <si>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</si>
  <si>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</si>
  <si>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</si>
  <si>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</si>
  <si>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</si>
  <si>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</si>
  <si>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</si>
  <si>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2, 8</t>
  </si>
  <si>
    <t>ลูกหนี้จากการโอนกิจการ</t>
  </si>
  <si>
    <t>18 ข)</t>
  </si>
  <si>
    <t>-</t>
  </si>
  <si>
    <t>เงินให้กู้ระยะสั้นแก่กิจการที่เกี่ยวข้องกัน</t>
  </si>
  <si>
    <t>18 ค)</t>
  </si>
  <si>
    <t>เงินให้กู้ระยะสั้นแก่บุคคลอื่น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</si>
  <si>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</si>
  <si>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</si>
  <si>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</si>
  <si>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</si>
  <si>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</si>
  <si>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</si>
  <si>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</si>
  <si>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</t>
  </si>
  <si>
    <t xml:space="preserve">เงินลงทุนในบริษัทร่วม </t>
  </si>
  <si>
    <t>เงินให้กู้ระยะยาวแก่กิจการที่เกี่ยวข้องกัน</t>
  </si>
  <si>
    <t>18 ง)</t>
  </si>
  <si>
    <t>ที่ดิน อาคาร อุปกรณ์ และเรือเดินทะเล</t>
  </si>
  <si>
    <t>2, 9</t>
  </si>
  <si>
    <t>สินทรัพย์สิทธิการใช้</t>
  </si>
  <si>
    <t>สินทรัพย์ไม่มีตัวตน</t>
  </si>
  <si>
    <t>ลูกหนี้เงินชดใช้ค่าเสียหาย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</si>
  <si>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</si>
  <si>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</si>
  <si>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</si>
  <si>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</si>
  <si>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</si>
  <si>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</si>
  <si>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</si>
  <si>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</si>
  <si>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</si>
  <si>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</si>
  <si>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</si>
  <si>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2, 12</t>
  </si>
  <si>
    <t>เงินกู้ยืมระยะสั้นจากบุคคลหรือ</t>
  </si>
  <si>
    <t>กิจการที่เกี่ยวข้องกัน</t>
  </si>
  <si>
    <t>18 จ)</t>
  </si>
  <si>
    <t>ส่วนของหนี้สินตามสัญญาเช่า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</si>
  <si>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</si>
  <si>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</si>
  <si>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</si>
  <si>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</si>
  <si>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</si>
  <si>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18 ฉ)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</si>
  <si>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</si>
  <si>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</si>
  <si>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</si>
  <si>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</si>
  <si>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</si>
  <si>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</si>
  <si>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</si>
  <si>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</si>
  <si>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(พ.ศ. 2563: 422,213,796 หุ้น</t>
  </si>
  <si>
    <t>มูลค่าหุ้นละ 3 บาท)</t>
  </si>
  <si>
    <t>ทุนที่ออกและชำระเต็มมูลค่าแล้ว</t>
  </si>
  <si>
    <t>(พ.ศ. 2564: 2,121,252,055 หุ้น</t>
  </si>
  <si>
    <t>(พ.ศ. 2563: 316,022,847 หุ้น</t>
  </si>
  <si>
    <t>ผลกระทบจากการเปลี่ยนสกุลเงิน</t>
  </si>
  <si>
    <t xml:space="preserve">  ที่ใช้ในการดำเนินงาน</t>
  </si>
  <si>
    <t>3, 15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</si>
  <si>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</si>
  <si>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</si>
  <si>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</si>
  <si>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</si>
  <si>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</si>
  <si>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</si>
  <si>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</si>
  <si>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</si>
  <si>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</si>
  <si>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</si>
  <si>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2565</t>
  </si>
  <si>
    <t xml:space="preserve"> </t>
  </si>
  <si>
    <t>รายได้จากการให้บริการเดินเรือ</t>
  </si>
  <si>
    <t>รายได้จากการรับบริหารจัดการเรือ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</si>
  <si>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</si>
  <si>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</si>
  <si>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</si>
  <si>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</si>
  <si>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</si>
  <si>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</si>
  <si>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กำไรจากอัตราแลกเปลี่ยน</t>
  </si>
  <si>
    <t>ต้นทุนทางการเงิน</t>
  </si>
  <si>
    <t>ส่วนแบ่งกำไรจากเงินลงทุนในบริษัทร่วม</t>
  </si>
  <si>
    <t>ที่รับรู้ตามวิธีส่วนได้เสีย</t>
  </si>
  <si>
    <t xml:space="preserve">                      -  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</si>
  <si>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</si>
  <si>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</si>
  <si>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</si>
  <si>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</si>
  <si>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</si>
  <si>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</si>
  <si>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</t>
  </si>
  <si>
    <t>แปลงค่างบการเงิน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</si>
  <si>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</si>
  <si>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</si>
  <si>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</si>
  <si>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</si>
  <si>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</si>
  <si>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</si>
  <si>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 - ส่วนของ</t>
  </si>
  <si>
    <t xml:space="preserve">   ผู้เป็นเจ้าของของบริษัท</t>
  </si>
  <si>
    <t>กำไร (ขาดทุน) ต่อหุ้นขั้นพื้นฐาน</t>
  </si>
  <si>
    <t>กำไร (ขาดทุน) ต่อหุ้นปรับลด</t>
  </si>
  <si>
    <t>สำหรับงวดเก้าเดือนสิ้นสุดวันที่ 30 กันยายน พ.ศ. 2565</t>
  </si>
  <si>
    <t>กำไร (ขาดทุน) จากอัตราแลกเปลี่ยน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</si>
  <si>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</si>
  <si>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</si>
  <si>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</si>
  <si>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</si>
  <si>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จัดสรรแล้ว -</t>
  </si>
  <si>
    <t>กำไร (ขาดทุน) เบ็ดเสร็จอื่น</t>
  </si>
  <si>
    <t>รวมส่วนของ</t>
  </si>
  <si>
    <t>ส่วนได้เสียที่</t>
  </si>
  <si>
    <t>ทุนที่ออกและ</t>
  </si>
  <si>
    <t>ส่วนต่ำ</t>
  </si>
  <si>
    <t>เงินรับล่วงหน้า</t>
  </si>
  <si>
    <t>สำรองตาม</t>
  </si>
  <si>
    <t>ยังไม่ได้</t>
  </si>
  <si>
    <t>การแปลงค่า</t>
  </si>
  <si>
    <t>ผู้เป็นเจ้าของ</t>
  </si>
  <si>
    <t>ไม่มีอำนาจ</t>
  </si>
  <si>
    <t>รวมส่วน</t>
  </si>
  <si>
    <t>ชำระแล้ว</t>
  </si>
  <si>
    <t>มูลค่าหุ้น</t>
  </si>
  <si>
    <t>ค่าหุ้น</t>
  </si>
  <si>
    <t>กฎหมาย</t>
  </si>
  <si>
    <t>จัดสรร</t>
  </si>
  <si>
    <t>งบการเงิน</t>
  </si>
  <si>
    <t>ของบริษัทใหญ่</t>
  </si>
  <si>
    <t>ควบคุม</t>
  </si>
  <si>
    <t>ของเจ้าของ</t>
  </si>
  <si>
    <t>ยอดคงเหลือ ณ วันที่ 1 มกราคม พ.ศ. 2565 - ก่อนปรับปรุง</t>
  </si>
  <si>
    <t>รายการปรับปรุง</t>
  </si>
  <si>
    <t>ยอดคงเหลือ ณ วันที่ 1 มกราคม พ.ศ. 2565 - หลังปรับปรุง</t>
  </si>
  <si>
    <t>การเปลี่ยนแปลงในส่วนของเจ้าของสำหรับงวด</t>
  </si>
  <si>
    <t>การใช้สิทธิที่จะเลือกซื้อหุ้น</t>
  </si>
  <si>
    <t>การออกและเสนอขายหุ้นสามัญให้แก่บุคคลในวงจำกัด</t>
  </si>
  <si>
    <t>กำไรเบ็ดเสร็จรวมสำหรับงวด</t>
  </si>
  <si>
    <t>ยอดคงเหลือ ณ วันที่ 30 มิถุนายน พ.ศ. 2565</t>
  </si>
  <si>
    <t>ผลกระทบจากการเปลี่ยนสกุลเงินที่ใช้ในการดำเนินงาน</t>
  </si>
  <si>
    <t>ยอดคงเหลือ ณ วันที่ 1 กรกฎาคม พ.ศ. 2565</t>
  </si>
  <si>
    <t>เงินปันผลจ่ายจากบริษัทย่อยแก่ส่วนได้เสียที่ไม่มีอำนาจควบคุม</t>
  </si>
  <si>
    <t>ยอดคงเหลือ ณ วันที่ 30 กันยายน พ.ศ. 2565</t>
  </si>
  <si>
    <t>ยอดคงเหลือ ณ วันที่ 1 มกราคม พ.ศ. 2564 - ก่อนปรับปรุง</t>
  </si>
  <si>
    <t>ยอดคงเหลือ ณ วันที่ 1 มกราคม พ.ศ. 2564 - หลังปรับปรุง</t>
  </si>
  <si>
    <t>การเพิ่มหุ้นสามัญ</t>
  </si>
  <si>
    <t>ยอดคงเหลือ ณ วันที่ 30 กันยายน พ.ศ. 2564</t>
  </si>
  <si>
    <t>จัดสรรแล้ว - สำรอง</t>
  </si>
  <si>
    <t>ตามกฎหมาย</t>
  </si>
  <si>
    <t>ขาดทุนเบ็ดเสร็จรวมสำหรับงวด</t>
  </si>
  <si>
    <t>งบกระแสเงินสด (ยังไม่ได้ตรวจสอบ)</t>
  </si>
  <si>
    <t>กลับรายการผลขาดทุนที่คาดว่าจะเกิดขึ้นของลูกหนี้การค้า</t>
  </si>
  <si>
    <t xml:space="preserve">ขาดทุนจากการจำหน่ายที่ดิน อาคาร อุปกรณ์ </t>
  </si>
  <si>
    <t xml:space="preserve">   อาคารและอุปกรณ์</t>
  </si>
  <si>
    <t>และเรือเดินทะเล</t>
  </si>
  <si>
    <t xml:space="preserve">รายได้ดอกเบี้ยรับ </t>
  </si>
  <si>
    <t xml:space="preserve">ต้นทุนทางการเงิน </t>
  </si>
  <si>
    <t>ค่าใช้จ่ายผลประโยชน์พนักงาน</t>
  </si>
  <si>
    <t>ส่วนแบ่งกำไรของบริษัทร่วมตามวิธีส่วนได้เสีย</t>
  </si>
  <si>
    <t>หนี้สินตัดบัญชี</t>
  </si>
  <si>
    <t xml:space="preserve">ขาดทุนจากการตัดจำหน่าย ที่ดิน อาคาร อุปกรณ์ </t>
  </si>
  <si>
    <t>การเปลี่ยนแปลงเงินทุนหมุนเวียน:</t>
  </si>
  <si>
    <t>วัสดุและของใช้สิ้นเปลืองสำหรับเรือเดินทะเล</t>
  </si>
  <si>
    <t>เงินสดได้มา (ใช้ไป) จากกิจกรรมดำเนินงาน</t>
  </si>
  <si>
    <t>จ่ายดอกเบี้ย</t>
  </si>
  <si>
    <t>(จ่าย) 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</si>
  <si>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</si>
  <si>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</si>
  <si>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การเพิ่มขึ้นของเงินฝากธนาคารที่มีภาระค้ำประกัน</t>
  </si>
  <si>
    <t>เงินสดจ่ายเพื่อซื้อสินทรัพย์ทางการเงินที่วัดมูลค่าด้วย</t>
  </si>
  <si>
    <t>เงินสดจ่ายเพื่อซื้อบริษัทย่อย</t>
  </si>
  <si>
    <t>เงินสดจ่ายเพื่อซื้อธุรกิจ - สุทธิจากเงินสดของบริษัทย่อย</t>
  </si>
  <si>
    <t>เงินสดรับจากลูกหนี้การโอนกิจการ</t>
  </si>
  <si>
    <t>เงินสดจ่ายเพื่อซื้อสินทรัพย์ไม่มีตัวตน</t>
  </si>
  <si>
    <t>เงินสดจ่ายเพื่อซื้อที่ดิน อาคาร อุปกรณ์ และเรือเดินทะเล</t>
  </si>
  <si>
    <t>เงินสดรับจากการขายที่ดิน อาคาร อุปกรณ์ และเรือเดินทะเล</t>
  </si>
  <si>
    <t>ดอกเบี้ยรับ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</si>
  <si>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</si>
  <si>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</si>
  <si>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</si>
  <si>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จากสถาบันการเงินลดลง</t>
  </si>
  <si>
    <t>เงินสดรับจากการเพิ่มทุน</t>
  </si>
  <si>
    <t>เงินสดรับจากการใช้สิทธิซื้อหุ้น</t>
  </si>
  <si>
    <t>เงินรับล่วงหน้าค่าหุ้น</t>
  </si>
  <si>
    <t>เงินสดรับจากเงินกู้ยืมระยะสั้นจากบุคคล</t>
  </si>
  <si>
    <t>หรือกิจการที่เกี่ยวข้องกัน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</si>
  <si>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</si>
  <si>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</si>
  <si>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เงินสดจ่ายคืนเงินกู้ยืมระยะสั้นจากบุคคล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</si>
  <si>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</si>
  <si>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</si>
  <si>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</si>
  <si>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</si>
  <si>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เงินปันผลจ่ายให้แก่ส่วนได้เสียที่ไม่มีอำนาจควบคุม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</si>
  <si>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</si>
  <si>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</si>
  <si>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เงินสดและรายการเทียบเท่าเงินสดต้นงวด</t>
  </si>
  <si>
    <t>(ขาดทุน) กำไรจากอัตราแลกเปลี่ยนของ</t>
  </si>
  <si>
    <t>เงินสดและรายการเทียบเท่าเงินสดสิ้นงวด</t>
  </si>
  <si>
    <t>รายการที่ไม่กระทบเงินสด</t>
  </si>
  <si>
    <t>โอนหนี้สินตามสัญญาเช่าเป็นค่าเช่าค้างจ่าย</t>
  </si>
  <si>
    <t>หักกลบลูกหนี้จากการโอนกิจการกับเจ้าหนี้การค้า</t>
  </si>
  <si>
    <t>โอนเงินเบิกเกินบัญชีธนาคารและดอกเบี้ย</t>
  </si>
  <si>
    <t xml:space="preserve">  เป็นเงินกู้ยืมระยะยาวจากสถาบันการเงิน</t>
  </si>
  <si>
    <t>เจ้าหนี้จากการซื้อที่ดิน อาคาร อุปกรณ์ และเรือเดินทะเล</t>
  </si>
  <si>
    <t>รับรู้สินทรัพย์สิทธิการใช้จากสัญญาเช่า</t>
  </si>
  <si>
    <t>กรรมการ   ______________________________________     กรรมการ   ______________________________________</t>
  </si>
  <si>
    <t>ส่วนของเงินกู้ยืมระยะยาวจากสถาบันการเงิน</t>
  </si>
  <si>
    <t>เงินกู้ยืมระยะสั้นจากบุคคลหรือกิจการอื่น</t>
  </si>
  <si>
    <t>เงินกู้ยืมระยะยาวจากกิจการที่เกี่ยวข้องกัน</t>
  </si>
  <si>
    <t>หุ้นสามัญ 3,096,772,877 หุ้น มูลค่าหุ้นละ 3 บาท</t>
  </si>
  <si>
    <t>หุ้นบุริมสิทธิ 2,550,000 หุ้น มูลค่าหุ้นละ 3 บาท</t>
  </si>
  <si>
    <t>หุ้นสามัญ 2,280,254,755 หุ้น 
มูลค่าหุ้นละ 3 บาท</t>
  </si>
  <si>
    <t>ค่าเสื่อมราคา และค่าตัดจำหน่าย</t>
  </si>
  <si>
    <t>ปรับปรุงใหม่</t>
  </si>
  <si>
    <t>- ก่อนเปลี่ยนสกุลเงินที่ใช้ในการดำเนินงาน</t>
  </si>
  <si>
    <t>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</si>
</sst>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_-* #,##0_-;\-* #,##0_-;_-* &quot;-&quot;??_-;_-@_-"/>
    <numFmt numFmtId="170" formatCode="#,##0.0000;\(#,##0.0000\);\-"/>
  </numFmts>
  <fonts count="11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155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/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3" borderId="2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3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3" borderId="0" xfId="3" applyNumberFormat="1" applyFont="1" applyFill="1" applyAlignment="1">
      <alignment horizontal="right" vertical="center"/>
    </xf>
    <xf numFmtId="166" fontId="3" fillId="3" borderId="0" xfId="0" applyNumberFormat="1" applyFont="1" applyFill="1" applyAlignment="1">
      <alignment horizontal="right" vertical="center"/>
    </xf>
    <xf numFmtId="166" fontId="3" fillId="0" borderId="0" xfId="0" applyNumberFormat="1" applyFont="1"/>
    <xf numFmtId="166" fontId="3" fillId="2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left"/>
    </xf>
    <xf numFmtId="166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 wrapText="1"/>
    </xf>
    <xf numFmtId="166" fontId="3" fillId="2" borderId="4" xfId="0" applyNumberFormat="1" applyFont="1" applyFill="1" applyBorder="1" applyAlignment="1">
      <alignment horizontal="right" vertical="center"/>
    </xf>
    <xf numFmtId="0" fontId="2" fillId="0" borderId="0" xfId="0" applyFont="1"/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5" fontId="5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3" borderId="3" xfId="0" applyNumberFormat="1" applyFont="1" applyFill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70" fontId="3" fillId="3" borderId="3" xfId="1" applyNumberFormat="1" applyFont="1" applyFill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170" fontId="3" fillId="3" borderId="0" xfId="0" applyNumberFormat="1" applyFont="1" applyFill="1" applyAlignment="1">
      <alignment horizontal="right" vertical="center"/>
    </xf>
    <xf numFmtId="0" fontId="3" fillId="3" borderId="0" xfId="0" applyFont="1" applyFill="1"/>
    <xf numFmtId="170" fontId="3" fillId="3" borderId="4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right" vertical="center"/>
    </xf>
    <xf numFmtId="165" fontId="3" fillId="3" borderId="0" xfId="0" applyNumberFormat="1" applyFont="1" applyFill="1" applyAlignment="1">
      <alignment vertical="center"/>
    </xf>
    <xf numFmtId="166" fontId="3" fillId="3" borderId="0" xfId="0" applyNumberFormat="1" applyFont="1" applyFill="1" applyAlignment="1">
      <alignment vertical="center"/>
    </xf>
    <xf numFmtId="169" fontId="3" fillId="3" borderId="0" xfId="1" applyNumberFormat="1" applyFont="1" applyFill="1" applyBorder="1" applyAlignment="1">
      <alignment vertical="center"/>
    </xf>
    <xf numFmtId="169" fontId="3" fillId="2" borderId="1" xfId="1" applyNumberFormat="1" applyFont="1" applyFill="1" applyBorder="1" applyAlignment="1">
      <alignment horizontal="right" vertical="center"/>
    </xf>
    <xf numFmtId="166" fontId="3" fillId="0" borderId="2" xfId="0" applyNumberFormat="1" applyFont="1" applyBorder="1"/>
    <xf numFmtId="0" fontId="3" fillId="0" borderId="5" xfId="0" applyFont="1" applyBorder="1"/>
    <xf numFmtId="166" fontId="3" fillId="2" borderId="0" xfId="0" applyNumberFormat="1" applyFont="1" applyFill="1" applyAlignment="1">
      <alignment horizontal="center" vertical="center"/>
    </xf>
    <xf numFmtId="166" fontId="3" fillId="2" borderId="2" xfId="0" applyNumberFormat="1" applyFont="1" applyFill="1" applyBorder="1" applyAlignment="1">
      <alignment vertical="center"/>
    </xf>
    <xf numFmtId="166" fontId="3" fillId="3" borderId="2" xfId="0" applyNumberFormat="1" applyFont="1" applyFill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/>
    <xf numFmtId="165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166" fontId="6" fillId="2" borderId="0" xfId="0" applyNumberFormat="1" applyFont="1" applyFill="1" applyAlignment="1">
      <alignment horizontal="right" vertical="center"/>
    </xf>
    <xf numFmtId="0" fontId="9" fillId="0" borderId="0" xfId="0" applyFont="1"/>
    <xf numFmtId="166" fontId="8" fillId="2" borderId="0" xfId="0" applyNumberFormat="1" applyFont="1" applyFill="1" applyAlignment="1">
      <alignment horizontal="right" vertical="center"/>
    </xf>
    <xf numFmtId="166" fontId="8" fillId="2" borderId="0" xfId="1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6" fontId="8" fillId="3" borderId="0" xfId="0" applyNumberFormat="1" applyFont="1" applyFill="1" applyAlignment="1">
      <alignment horizontal="right" vertical="center"/>
    </xf>
    <xf numFmtId="166" fontId="8" fillId="3" borderId="0" xfId="1" applyNumberFormat="1" applyFont="1" applyFill="1" applyAlignment="1">
      <alignment horizontal="right" vertical="center"/>
    </xf>
    <xf numFmtId="166" fontId="8" fillId="2" borderId="0" xfId="0" applyNumberFormat="1" applyFont="1" applyFill="1" applyAlignment="1">
      <alignment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6" fontId="8" fillId="3" borderId="0" xfId="1" applyNumberFormat="1" applyFont="1" applyFill="1" applyBorder="1" applyAlignment="1">
      <alignment horizontal="right" vertical="center"/>
    </xf>
    <xf numFmtId="166" fontId="8" fillId="3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/>
    </xf>
    <xf numFmtId="166" fontId="6" fillId="3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vertical="center"/>
    </xf>
    <xf numFmtId="166" fontId="8" fillId="3" borderId="0" xfId="0" applyNumberFormat="1" applyFont="1" applyFill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horizontal="center" vertical="center"/>
    </xf>
    <xf numFmtId="166" fontId="8" fillId="3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3" fillId="3" borderId="0" xfId="4" applyNumberFormat="1" applyFont="1" applyFill="1" applyAlignment="1">
      <alignment horizontal="right" vertical="center"/>
    </xf>
    <xf numFmtId="166" fontId="2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7" fillId="0" borderId="0" xfId="0" applyNumberFormat="1" applyFont="1"/>
    <xf numFmtId="0" fontId="3" fillId="0" borderId="0" xfId="0" applyFont="1"/>
    <xf numFmtId="165" fontId="2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/>
    <xf numFmtId="166" fontId="2" fillId="0" borderId="0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right" vertical="center"/>
    </xf>
    <xf numFmtId="166" fontId="3" fillId="3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Alignment="1">
      <alignment vertical="center"/>
    </xf>
    <xf numFmtId="166" fontId="3" fillId="2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166" fontId="2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6" fontId="3" fillId="0" borderId="1" xfId="0" applyNumberFormat="1" applyFont="1" applyBorder="1"/>
    <xf numFmtId="166" fontId="2" fillId="0" borderId="6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0" fontId="3" fillId="0" borderId="0" xfId="0" applyFont="1"/>
    <xf numFmtId="0" fontId="3" fillId="0" borderId="2" xfId="0" applyFont="1" applyBorder="1"/>
    <xf numFmtId="166" fontId="2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</cellXfs>
  <cellStyles count="5">
    <cellStyle name="Comma" xfId="1" builtinId="3"/>
    <cellStyle name="Comma 10 18 2 2 2 2" xfId="3" xr:uid="{ADD1A58B-0BB7-4EEF-8687-1B2649BC203B}"/>
    <cellStyle name="Normal" xfId="0" builtinId="0"/>
    <cellStyle name="Normal 2 11" xfId="2" xr:uid="{72031654-6984-4514-9E7A-6289A87837C5}"/>
    <cellStyle name="Normal 3 3 3" xfId="4" xr:uid="{AC88E0A7-4CB1-4614-A213-5B9FDB35E4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DE4C-3C5A-4222-AE47-22258FF2DB4B}">
  <dimension ref="A1:M140"/>
  <sheetViews>
    <sheetView topLeftCell="A127" zoomScale="110" zoomScaleNormal="110" zoomScaleSheetLayoutView="160" workbookViewId="0">
      <selection activeCell="G126" sqref="G126"/>
    </sheetView>
  </sheetViews>
  <sheetFormatPr defaultColWidth="14.44140625" defaultRowHeight="21.75" customHeight="1" x14ac:dyDescent="0.45"/>
  <cols>
    <col min="1" max="3" width="1" style="7" customWidth="1"/>
    <col min="4" max="4" width="30.5546875" style="7" customWidth="1"/>
    <col min="5" max="5" width="7.44140625" style="7" customWidth="1"/>
    <col min="6" max="6" width="0.44140625" style="7" customWidth="1"/>
    <col min="7" max="7" width="14.33203125" style="31" customWidth="1"/>
    <col min="8" max="8" width="0.44140625" style="31" customWidth="1"/>
    <col min="9" max="9" width="12.33203125" style="31" customWidth="1"/>
    <col min="10" max="10" width="0.44140625" style="31" customWidth="1"/>
    <col min="11" max="11" width="14.33203125" style="31" customWidth="1"/>
    <col min="12" max="12" width="0.44140625" style="31" customWidth="1"/>
    <col min="13" max="13" width="12.33203125" style="31" customWidth="1"/>
    <col min="14" max="16384" width="14.44140625" style="7"/>
  </cols>
  <sheetData>
    <row r="1" spans="1:13" ht="21.75" customHeight="1" x14ac:dyDescent="0.45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6"/>
      <c r="M1" s="6"/>
    </row>
    <row r="2" spans="1:13" ht="21.75" customHeight="1" x14ac:dyDescent="0.45">
      <c r="A2" s="8" t="s">
        <v>1</v>
      </c>
      <c r="B2" s="2"/>
      <c r="C2" s="2"/>
      <c r="D2" s="2"/>
      <c r="E2" s="3"/>
      <c r="F2" s="3"/>
      <c r="G2" s="4"/>
      <c r="H2" s="4"/>
      <c r="I2" s="4"/>
      <c r="J2" s="5"/>
      <c r="K2" s="4"/>
      <c r="L2" s="4"/>
      <c r="M2" s="4"/>
    </row>
    <row r="3" spans="1:13" ht="21.75" customHeight="1" x14ac:dyDescent="0.45">
      <c r="A3" s="9" t="s">
        <v>2</v>
      </c>
      <c r="B3" s="10"/>
      <c r="C3" s="10"/>
      <c r="D3" s="10"/>
      <c r="E3" s="11"/>
      <c r="F3" s="11"/>
      <c r="G3" s="12"/>
      <c r="H3" s="12"/>
      <c r="I3" s="12"/>
      <c r="J3" s="13"/>
      <c r="K3" s="12"/>
      <c r="L3" s="12"/>
      <c r="M3" s="14"/>
    </row>
    <row r="4" spans="1:13" ht="20.25" customHeight="1" x14ac:dyDescent="0.45">
      <c r="A4" s="8"/>
      <c r="B4" s="2"/>
      <c r="C4" s="2"/>
      <c r="D4" s="2"/>
      <c r="E4" s="3"/>
      <c r="F4" s="3"/>
      <c r="G4" s="4"/>
      <c r="H4" s="4"/>
      <c r="I4" s="4"/>
      <c r="J4" s="5"/>
      <c r="K4" s="4"/>
      <c r="L4" s="4"/>
      <c r="M4" s="4"/>
    </row>
    <row r="5" spans="1:13" ht="20.25" customHeight="1" x14ac:dyDescent="0.45">
      <c r="A5" s="2"/>
      <c r="B5" s="2"/>
      <c r="C5" s="2"/>
      <c r="D5" s="2"/>
      <c r="E5" s="3"/>
      <c r="F5" s="3"/>
      <c r="G5" s="143" t="s">
        <v>3</v>
      </c>
      <c r="H5" s="143"/>
      <c r="I5" s="143"/>
      <c r="J5" s="5"/>
      <c r="K5" s="143" t="s">
        <v>4</v>
      </c>
      <c r="L5" s="143"/>
      <c r="M5" s="143"/>
    </row>
    <row r="6" spans="1:13" s="127" customFormat="1" ht="20.25" customHeight="1" x14ac:dyDescent="0.45">
      <c r="A6" s="2"/>
      <c r="B6" s="2"/>
      <c r="C6" s="2"/>
      <c r="D6" s="2"/>
      <c r="E6" s="126"/>
      <c r="F6" s="126"/>
      <c r="G6" s="128"/>
      <c r="H6" s="128"/>
      <c r="I6" s="129" t="s">
        <v>232</v>
      </c>
      <c r="J6" s="5"/>
      <c r="K6" s="128"/>
      <c r="L6" s="128"/>
      <c r="M6" s="129" t="s">
        <v>232</v>
      </c>
    </row>
    <row r="7" spans="1:13" ht="20.25" customHeight="1" x14ac:dyDescent="0.45">
      <c r="A7" s="2"/>
      <c r="B7" s="2"/>
      <c r="C7" s="2"/>
      <c r="D7" s="2"/>
      <c r="E7" s="3"/>
      <c r="F7" s="3"/>
      <c r="G7" s="6" t="s">
        <v>5</v>
      </c>
      <c r="H7" s="6"/>
      <c r="I7" s="16" t="s">
        <v>6</v>
      </c>
      <c r="J7" s="4"/>
      <c r="K7" s="6" t="s">
        <v>5</v>
      </c>
      <c r="L7" s="6"/>
      <c r="M7" s="16" t="s">
        <v>6</v>
      </c>
    </row>
    <row r="8" spans="1:13" ht="20.25" customHeight="1" x14ac:dyDescent="0.45">
      <c r="A8" s="2"/>
      <c r="B8" s="2"/>
      <c r="C8" s="2"/>
      <c r="D8" s="2"/>
      <c r="E8" s="3"/>
      <c r="F8" s="3"/>
      <c r="G8" s="16" t="s">
        <v>7</v>
      </c>
      <c r="H8" s="6"/>
      <c r="I8" s="16" t="s">
        <v>8</v>
      </c>
      <c r="J8" s="4"/>
      <c r="K8" s="16" t="s">
        <v>7</v>
      </c>
      <c r="L8" s="6"/>
      <c r="M8" s="16" t="s">
        <v>8</v>
      </c>
    </row>
    <row r="9" spans="1:13" ht="20.25" customHeight="1" x14ac:dyDescent="0.45">
      <c r="A9" s="2"/>
      <c r="B9" s="2"/>
      <c r="C9" s="2"/>
      <c r="D9" s="2"/>
      <c r="E9" s="3"/>
      <c r="F9" s="17"/>
      <c r="G9" s="6" t="s">
        <v>9</v>
      </c>
      <c r="H9" s="6"/>
      <c r="I9" s="6" t="s">
        <v>10</v>
      </c>
      <c r="J9" s="6"/>
      <c r="K9" s="6" t="s">
        <v>9</v>
      </c>
      <c r="L9" s="6"/>
      <c r="M9" s="6" t="s">
        <v>10</v>
      </c>
    </row>
    <row r="10" spans="1:13" ht="20.25" customHeight="1" x14ac:dyDescent="0.45">
      <c r="A10" s="2"/>
      <c r="B10" s="2"/>
      <c r="C10" s="2"/>
      <c r="D10" s="2"/>
      <c r="E10" s="18" t="s">
        <v>11</v>
      </c>
      <c r="F10" s="17"/>
      <c r="G10" s="19" t="s">
        <v>12</v>
      </c>
      <c r="H10" s="6"/>
      <c r="I10" s="19" t="s">
        <v>12</v>
      </c>
      <c r="J10" s="15"/>
      <c r="K10" s="19" t="s">
        <v>12</v>
      </c>
      <c r="L10" s="6"/>
      <c r="M10" s="19" t="s">
        <v>12</v>
      </c>
    </row>
    <row r="11" spans="1:13" ht="5.0999999999999996" customHeight="1" x14ac:dyDescent="0.45">
      <c r="A11" s="2"/>
      <c r="B11" s="2"/>
      <c r="C11" s="2"/>
      <c r="D11" s="2"/>
      <c r="E11" s="17"/>
      <c r="F11" s="17"/>
      <c r="G11" s="20"/>
      <c r="H11" s="6"/>
      <c r="I11" s="6"/>
      <c r="J11" s="15"/>
      <c r="K11" s="20"/>
      <c r="L11" s="6"/>
      <c r="M11" s="6"/>
    </row>
    <row r="12" spans="1:13" ht="20.100000000000001" customHeight="1" x14ac:dyDescent="0.45">
      <c r="A12" s="8" t="s">
        <v>13</v>
      </c>
      <c r="B12" s="2"/>
      <c r="C12" s="2"/>
      <c r="D12" s="2"/>
      <c r="E12" s="3"/>
      <c r="F12" s="3"/>
      <c r="G12" s="21"/>
      <c r="H12" s="4"/>
      <c r="I12" s="4"/>
      <c r="J12" s="5"/>
      <c r="K12" s="21"/>
      <c r="L12" s="4"/>
      <c r="M12" s="4"/>
    </row>
    <row r="13" spans="1:13" ht="5.0999999999999996" customHeight="1" x14ac:dyDescent="0.45">
      <c r="A13" s="8"/>
      <c r="B13" s="2"/>
      <c r="C13" s="2"/>
      <c r="D13" s="2"/>
      <c r="E13" s="3"/>
      <c r="F13" s="3"/>
      <c r="G13" s="21"/>
      <c r="H13" s="4"/>
      <c r="I13" s="4"/>
      <c r="J13" s="5"/>
      <c r="K13" s="21"/>
      <c r="L13" s="4"/>
      <c r="M13" s="4"/>
    </row>
    <row r="14" spans="1:13" ht="20.100000000000001" customHeight="1" x14ac:dyDescent="0.45">
      <c r="A14" s="8" t="s">
        <v>14</v>
      </c>
      <c r="B14" s="2"/>
      <c r="C14" s="2"/>
      <c r="D14" s="2"/>
      <c r="E14" s="3"/>
      <c r="F14" s="3"/>
      <c r="G14" s="21"/>
      <c r="H14" s="4"/>
      <c r="I14" s="4"/>
      <c r="J14" s="5"/>
      <c r="K14" s="21"/>
      <c r="L14" s="4"/>
      <c r="M14" s="4"/>
    </row>
    <row r="15" spans="1:13" ht="5.0999999999999996" customHeight="1" x14ac:dyDescent="0.45">
      <c r="A15" s="8"/>
      <c r="B15" s="2"/>
      <c r="C15" s="2"/>
      <c r="D15" s="2"/>
      <c r="E15" s="3"/>
      <c r="F15" s="3"/>
      <c r="G15" s="21"/>
      <c r="H15" s="4"/>
      <c r="I15" s="4"/>
      <c r="J15" s="5"/>
      <c r="K15" s="21"/>
      <c r="L15" s="4"/>
      <c r="M15" s="4"/>
    </row>
    <row r="16" spans="1:13" ht="20.100000000000001" customHeight="1" x14ac:dyDescent="0.45">
      <c r="A16" s="2" t="s">
        <v>15</v>
      </c>
      <c r="B16" s="2"/>
      <c r="C16" s="2"/>
      <c r="D16" s="2"/>
      <c r="E16" s="22"/>
      <c r="F16" s="3"/>
      <c r="G16" s="21">
        <v>142009893</v>
      </c>
      <c r="H16" s="4"/>
      <c r="I16" s="4">
        <v>547893836</v>
      </c>
      <c r="J16" s="5"/>
      <c r="K16" s="21">
        <v>25927413</v>
      </c>
      <c r="L16" s="4"/>
      <c r="M16" s="4">
        <v>543046723</v>
      </c>
    </row>
    <row r="17" spans="1:13" ht="20.100000000000001" customHeight="1" x14ac:dyDescent="0.45">
      <c r="A17" s="2" t="s">
        <v>16</v>
      </c>
      <c r="B17" s="2"/>
      <c r="C17" s="2"/>
      <c r="D17" s="2"/>
      <c r="E17" s="22" t="s">
        <v>17</v>
      </c>
      <c r="F17" s="3"/>
      <c r="G17" s="21">
        <v>189890853</v>
      </c>
      <c r="H17" s="4"/>
      <c r="I17" s="4">
        <v>5282083</v>
      </c>
      <c r="J17" s="5"/>
      <c r="K17" s="21">
        <v>10558385</v>
      </c>
      <c r="L17" s="4"/>
      <c r="M17" s="4">
        <v>1937</v>
      </c>
    </row>
    <row r="18" spans="1:13" ht="20.100000000000001" customHeight="1" x14ac:dyDescent="0.45">
      <c r="A18" s="2" t="s">
        <v>18</v>
      </c>
      <c r="B18" s="2"/>
      <c r="C18" s="2"/>
      <c r="D18" s="2"/>
      <c r="E18" s="22" t="s">
        <v>19</v>
      </c>
      <c r="F18" s="3"/>
      <c r="G18" s="21" t="s">
        <v>20</v>
      </c>
      <c r="H18" s="4"/>
      <c r="I18" s="4">
        <v>0</v>
      </c>
      <c r="J18" s="5"/>
      <c r="K18" s="21" t="s">
        <v>20</v>
      </c>
      <c r="L18" s="4"/>
      <c r="M18" s="4">
        <v>120106266</v>
      </c>
    </row>
    <row r="19" spans="1:13" ht="20.100000000000001" customHeight="1" x14ac:dyDescent="0.45">
      <c r="A19" s="2" t="s">
        <v>21</v>
      </c>
      <c r="B19" s="2"/>
      <c r="C19" s="2"/>
      <c r="D19" s="2"/>
      <c r="E19" s="22" t="s">
        <v>22</v>
      </c>
      <c r="F19" s="3"/>
      <c r="G19" s="21">
        <v>0</v>
      </c>
      <c r="H19" s="4"/>
      <c r="I19" s="4">
        <v>0</v>
      </c>
      <c r="J19" s="5"/>
      <c r="K19" s="21">
        <v>80000000</v>
      </c>
      <c r="L19" s="4"/>
      <c r="M19" s="4">
        <v>0</v>
      </c>
    </row>
    <row r="20" spans="1:13" ht="20.100000000000001" customHeight="1" x14ac:dyDescent="0.45">
      <c r="A20" s="2" t="s">
        <v>23</v>
      </c>
      <c r="B20" s="2"/>
      <c r="C20" s="2"/>
      <c r="D20" s="2"/>
      <c r="E20" s="22"/>
      <c r="F20" s="3"/>
      <c r="G20" s="21">
        <v>990000</v>
      </c>
      <c r="H20" s="4"/>
      <c r="I20" s="4">
        <v>0</v>
      </c>
      <c r="J20" s="5"/>
      <c r="K20" s="21">
        <v>0</v>
      </c>
      <c r="L20" s="4"/>
      <c r="M20" s="4">
        <v>0</v>
      </c>
    </row>
    <row r="21" spans="1:13" ht="20.100000000000001" customHeight="1" x14ac:dyDescent="0.45">
      <c r="A21" s="2" t="s">
        <v>24</v>
      </c>
      <c r="B21" s="2"/>
      <c r="C21" s="2"/>
      <c r="D21" s="2"/>
      <c r="E21" s="22"/>
      <c r="F21" s="3"/>
      <c r="G21" s="21">
        <v>86518463</v>
      </c>
      <c r="H21" s="4"/>
      <c r="I21" s="4">
        <v>0</v>
      </c>
      <c r="J21" s="5"/>
      <c r="K21" s="21" t="s">
        <v>20</v>
      </c>
      <c r="L21" s="4"/>
      <c r="M21" s="4">
        <v>0</v>
      </c>
    </row>
    <row r="22" spans="1:13" ht="20.100000000000001" customHeight="1" x14ac:dyDescent="0.45">
      <c r="A22" s="2" t="s">
        <v>180</v>
      </c>
      <c r="B22" s="2"/>
      <c r="C22" s="2"/>
      <c r="D22" s="2"/>
      <c r="E22" s="22"/>
      <c r="F22" s="3"/>
      <c r="G22" s="21">
        <v>51493732</v>
      </c>
      <c r="H22" s="4"/>
      <c r="I22" s="4">
        <v>52165678</v>
      </c>
      <c r="J22" s="5"/>
      <c r="K22" s="21" t="s">
        <v>20</v>
      </c>
      <c r="L22" s="4"/>
      <c r="M22" s="4">
        <v>0</v>
      </c>
    </row>
    <row r="23" spans="1:13" ht="20.100000000000001" customHeight="1" x14ac:dyDescent="0.45">
      <c r="A23" s="2" t="s">
        <v>25</v>
      </c>
      <c r="B23" s="2"/>
      <c r="C23" s="2"/>
      <c r="D23" s="2"/>
      <c r="E23" s="3"/>
      <c r="F23" s="3"/>
      <c r="G23" s="23">
        <v>18177433</v>
      </c>
      <c r="H23" s="4"/>
      <c r="I23" s="12">
        <v>0</v>
      </c>
      <c r="J23" s="5"/>
      <c r="K23" s="23">
        <v>1167297</v>
      </c>
      <c r="L23" s="4"/>
      <c r="M23" s="12">
        <v>0</v>
      </c>
    </row>
    <row r="24" spans="1:13" ht="5.0999999999999996" customHeight="1" x14ac:dyDescent="0.45">
      <c r="A24" s="8"/>
      <c r="B24" s="2"/>
      <c r="C24" s="2"/>
      <c r="D24" s="2"/>
      <c r="E24" s="3"/>
      <c r="F24" s="3"/>
      <c r="G24" s="21"/>
      <c r="H24" s="4"/>
      <c r="I24" s="4"/>
      <c r="J24" s="5"/>
      <c r="K24" s="21"/>
      <c r="L24" s="4"/>
      <c r="M24" s="4"/>
    </row>
    <row r="25" spans="1:13" ht="20.100000000000001" customHeight="1" x14ac:dyDescent="0.45">
      <c r="A25" s="8" t="s">
        <v>26</v>
      </c>
      <c r="B25" s="2"/>
      <c r="C25" s="2"/>
      <c r="D25" s="2"/>
      <c r="E25" s="3"/>
      <c r="F25" s="3"/>
      <c r="G25" s="24">
        <f>SUM(G16:G23)</f>
        <v>489080374</v>
      </c>
      <c r="H25" s="4"/>
      <c r="I25" s="12">
        <f>SUM(I16:I23)</f>
        <v>605341597</v>
      </c>
      <c r="J25" s="5"/>
      <c r="K25" s="24">
        <f>SUM(K16:K23)</f>
        <v>117653095</v>
      </c>
      <c r="L25" s="4"/>
      <c r="M25" s="12">
        <f>SUM(M16:M23)</f>
        <v>663154926</v>
      </c>
    </row>
    <row r="26" spans="1:13" ht="15" customHeight="1" x14ac:dyDescent="0.45">
      <c r="A26" s="8"/>
      <c r="B26" s="2"/>
      <c r="C26" s="2"/>
      <c r="D26" s="2"/>
      <c r="E26" s="3"/>
      <c r="F26" s="3"/>
      <c r="G26" s="25"/>
      <c r="H26" s="26"/>
      <c r="I26" s="27"/>
      <c r="J26" s="28"/>
      <c r="K26" s="25"/>
      <c r="L26" s="4"/>
      <c r="M26" s="4"/>
    </row>
    <row r="27" spans="1:13" ht="20.100000000000001" customHeight="1" x14ac:dyDescent="0.45">
      <c r="A27" s="8" t="s">
        <v>27</v>
      </c>
      <c r="B27" s="2"/>
      <c r="C27" s="2"/>
      <c r="D27" s="2"/>
      <c r="E27" s="3"/>
      <c r="F27" s="3"/>
      <c r="G27" s="21"/>
      <c r="H27" s="4"/>
      <c r="I27" s="4"/>
      <c r="J27" s="4"/>
      <c r="K27" s="21"/>
      <c r="L27" s="4"/>
      <c r="M27" s="4"/>
    </row>
    <row r="28" spans="1:13" ht="5.0999999999999996" customHeight="1" x14ac:dyDescent="0.45">
      <c r="A28" s="8"/>
      <c r="B28" s="2"/>
      <c r="C28" s="2"/>
      <c r="D28" s="2"/>
      <c r="E28" s="3"/>
      <c r="F28" s="3"/>
      <c r="G28" s="21"/>
      <c r="H28" s="4"/>
      <c r="I28" s="4"/>
      <c r="J28" s="5"/>
      <c r="K28" s="21"/>
      <c r="L28" s="4"/>
      <c r="M28" s="4"/>
    </row>
    <row r="29" spans="1:13" ht="20.100000000000001" customHeight="1" x14ac:dyDescent="0.45">
      <c r="A29" s="2" t="s">
        <v>28</v>
      </c>
      <c r="B29" s="2"/>
      <c r="C29" s="2"/>
      <c r="D29" s="2"/>
      <c r="E29" s="3"/>
      <c r="F29" s="3"/>
      <c r="G29" s="29">
        <v>15030872</v>
      </c>
      <c r="H29" s="4"/>
      <c r="I29" s="4">
        <v>0</v>
      </c>
      <c r="J29" s="5"/>
      <c r="K29" s="21">
        <v>0</v>
      </c>
      <c r="L29" s="4"/>
      <c r="M29" s="4">
        <v>0</v>
      </c>
    </row>
    <row r="30" spans="1:13" ht="20.100000000000001" customHeight="1" x14ac:dyDescent="0.45">
      <c r="A30" s="2" t="s">
        <v>29</v>
      </c>
      <c r="B30" s="2"/>
      <c r="C30" s="2"/>
      <c r="D30" s="2"/>
      <c r="E30" s="3"/>
      <c r="F30" s="3"/>
      <c r="G30" s="21"/>
      <c r="H30" s="4"/>
      <c r="I30" s="4"/>
      <c r="J30" s="5"/>
      <c r="K30" s="21"/>
      <c r="L30" s="4"/>
      <c r="M30" s="4"/>
    </row>
    <row r="31" spans="1:13" ht="20.100000000000001" customHeight="1" x14ac:dyDescent="0.45">
      <c r="A31" s="2"/>
      <c r="B31" s="2" t="s">
        <v>30</v>
      </c>
      <c r="C31" s="2"/>
      <c r="D31" s="2"/>
      <c r="E31" s="3">
        <v>7</v>
      </c>
      <c r="F31" s="3"/>
      <c r="G31" s="21">
        <v>9722328</v>
      </c>
      <c r="H31" s="4"/>
      <c r="I31" s="4">
        <v>2001174</v>
      </c>
      <c r="J31" s="5"/>
      <c r="K31" s="21" t="s">
        <v>20</v>
      </c>
      <c r="L31" s="4"/>
      <c r="M31" s="4">
        <v>0</v>
      </c>
    </row>
    <row r="32" spans="1:13" ht="20.100000000000001" customHeight="1" x14ac:dyDescent="0.45">
      <c r="A32" s="2" t="s">
        <v>31</v>
      </c>
      <c r="B32" s="2"/>
      <c r="C32" s="2"/>
      <c r="D32" s="2"/>
      <c r="E32" s="22">
        <v>10</v>
      </c>
      <c r="F32" s="3"/>
      <c r="G32" s="21">
        <v>0</v>
      </c>
      <c r="H32" s="4"/>
      <c r="I32" s="4">
        <v>0</v>
      </c>
      <c r="J32" s="5"/>
      <c r="K32" s="21">
        <v>820040601</v>
      </c>
      <c r="L32" s="4"/>
      <c r="M32" s="4">
        <v>509365</v>
      </c>
    </row>
    <row r="33" spans="1:13" ht="20.100000000000001" customHeight="1" x14ac:dyDescent="0.45">
      <c r="A33" s="2" t="s">
        <v>32</v>
      </c>
      <c r="B33" s="2"/>
      <c r="C33" s="2"/>
      <c r="D33" s="2"/>
      <c r="E33" s="22">
        <v>10</v>
      </c>
      <c r="F33" s="3"/>
      <c r="G33" s="21">
        <v>25774010</v>
      </c>
      <c r="H33" s="4"/>
      <c r="I33" s="4">
        <v>22740656</v>
      </c>
      <c r="J33" s="5"/>
      <c r="K33" s="21" t="s">
        <v>20</v>
      </c>
      <c r="L33" s="4"/>
      <c r="M33" s="4">
        <v>0</v>
      </c>
    </row>
    <row r="34" spans="1:13" ht="20.100000000000001" customHeight="1" x14ac:dyDescent="0.45">
      <c r="A34" s="2" t="s">
        <v>33</v>
      </c>
      <c r="B34" s="2"/>
      <c r="C34" s="2"/>
      <c r="D34" s="2"/>
      <c r="E34" s="22" t="s">
        <v>34</v>
      </c>
      <c r="F34" s="3"/>
      <c r="G34" s="21" t="s">
        <v>20</v>
      </c>
      <c r="H34" s="4"/>
      <c r="I34" s="4">
        <v>0</v>
      </c>
      <c r="J34" s="5"/>
      <c r="K34" s="21">
        <v>50000000</v>
      </c>
      <c r="L34" s="4"/>
      <c r="M34" s="4">
        <v>0</v>
      </c>
    </row>
    <row r="35" spans="1:13" ht="20.100000000000001" customHeight="1" x14ac:dyDescent="0.45">
      <c r="A35" s="2" t="s">
        <v>35</v>
      </c>
      <c r="B35" s="2"/>
      <c r="C35" s="2"/>
      <c r="D35" s="2"/>
      <c r="E35" s="22" t="s">
        <v>36</v>
      </c>
      <c r="F35" s="3"/>
      <c r="G35" s="30">
        <v>1358863805</v>
      </c>
      <c r="H35" s="4"/>
      <c r="I35" s="4">
        <v>1027961488</v>
      </c>
      <c r="J35" s="5"/>
      <c r="K35" s="30">
        <v>766597</v>
      </c>
      <c r="L35" s="4"/>
      <c r="M35" s="4">
        <v>0</v>
      </c>
    </row>
    <row r="36" spans="1:13" ht="20.100000000000001" customHeight="1" x14ac:dyDescent="0.45">
      <c r="A36" s="2" t="s">
        <v>37</v>
      </c>
      <c r="B36" s="2"/>
      <c r="C36" s="2"/>
      <c r="D36" s="2"/>
      <c r="E36" s="22">
        <v>9</v>
      </c>
      <c r="F36" s="3"/>
      <c r="G36" s="30">
        <v>170564679</v>
      </c>
      <c r="H36" s="4"/>
      <c r="I36" s="4">
        <v>169060612</v>
      </c>
      <c r="J36" s="5"/>
      <c r="K36" s="21">
        <v>0</v>
      </c>
      <c r="L36" s="4"/>
      <c r="M36" s="4">
        <v>0</v>
      </c>
    </row>
    <row r="37" spans="1:13" ht="20.100000000000001" customHeight="1" x14ac:dyDescent="0.45">
      <c r="A37" s="2" t="s">
        <v>38</v>
      </c>
      <c r="B37" s="2"/>
      <c r="C37" s="2"/>
      <c r="D37" s="2"/>
      <c r="E37" s="22"/>
      <c r="F37" s="3"/>
      <c r="G37" s="30">
        <v>2783861</v>
      </c>
      <c r="H37" s="4"/>
      <c r="I37" s="4">
        <v>646133</v>
      </c>
      <c r="J37" s="5"/>
      <c r="K37" s="21">
        <v>0</v>
      </c>
      <c r="L37" s="4"/>
      <c r="M37" s="4">
        <v>0</v>
      </c>
    </row>
    <row r="38" spans="1:13" ht="20.100000000000001" customHeight="1" x14ac:dyDescent="0.45">
      <c r="A38" s="2" t="s">
        <v>40</v>
      </c>
      <c r="B38" s="2"/>
      <c r="C38" s="2"/>
      <c r="D38" s="2"/>
      <c r="E38" s="22">
        <v>19</v>
      </c>
      <c r="F38" s="3"/>
      <c r="G38" s="29">
        <v>697455973</v>
      </c>
      <c r="H38" s="4"/>
      <c r="I38" s="4">
        <v>0</v>
      </c>
      <c r="J38" s="5"/>
      <c r="K38" s="21" t="s">
        <v>20</v>
      </c>
      <c r="L38" s="4"/>
      <c r="M38" s="4">
        <v>0</v>
      </c>
    </row>
    <row r="39" spans="1:13" ht="20.100000000000001" customHeight="1" x14ac:dyDescent="0.45">
      <c r="A39" s="2" t="s">
        <v>41</v>
      </c>
      <c r="B39" s="2"/>
      <c r="C39" s="2"/>
      <c r="D39" s="2"/>
      <c r="E39" s="22"/>
      <c r="F39" s="3"/>
      <c r="G39" s="21">
        <v>46468817</v>
      </c>
      <c r="H39" s="4"/>
      <c r="I39" s="4">
        <v>0</v>
      </c>
      <c r="J39" s="5"/>
      <c r="K39" s="21" t="s">
        <v>20</v>
      </c>
      <c r="L39" s="4"/>
      <c r="M39" s="4">
        <v>0</v>
      </c>
    </row>
    <row r="40" spans="1:13" ht="20.100000000000001" customHeight="1" x14ac:dyDescent="0.45">
      <c r="A40" s="2" t="s">
        <v>42</v>
      </c>
      <c r="B40" s="2"/>
      <c r="C40" s="2"/>
      <c r="D40" s="2"/>
      <c r="E40" s="22">
        <v>2</v>
      </c>
      <c r="F40" s="3"/>
      <c r="G40" s="24">
        <v>12097103</v>
      </c>
      <c r="H40" s="4"/>
      <c r="I40" s="12">
        <v>5387916</v>
      </c>
      <c r="J40" s="5"/>
      <c r="K40" s="24">
        <v>35502</v>
      </c>
      <c r="L40" s="4"/>
      <c r="M40" s="12">
        <v>1858042</v>
      </c>
    </row>
    <row r="41" spans="1:13" ht="5.0999999999999996" customHeight="1" x14ac:dyDescent="0.45">
      <c r="A41" s="8"/>
      <c r="B41" s="2"/>
      <c r="C41" s="2"/>
      <c r="D41" s="2"/>
      <c r="E41" s="22"/>
      <c r="F41" s="3"/>
      <c r="G41" s="21"/>
      <c r="H41" s="4"/>
      <c r="I41" s="4"/>
      <c r="J41" s="5"/>
      <c r="K41" s="21"/>
      <c r="L41" s="4"/>
      <c r="M41" s="4"/>
    </row>
    <row r="42" spans="1:13" ht="20.100000000000001" customHeight="1" x14ac:dyDescent="0.45">
      <c r="A42" s="8" t="s">
        <v>43</v>
      </c>
      <c r="B42" s="2"/>
      <c r="C42" s="2"/>
      <c r="D42" s="2"/>
      <c r="E42" s="3"/>
      <c r="F42" s="3"/>
      <c r="G42" s="24">
        <f>SUM(G29:G40)</f>
        <v>2338761448</v>
      </c>
      <c r="H42" s="4"/>
      <c r="I42" s="12">
        <f>SUM(I31:I40)</f>
        <v>1227797979</v>
      </c>
      <c r="J42" s="5"/>
      <c r="K42" s="24">
        <f>SUM(K31:K40)</f>
        <v>870842700</v>
      </c>
      <c r="L42" s="4"/>
      <c r="M42" s="12">
        <f>SUM(M31:M40)</f>
        <v>2367407</v>
      </c>
    </row>
    <row r="43" spans="1:13" ht="5.0999999999999996" customHeight="1" x14ac:dyDescent="0.45">
      <c r="A43" s="8"/>
      <c r="B43" s="2"/>
      <c r="C43" s="2"/>
      <c r="D43" s="2"/>
      <c r="E43" s="3"/>
      <c r="F43" s="3"/>
      <c r="G43" s="21"/>
      <c r="H43" s="4"/>
      <c r="I43" s="4"/>
      <c r="J43" s="5"/>
      <c r="K43" s="21"/>
      <c r="L43" s="4"/>
      <c r="M43" s="4"/>
    </row>
    <row r="44" spans="1:13" ht="20.100000000000001" customHeight="1" thickBot="1" x14ac:dyDescent="0.5">
      <c r="A44" s="8" t="s">
        <v>44</v>
      </c>
      <c r="B44" s="2"/>
      <c r="C44" s="2"/>
      <c r="D44" s="2"/>
      <c r="E44" s="3"/>
      <c r="F44" s="3"/>
      <c r="G44" s="32">
        <f>SUM(G25,G42)</f>
        <v>2827841822</v>
      </c>
      <c r="H44" s="4"/>
      <c r="I44" s="33">
        <f>SUM(I25,I42)</f>
        <v>1833139576</v>
      </c>
      <c r="J44" s="5"/>
      <c r="K44" s="32">
        <f>SUM(K25,K42)</f>
        <v>988495795</v>
      </c>
      <c r="L44" s="4"/>
      <c r="M44" s="33">
        <f>SUM(M25,M42)</f>
        <v>665522333</v>
      </c>
    </row>
    <row r="45" spans="1:13" s="142" customFormat="1" ht="18.75" customHeight="1" thickTop="1" x14ac:dyDescent="0.45">
      <c r="A45" s="136"/>
      <c r="B45" s="137"/>
      <c r="C45" s="137"/>
      <c r="D45" s="137"/>
      <c r="E45" s="138"/>
      <c r="F45" s="138"/>
      <c r="G45" s="139"/>
      <c r="H45" s="140"/>
      <c r="I45" s="139"/>
      <c r="J45" s="141"/>
      <c r="K45" s="139"/>
      <c r="L45" s="140"/>
      <c r="M45" s="139"/>
    </row>
    <row r="46" spans="1:13" s="124" customFormat="1" ht="3" customHeight="1" x14ac:dyDescent="0.45">
      <c r="A46" s="8"/>
      <c r="B46" s="2"/>
      <c r="C46" s="2"/>
      <c r="D46" s="2"/>
      <c r="E46" s="3"/>
      <c r="F46" s="3"/>
      <c r="G46" s="4"/>
      <c r="H46" s="4"/>
      <c r="I46" s="4"/>
      <c r="J46" s="5"/>
      <c r="K46" s="4"/>
      <c r="L46" s="4"/>
      <c r="M46" s="4"/>
    </row>
    <row r="47" spans="1:13" ht="18.600000000000001" customHeight="1" x14ac:dyDescent="0.45">
      <c r="A47" s="144" t="s">
        <v>224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</row>
    <row r="48" spans="1:13" ht="1.5" customHeight="1" x14ac:dyDescent="0.45">
      <c r="A48" s="2"/>
      <c r="B48" s="2"/>
      <c r="C48" s="2"/>
      <c r="D48" s="2"/>
      <c r="E48" s="2"/>
      <c r="F48" s="2"/>
      <c r="G48" s="34"/>
      <c r="H48" s="34"/>
      <c r="I48" s="34"/>
      <c r="J48" s="34"/>
      <c r="K48" s="34"/>
      <c r="L48" s="34"/>
      <c r="M48" s="34"/>
    </row>
    <row r="49" spans="1:13" ht="21.9" customHeight="1" x14ac:dyDescent="0.45">
      <c r="A49" s="35" t="s">
        <v>45</v>
      </c>
      <c r="B49" s="35"/>
      <c r="C49" s="35"/>
      <c r="D49" s="35"/>
      <c r="E49" s="35"/>
      <c r="F49" s="35"/>
      <c r="G49" s="36"/>
      <c r="H49" s="36"/>
      <c r="I49" s="14"/>
      <c r="J49" s="14"/>
      <c r="K49" s="14"/>
      <c r="L49" s="36"/>
      <c r="M49" s="14"/>
    </row>
    <row r="50" spans="1:13" ht="21.75" customHeight="1" x14ac:dyDescent="0.45">
      <c r="A50" s="1" t="s">
        <v>0</v>
      </c>
      <c r="B50" s="2"/>
      <c r="C50" s="2"/>
      <c r="D50" s="2"/>
      <c r="E50" s="3"/>
      <c r="F50" s="3"/>
      <c r="G50" s="4"/>
      <c r="H50" s="4"/>
      <c r="I50" s="4"/>
      <c r="J50" s="5"/>
      <c r="K50" s="4"/>
      <c r="L50" s="4"/>
      <c r="M50" s="6"/>
    </row>
    <row r="51" spans="1:13" ht="21.75" customHeight="1" x14ac:dyDescent="0.45">
      <c r="A51" s="8" t="s">
        <v>1</v>
      </c>
      <c r="B51" s="8"/>
      <c r="C51" s="8"/>
      <c r="D51" s="8"/>
      <c r="E51" s="17"/>
      <c r="F51" s="17"/>
      <c r="G51" s="6"/>
      <c r="H51" s="6"/>
      <c r="I51" s="6"/>
      <c r="J51" s="15"/>
      <c r="K51" s="6"/>
      <c r="L51" s="6"/>
      <c r="M51" s="6"/>
    </row>
    <row r="52" spans="1:13" ht="21.75" customHeight="1" x14ac:dyDescent="0.45">
      <c r="A52" s="9" t="str">
        <f>A3</f>
        <v>ณ วันที่ 30 กันยายน พ.ศ. 2565</v>
      </c>
      <c r="B52" s="10"/>
      <c r="C52" s="10"/>
      <c r="D52" s="10"/>
      <c r="E52" s="11"/>
      <c r="F52" s="11"/>
      <c r="G52" s="12"/>
      <c r="H52" s="12"/>
      <c r="I52" s="12"/>
      <c r="J52" s="13"/>
      <c r="K52" s="12"/>
      <c r="L52" s="12"/>
      <c r="M52" s="14"/>
    </row>
    <row r="53" spans="1:13" ht="20.25" customHeight="1" x14ac:dyDescent="0.45">
      <c r="A53" s="8"/>
      <c r="B53" s="2"/>
      <c r="C53" s="2"/>
      <c r="D53" s="2"/>
      <c r="E53" s="3"/>
      <c r="F53" s="3"/>
      <c r="G53" s="4"/>
      <c r="H53" s="4"/>
      <c r="I53" s="4"/>
      <c r="J53" s="5"/>
      <c r="K53" s="4"/>
      <c r="L53" s="4"/>
      <c r="M53" s="4"/>
    </row>
    <row r="54" spans="1:13" ht="20.25" customHeight="1" x14ac:dyDescent="0.45">
      <c r="A54" s="2"/>
      <c r="B54" s="2"/>
      <c r="C54" s="2"/>
      <c r="D54" s="2"/>
      <c r="E54" s="3"/>
      <c r="F54" s="3"/>
      <c r="G54" s="143" t="s">
        <v>3</v>
      </c>
      <c r="H54" s="143"/>
      <c r="I54" s="143"/>
      <c r="J54" s="5"/>
      <c r="K54" s="143" t="s">
        <v>4</v>
      </c>
      <c r="L54" s="143"/>
      <c r="M54" s="143"/>
    </row>
    <row r="55" spans="1:13" s="127" customFormat="1" ht="20.25" customHeight="1" x14ac:dyDescent="0.45">
      <c r="A55" s="2"/>
      <c r="B55" s="2"/>
      <c r="C55" s="2"/>
      <c r="D55" s="2"/>
      <c r="E55" s="126"/>
      <c r="F55" s="126"/>
      <c r="G55" s="128"/>
      <c r="H55" s="128"/>
      <c r="I55" s="129" t="s">
        <v>232</v>
      </c>
      <c r="J55" s="5"/>
      <c r="K55" s="128"/>
      <c r="L55" s="128"/>
      <c r="M55" s="129" t="s">
        <v>232</v>
      </c>
    </row>
    <row r="56" spans="1:13" ht="20.25" customHeight="1" x14ac:dyDescent="0.45">
      <c r="A56" s="2"/>
      <c r="B56" s="2"/>
      <c r="C56" s="2"/>
      <c r="D56" s="2"/>
      <c r="E56" s="3"/>
      <c r="F56" s="3"/>
      <c r="G56" s="6" t="s">
        <v>5</v>
      </c>
      <c r="H56" s="6"/>
      <c r="I56" s="16" t="s">
        <v>6</v>
      </c>
      <c r="J56" s="4"/>
      <c r="K56" s="6" t="s">
        <v>5</v>
      </c>
      <c r="L56" s="6"/>
      <c r="M56" s="16" t="s">
        <v>6</v>
      </c>
    </row>
    <row r="57" spans="1:13" ht="20.25" customHeight="1" x14ac:dyDescent="0.45">
      <c r="A57" s="2"/>
      <c r="B57" s="2"/>
      <c r="C57" s="2"/>
      <c r="D57" s="2"/>
      <c r="E57" s="3"/>
      <c r="F57" s="3"/>
      <c r="G57" s="16" t="s">
        <v>7</v>
      </c>
      <c r="H57" s="6"/>
      <c r="I57" s="16" t="s">
        <v>8</v>
      </c>
      <c r="J57" s="4"/>
      <c r="K57" s="16" t="s">
        <v>7</v>
      </c>
      <c r="L57" s="6"/>
      <c r="M57" s="16" t="s">
        <v>8</v>
      </c>
    </row>
    <row r="58" spans="1:13" ht="20.25" customHeight="1" x14ac:dyDescent="0.45">
      <c r="A58" s="2"/>
      <c r="B58" s="2"/>
      <c r="C58" s="2"/>
      <c r="D58" s="2"/>
      <c r="E58" s="3"/>
      <c r="F58" s="17"/>
      <c r="G58" s="6" t="s">
        <v>9</v>
      </c>
      <c r="H58" s="6"/>
      <c r="I58" s="6" t="s">
        <v>10</v>
      </c>
      <c r="J58" s="6"/>
      <c r="K58" s="6" t="s">
        <v>9</v>
      </c>
      <c r="L58" s="6"/>
      <c r="M58" s="6" t="s">
        <v>10</v>
      </c>
    </row>
    <row r="59" spans="1:13" ht="20.25" customHeight="1" x14ac:dyDescent="0.45">
      <c r="A59" s="2"/>
      <c r="B59" s="2"/>
      <c r="C59" s="2"/>
      <c r="D59" s="2"/>
      <c r="E59" s="18" t="s">
        <v>11</v>
      </c>
      <c r="F59" s="17"/>
      <c r="G59" s="19" t="s">
        <v>12</v>
      </c>
      <c r="H59" s="6"/>
      <c r="I59" s="19" t="s">
        <v>12</v>
      </c>
      <c r="J59" s="15"/>
      <c r="K59" s="19" t="s">
        <v>12</v>
      </c>
      <c r="L59" s="6"/>
      <c r="M59" s="19" t="s">
        <v>12</v>
      </c>
    </row>
    <row r="60" spans="1:13" ht="21.75" customHeight="1" x14ac:dyDescent="0.45">
      <c r="A60" s="2"/>
      <c r="B60" s="2"/>
      <c r="C60" s="2"/>
      <c r="D60" s="2"/>
      <c r="E60" s="17"/>
      <c r="F60" s="17"/>
      <c r="G60" s="20"/>
      <c r="H60" s="6"/>
      <c r="I60" s="6"/>
      <c r="J60" s="15"/>
      <c r="K60" s="20"/>
      <c r="L60" s="6"/>
      <c r="M60" s="6"/>
    </row>
    <row r="61" spans="1:13" ht="21.75" customHeight="1" x14ac:dyDescent="0.45">
      <c r="A61" s="8" t="s">
        <v>46</v>
      </c>
      <c r="B61" s="2"/>
      <c r="C61" s="2"/>
      <c r="D61" s="2"/>
      <c r="E61" s="3"/>
      <c r="F61" s="3"/>
      <c r="G61" s="21"/>
      <c r="H61" s="4"/>
      <c r="I61" s="4"/>
      <c r="J61" s="5"/>
      <c r="K61" s="21"/>
      <c r="L61" s="4"/>
      <c r="M61" s="4"/>
    </row>
    <row r="62" spans="1:13" ht="6" customHeight="1" x14ac:dyDescent="0.45">
      <c r="A62" s="8"/>
      <c r="B62" s="2"/>
      <c r="C62" s="2"/>
      <c r="D62" s="2"/>
      <c r="E62" s="3"/>
      <c r="F62" s="3"/>
      <c r="G62" s="21"/>
      <c r="H62" s="4"/>
      <c r="I62" s="4"/>
      <c r="J62" s="5"/>
      <c r="K62" s="21"/>
      <c r="L62" s="4"/>
      <c r="M62" s="4"/>
    </row>
    <row r="63" spans="1:13" ht="21.75" customHeight="1" x14ac:dyDescent="0.45">
      <c r="A63" s="8" t="s">
        <v>47</v>
      </c>
      <c r="B63" s="2"/>
      <c r="C63" s="2"/>
      <c r="D63" s="2"/>
      <c r="E63" s="3"/>
      <c r="F63" s="3"/>
      <c r="G63" s="21"/>
      <c r="H63" s="4"/>
      <c r="I63" s="4"/>
      <c r="J63" s="5"/>
      <c r="K63" s="21"/>
      <c r="L63" s="4"/>
      <c r="M63" s="4"/>
    </row>
    <row r="64" spans="1:13" ht="6" customHeight="1" x14ac:dyDescent="0.45">
      <c r="A64" s="8"/>
      <c r="B64" s="2"/>
      <c r="C64" s="2"/>
      <c r="D64" s="2"/>
      <c r="E64" s="3"/>
      <c r="F64" s="3"/>
      <c r="G64" s="21"/>
      <c r="H64" s="4"/>
      <c r="I64" s="4"/>
      <c r="J64" s="5"/>
      <c r="K64" s="21"/>
      <c r="L64" s="4"/>
      <c r="M64" s="4"/>
    </row>
    <row r="65" spans="1:13" ht="21.75" customHeight="1" x14ac:dyDescent="0.45">
      <c r="A65" s="2" t="s">
        <v>48</v>
      </c>
      <c r="B65" s="2"/>
      <c r="C65" s="2"/>
      <c r="D65" s="2"/>
      <c r="E65" s="3"/>
      <c r="F65" s="3"/>
      <c r="G65" s="21"/>
      <c r="H65" s="4"/>
      <c r="I65" s="4"/>
      <c r="J65" s="5"/>
      <c r="K65" s="21"/>
      <c r="L65" s="4"/>
      <c r="M65" s="4"/>
    </row>
    <row r="66" spans="1:13" ht="21.75" customHeight="1" x14ac:dyDescent="0.45">
      <c r="A66" s="2"/>
      <c r="B66" s="2" t="s">
        <v>49</v>
      </c>
      <c r="C66" s="2"/>
      <c r="D66" s="2"/>
      <c r="E66" s="37">
        <v>11.1</v>
      </c>
      <c r="F66" s="3"/>
      <c r="G66" s="29">
        <v>329044200</v>
      </c>
      <c r="H66" s="4"/>
      <c r="I66" s="4">
        <v>14862192</v>
      </c>
      <c r="J66" s="5"/>
      <c r="K66" s="38">
        <v>253000000</v>
      </c>
      <c r="L66" s="4"/>
      <c r="M66" s="4">
        <v>0</v>
      </c>
    </row>
    <row r="67" spans="1:13" ht="21.75" customHeight="1" x14ac:dyDescent="0.45">
      <c r="A67" s="2" t="s">
        <v>50</v>
      </c>
      <c r="B67" s="2"/>
      <c r="C67" s="2"/>
      <c r="D67" s="2"/>
      <c r="E67" s="3" t="s">
        <v>51</v>
      </c>
      <c r="F67" s="3"/>
      <c r="G67" s="29">
        <v>317442925</v>
      </c>
      <c r="H67" s="4"/>
      <c r="I67" s="4">
        <v>123146928</v>
      </c>
      <c r="J67" s="5"/>
      <c r="K67" s="38">
        <v>5395941</v>
      </c>
      <c r="L67" s="4"/>
      <c r="M67" s="34">
        <v>10881711</v>
      </c>
    </row>
    <row r="68" spans="1:13" ht="21.75" customHeight="1" x14ac:dyDescent="0.45">
      <c r="A68" s="2" t="s">
        <v>52</v>
      </c>
      <c r="B68" s="2"/>
      <c r="C68" s="2"/>
      <c r="D68" s="2"/>
      <c r="E68" s="3"/>
      <c r="F68" s="3"/>
      <c r="G68" s="21"/>
      <c r="H68" s="4"/>
      <c r="I68" s="4"/>
      <c r="J68" s="5"/>
      <c r="K68" s="38"/>
      <c r="L68" s="4"/>
      <c r="M68" s="34"/>
    </row>
    <row r="69" spans="1:13" ht="21.75" customHeight="1" x14ac:dyDescent="0.45">
      <c r="A69" s="2"/>
      <c r="B69" s="2" t="s">
        <v>53</v>
      </c>
      <c r="C69" s="2"/>
      <c r="D69" s="2"/>
      <c r="E69" s="3" t="s">
        <v>54</v>
      </c>
      <c r="F69" s="3"/>
      <c r="G69" s="29">
        <v>54255118</v>
      </c>
      <c r="H69" s="4"/>
      <c r="I69" s="4">
        <v>282803193</v>
      </c>
      <c r="J69" s="5"/>
      <c r="K69" s="21" t="s">
        <v>20</v>
      </c>
      <c r="L69" s="4"/>
      <c r="M69" s="34">
        <v>0</v>
      </c>
    </row>
    <row r="70" spans="1:13" ht="21.75" customHeight="1" x14ac:dyDescent="0.45">
      <c r="A70" s="2" t="s">
        <v>226</v>
      </c>
      <c r="B70" s="2"/>
      <c r="C70" s="2"/>
      <c r="D70" s="2"/>
      <c r="E70" s="37">
        <v>11.2</v>
      </c>
      <c r="F70" s="3"/>
      <c r="G70" s="21" t="s">
        <v>20</v>
      </c>
      <c r="H70" s="4"/>
      <c r="I70" s="4">
        <v>77133401</v>
      </c>
      <c r="J70" s="5"/>
      <c r="K70" s="21" t="s">
        <v>20</v>
      </c>
      <c r="L70" s="4"/>
      <c r="M70" s="34">
        <v>3979400</v>
      </c>
    </row>
    <row r="71" spans="1:13" ht="21.75" customHeight="1" x14ac:dyDescent="0.45">
      <c r="A71" s="2" t="s">
        <v>225</v>
      </c>
      <c r="B71" s="2"/>
      <c r="C71" s="2"/>
      <c r="D71" s="2"/>
      <c r="E71" s="3"/>
      <c r="F71" s="3"/>
      <c r="G71" s="21"/>
      <c r="H71" s="34"/>
      <c r="I71" s="34"/>
      <c r="J71" s="5"/>
      <c r="K71" s="38"/>
      <c r="L71" s="34"/>
      <c r="M71" s="34"/>
    </row>
    <row r="72" spans="1:13" ht="21.75" customHeight="1" x14ac:dyDescent="0.45">
      <c r="A72" s="39"/>
      <c r="B72" s="7" t="s">
        <v>56</v>
      </c>
      <c r="C72" s="2"/>
      <c r="D72" s="2"/>
      <c r="E72" s="37">
        <v>11.1</v>
      </c>
      <c r="F72" s="3"/>
      <c r="G72" s="38">
        <v>148023726</v>
      </c>
      <c r="H72" s="4"/>
      <c r="I72" s="4">
        <v>29490201</v>
      </c>
      <c r="J72" s="5"/>
      <c r="K72" s="21">
        <v>7512642</v>
      </c>
      <c r="L72" s="4"/>
      <c r="M72" s="4">
        <v>9438261</v>
      </c>
    </row>
    <row r="73" spans="1:13" ht="21.75" customHeight="1" x14ac:dyDescent="0.45">
      <c r="A73" s="2" t="s">
        <v>55</v>
      </c>
      <c r="B73" s="2"/>
      <c r="C73" s="2"/>
      <c r="D73" s="2"/>
      <c r="E73" s="3"/>
      <c r="F73" s="3"/>
      <c r="G73" s="21"/>
      <c r="H73" s="4"/>
      <c r="I73" s="4"/>
      <c r="J73" s="5"/>
      <c r="K73" s="21"/>
      <c r="L73" s="4"/>
      <c r="M73" s="4"/>
    </row>
    <row r="74" spans="1:13" ht="21.75" customHeight="1" x14ac:dyDescent="0.45">
      <c r="A74" s="2"/>
      <c r="B74" s="2" t="s">
        <v>56</v>
      </c>
      <c r="C74" s="2"/>
      <c r="D74" s="2"/>
      <c r="E74" s="3"/>
      <c r="F74" s="3"/>
      <c r="G74" s="29">
        <v>30014600</v>
      </c>
      <c r="H74" s="4"/>
      <c r="I74" s="34">
        <v>29585786</v>
      </c>
      <c r="J74" s="5"/>
      <c r="K74" s="21" t="s">
        <v>20</v>
      </c>
      <c r="L74" s="4"/>
      <c r="M74" s="4">
        <v>0</v>
      </c>
    </row>
    <row r="75" spans="1:13" ht="21.75" customHeight="1" x14ac:dyDescent="0.45">
      <c r="A75" s="2" t="s">
        <v>57</v>
      </c>
      <c r="C75" s="2"/>
      <c r="D75" s="2"/>
      <c r="E75" s="3"/>
      <c r="F75" s="3"/>
      <c r="G75" s="40">
        <v>2124055</v>
      </c>
      <c r="H75" s="4"/>
      <c r="I75" s="12">
        <v>0</v>
      </c>
      <c r="J75" s="4"/>
      <c r="K75" s="24" t="s">
        <v>20</v>
      </c>
      <c r="L75" s="4"/>
      <c r="M75" s="12">
        <v>0</v>
      </c>
    </row>
    <row r="76" spans="1:13" ht="6" customHeight="1" x14ac:dyDescent="0.45">
      <c r="A76" s="8"/>
      <c r="B76" s="2"/>
      <c r="C76" s="2"/>
      <c r="D76" s="2"/>
      <c r="E76" s="3"/>
      <c r="F76" s="3"/>
      <c r="G76" s="21"/>
      <c r="H76" s="4"/>
      <c r="I76" s="4"/>
      <c r="J76" s="5"/>
      <c r="K76" s="21"/>
      <c r="L76" s="4"/>
      <c r="M76" s="4"/>
    </row>
    <row r="77" spans="1:13" ht="21.75" customHeight="1" x14ac:dyDescent="0.45">
      <c r="A77" s="8" t="s">
        <v>58</v>
      </c>
      <c r="B77" s="2"/>
      <c r="C77" s="2"/>
      <c r="D77" s="2"/>
      <c r="E77" s="3"/>
      <c r="F77" s="3"/>
      <c r="G77" s="24">
        <f>SUM(G65:G75)</f>
        <v>880904624</v>
      </c>
      <c r="H77" s="4"/>
      <c r="I77" s="12">
        <f>SUM(I65:I75)</f>
        <v>557021701</v>
      </c>
      <c r="J77" s="5"/>
      <c r="K77" s="24">
        <f>SUM(K65:K75)</f>
        <v>265908583</v>
      </c>
      <c r="L77" s="4"/>
      <c r="M77" s="12">
        <f>SUM(M65:M75)</f>
        <v>24299372</v>
      </c>
    </row>
    <row r="78" spans="1:13" ht="21.75" customHeight="1" x14ac:dyDescent="0.45">
      <c r="A78" s="8"/>
      <c r="B78" s="2"/>
      <c r="C78" s="2"/>
      <c r="D78" s="2"/>
      <c r="E78" s="3"/>
      <c r="F78" s="3"/>
      <c r="G78" s="38"/>
      <c r="H78" s="34"/>
      <c r="I78" s="34"/>
      <c r="J78" s="34"/>
      <c r="K78" s="38"/>
      <c r="L78" s="34"/>
      <c r="M78" s="34"/>
    </row>
    <row r="79" spans="1:13" ht="21.75" customHeight="1" x14ac:dyDescent="0.45">
      <c r="A79" s="8" t="s">
        <v>59</v>
      </c>
      <c r="B79" s="2"/>
      <c r="C79" s="2"/>
      <c r="D79" s="2"/>
      <c r="E79" s="3"/>
      <c r="F79" s="3"/>
      <c r="G79" s="21"/>
      <c r="H79" s="4"/>
      <c r="I79" s="4"/>
      <c r="J79" s="5"/>
      <c r="K79" s="21"/>
      <c r="L79" s="4"/>
      <c r="M79" s="4"/>
    </row>
    <row r="80" spans="1:13" ht="6" customHeight="1" x14ac:dyDescent="0.45">
      <c r="A80" s="8"/>
      <c r="B80" s="2"/>
      <c r="C80" s="2"/>
      <c r="D80" s="2"/>
      <c r="E80" s="3"/>
      <c r="F80" s="3"/>
      <c r="G80" s="21"/>
      <c r="H80" s="4"/>
      <c r="I80" s="4"/>
      <c r="J80" s="5"/>
      <c r="K80" s="21"/>
      <c r="L80" s="4"/>
      <c r="M80" s="4"/>
    </row>
    <row r="81" spans="1:13" ht="21.75" customHeight="1" x14ac:dyDescent="0.45">
      <c r="A81" s="2" t="s">
        <v>60</v>
      </c>
      <c r="B81" s="2"/>
      <c r="C81" s="2"/>
      <c r="D81" s="2"/>
      <c r="E81" s="37">
        <v>11.1</v>
      </c>
      <c r="F81" s="3"/>
      <c r="G81" s="21">
        <v>549487537</v>
      </c>
      <c r="H81" s="4"/>
      <c r="I81" s="4">
        <v>229659983</v>
      </c>
      <c r="J81" s="5"/>
      <c r="K81" s="21">
        <v>15459997</v>
      </c>
      <c r="L81" s="4"/>
      <c r="M81" s="4">
        <v>17680857</v>
      </c>
    </row>
    <row r="82" spans="1:13" ht="21.75" customHeight="1" x14ac:dyDescent="0.45">
      <c r="A82" s="2" t="s">
        <v>227</v>
      </c>
      <c r="B82" s="2"/>
      <c r="C82" s="2"/>
      <c r="D82" s="2"/>
      <c r="E82" s="3" t="s">
        <v>61</v>
      </c>
      <c r="F82" s="3"/>
      <c r="G82" s="21">
        <v>0</v>
      </c>
      <c r="H82" s="4"/>
      <c r="I82" s="4">
        <v>5852015</v>
      </c>
      <c r="J82" s="5"/>
      <c r="K82" s="21" t="s">
        <v>20</v>
      </c>
      <c r="L82" s="4"/>
      <c r="M82" s="4">
        <v>0</v>
      </c>
    </row>
    <row r="83" spans="1:13" ht="21.75" customHeight="1" x14ac:dyDescent="0.45">
      <c r="A83" s="2" t="s">
        <v>62</v>
      </c>
      <c r="B83" s="2"/>
      <c r="C83" s="2"/>
      <c r="D83" s="2"/>
      <c r="E83" s="3"/>
      <c r="F83" s="3"/>
      <c r="G83" s="29">
        <v>142831059</v>
      </c>
      <c r="H83" s="4"/>
      <c r="I83" s="4">
        <v>144193969</v>
      </c>
      <c r="J83" s="5"/>
      <c r="K83" s="21" t="s">
        <v>20</v>
      </c>
      <c r="L83" s="4"/>
      <c r="M83" s="4">
        <v>0</v>
      </c>
    </row>
    <row r="84" spans="1:13" ht="21.75" customHeight="1" x14ac:dyDescent="0.45">
      <c r="A84" s="2" t="s">
        <v>63</v>
      </c>
      <c r="B84" s="2"/>
      <c r="C84" s="2"/>
      <c r="D84" s="2"/>
      <c r="E84" s="3"/>
      <c r="F84" s="3"/>
      <c r="G84" s="40">
        <v>26186008</v>
      </c>
      <c r="H84" s="4"/>
      <c r="I84" s="14">
        <v>19675800</v>
      </c>
      <c r="J84" s="4"/>
      <c r="K84" s="40">
        <v>983855</v>
      </c>
      <c r="L84" s="4"/>
      <c r="M84" s="14">
        <v>0</v>
      </c>
    </row>
    <row r="85" spans="1:13" ht="6" customHeight="1" x14ac:dyDescent="0.45">
      <c r="A85" s="8"/>
      <c r="B85" s="2"/>
      <c r="C85" s="2"/>
      <c r="D85" s="2"/>
      <c r="E85" s="3"/>
      <c r="F85" s="3"/>
      <c r="G85" s="21"/>
      <c r="H85" s="4"/>
      <c r="I85" s="4"/>
      <c r="J85" s="5"/>
      <c r="K85" s="21"/>
      <c r="L85" s="4"/>
      <c r="M85" s="4"/>
    </row>
    <row r="86" spans="1:13" ht="21.75" customHeight="1" x14ac:dyDescent="0.45">
      <c r="A86" s="8" t="s">
        <v>64</v>
      </c>
      <c r="B86" s="2"/>
      <c r="C86" s="2"/>
      <c r="D86" s="2"/>
      <c r="E86" s="3"/>
      <c r="F86" s="3"/>
      <c r="G86" s="24">
        <f>SUM(G81:G85)</f>
        <v>718504604</v>
      </c>
      <c r="H86" s="4"/>
      <c r="I86" s="12">
        <f>SUM(I81:I85)</f>
        <v>399381767</v>
      </c>
      <c r="J86" s="5"/>
      <c r="K86" s="24">
        <f>SUM(K81:K85)</f>
        <v>16443852</v>
      </c>
      <c r="L86" s="4"/>
      <c r="M86" s="12">
        <f>SUM(M81:M85)</f>
        <v>17680857</v>
      </c>
    </row>
    <row r="87" spans="1:13" ht="6" customHeight="1" x14ac:dyDescent="0.45">
      <c r="A87" s="8"/>
      <c r="B87" s="2"/>
      <c r="C87" s="2"/>
      <c r="D87" s="2"/>
      <c r="E87" s="3"/>
      <c r="F87" s="3"/>
      <c r="G87" s="21"/>
      <c r="H87" s="4"/>
      <c r="I87" s="4"/>
      <c r="J87" s="5"/>
      <c r="K87" s="21"/>
      <c r="L87" s="4"/>
      <c r="M87" s="4"/>
    </row>
    <row r="88" spans="1:13" ht="21.75" customHeight="1" x14ac:dyDescent="0.45">
      <c r="A88" s="8" t="s">
        <v>65</v>
      </c>
      <c r="B88" s="2"/>
      <c r="C88" s="2"/>
      <c r="D88" s="2"/>
      <c r="E88" s="3"/>
      <c r="F88" s="3"/>
      <c r="G88" s="24">
        <f>SUM(G77,G86)</f>
        <v>1599409228</v>
      </c>
      <c r="H88" s="4"/>
      <c r="I88" s="12">
        <f>SUM(I77,I86)</f>
        <v>956403468</v>
      </c>
      <c r="J88" s="5"/>
      <c r="K88" s="24">
        <f>SUM(K77,K86)</f>
        <v>282352435</v>
      </c>
      <c r="L88" s="4"/>
      <c r="M88" s="12">
        <f>SUM(M77,M86)</f>
        <v>41980229</v>
      </c>
    </row>
    <row r="89" spans="1:13" ht="21.75" customHeight="1" x14ac:dyDescent="0.45">
      <c r="A89" s="8"/>
      <c r="B89" s="2"/>
      <c r="C89" s="2"/>
      <c r="D89" s="2"/>
      <c r="E89" s="3"/>
      <c r="F89" s="3"/>
      <c r="G89" s="4"/>
      <c r="H89" s="4"/>
      <c r="I89" s="4"/>
      <c r="J89" s="5"/>
      <c r="K89" s="4"/>
      <c r="L89" s="4"/>
      <c r="M89" s="4"/>
    </row>
    <row r="90" spans="1:13" s="124" customFormat="1" ht="21.75" customHeight="1" x14ac:dyDescent="0.45">
      <c r="A90" s="8"/>
      <c r="B90" s="2"/>
      <c r="C90" s="2"/>
      <c r="D90" s="2"/>
      <c r="E90" s="3"/>
      <c r="F90" s="3"/>
      <c r="G90" s="4"/>
      <c r="H90" s="4"/>
      <c r="I90" s="4"/>
      <c r="J90" s="5"/>
      <c r="K90" s="4"/>
      <c r="L90" s="4"/>
      <c r="M90" s="4"/>
    </row>
    <row r="91" spans="1:13" s="124" customFormat="1" ht="33.75" customHeight="1" x14ac:dyDescent="0.45">
      <c r="A91" s="8"/>
      <c r="B91" s="2"/>
      <c r="C91" s="2"/>
      <c r="D91" s="2"/>
      <c r="E91" s="3"/>
      <c r="F91" s="3"/>
      <c r="G91" s="4"/>
      <c r="H91" s="4"/>
      <c r="I91" s="4"/>
      <c r="J91" s="5"/>
      <c r="K91" s="4"/>
      <c r="L91" s="4"/>
      <c r="M91" s="4"/>
    </row>
    <row r="92" spans="1:13" ht="21.9" customHeight="1" x14ac:dyDescent="0.45">
      <c r="A92" s="35" t="s">
        <v>45</v>
      </c>
      <c r="B92" s="35"/>
      <c r="C92" s="35"/>
      <c r="D92" s="35"/>
      <c r="E92" s="35"/>
      <c r="F92" s="35"/>
      <c r="G92" s="36"/>
      <c r="H92" s="36"/>
      <c r="I92" s="14"/>
      <c r="J92" s="14"/>
      <c r="K92" s="14"/>
      <c r="L92" s="36"/>
      <c r="M92" s="14"/>
    </row>
    <row r="93" spans="1:13" ht="21.75" customHeight="1" x14ac:dyDescent="0.45">
      <c r="A93" s="1" t="s">
        <v>0</v>
      </c>
      <c r="B93" s="2"/>
      <c r="C93" s="2"/>
      <c r="D93" s="2"/>
      <c r="E93" s="3"/>
      <c r="F93" s="3"/>
      <c r="G93" s="4"/>
      <c r="H93" s="4"/>
      <c r="I93" s="4"/>
      <c r="J93" s="5"/>
      <c r="K93" s="4"/>
      <c r="L93" s="4"/>
      <c r="M93" s="6"/>
    </row>
    <row r="94" spans="1:13" ht="21.75" customHeight="1" x14ac:dyDescent="0.45">
      <c r="A94" s="8" t="s">
        <v>1</v>
      </c>
      <c r="B94" s="8"/>
      <c r="C94" s="8"/>
      <c r="D94" s="8"/>
      <c r="E94" s="3"/>
      <c r="F94" s="3"/>
      <c r="G94" s="4"/>
      <c r="H94" s="4"/>
      <c r="I94" s="4"/>
      <c r="J94" s="5"/>
      <c r="K94" s="4"/>
      <c r="L94" s="4"/>
      <c r="M94" s="4"/>
    </row>
    <row r="95" spans="1:13" ht="21.75" customHeight="1" x14ac:dyDescent="0.45">
      <c r="A95" s="9" t="str">
        <f>A52</f>
        <v>ณ วันที่ 30 กันยายน พ.ศ. 2565</v>
      </c>
      <c r="B95" s="10"/>
      <c r="C95" s="10"/>
      <c r="D95" s="10"/>
      <c r="E95" s="11"/>
      <c r="F95" s="11"/>
      <c r="G95" s="12"/>
      <c r="H95" s="12"/>
      <c r="I95" s="12"/>
      <c r="J95" s="13"/>
      <c r="K95" s="12"/>
      <c r="L95" s="12"/>
      <c r="M95" s="14"/>
    </row>
    <row r="96" spans="1:13" ht="20.25" customHeight="1" x14ac:dyDescent="0.45">
      <c r="A96" s="8"/>
      <c r="B96" s="2"/>
      <c r="C96" s="2"/>
      <c r="D96" s="2"/>
      <c r="E96" s="3"/>
      <c r="F96" s="3"/>
      <c r="G96" s="4"/>
      <c r="H96" s="4"/>
      <c r="I96" s="4"/>
      <c r="J96" s="5"/>
      <c r="K96" s="4"/>
      <c r="L96" s="4"/>
      <c r="M96" s="4"/>
    </row>
    <row r="97" spans="1:13" ht="20.25" customHeight="1" x14ac:dyDescent="0.45">
      <c r="A97" s="2"/>
      <c r="B97" s="2"/>
      <c r="C97" s="2"/>
      <c r="D97" s="2"/>
      <c r="E97" s="3"/>
      <c r="F97" s="3"/>
      <c r="G97" s="143" t="s">
        <v>3</v>
      </c>
      <c r="H97" s="143"/>
      <c r="I97" s="143"/>
      <c r="J97" s="5"/>
      <c r="K97" s="143" t="s">
        <v>4</v>
      </c>
      <c r="L97" s="143"/>
      <c r="M97" s="143"/>
    </row>
    <row r="98" spans="1:13" s="127" customFormat="1" ht="20.25" customHeight="1" x14ac:dyDescent="0.45">
      <c r="A98" s="2"/>
      <c r="B98" s="2"/>
      <c r="C98" s="2"/>
      <c r="D98" s="2"/>
      <c r="E98" s="126"/>
      <c r="F98" s="126"/>
      <c r="G98" s="128"/>
      <c r="H98" s="128"/>
      <c r="I98" s="129" t="s">
        <v>232</v>
      </c>
      <c r="J98" s="5"/>
      <c r="K98" s="128"/>
      <c r="L98" s="128"/>
      <c r="M98" s="129" t="s">
        <v>232</v>
      </c>
    </row>
    <row r="99" spans="1:13" ht="20.25" customHeight="1" x14ac:dyDescent="0.45">
      <c r="A99" s="2"/>
      <c r="B99" s="2"/>
      <c r="C99" s="2"/>
      <c r="D99" s="2"/>
      <c r="E99" s="3"/>
      <c r="F99" s="3"/>
      <c r="G99" s="6" t="s">
        <v>5</v>
      </c>
      <c r="H99" s="6"/>
      <c r="I99" s="16" t="s">
        <v>6</v>
      </c>
      <c r="J99" s="4"/>
      <c r="K99" s="6" t="s">
        <v>5</v>
      </c>
      <c r="L99" s="6"/>
      <c r="M99" s="16" t="s">
        <v>6</v>
      </c>
    </row>
    <row r="100" spans="1:13" ht="20.25" customHeight="1" x14ac:dyDescent="0.45">
      <c r="A100" s="2"/>
      <c r="B100" s="2"/>
      <c r="C100" s="2"/>
      <c r="D100" s="2"/>
      <c r="E100" s="3"/>
      <c r="F100" s="3"/>
      <c r="G100" s="16" t="s">
        <v>7</v>
      </c>
      <c r="H100" s="6"/>
      <c r="I100" s="16" t="s">
        <v>8</v>
      </c>
      <c r="J100" s="4"/>
      <c r="K100" s="16" t="s">
        <v>7</v>
      </c>
      <c r="L100" s="6"/>
      <c r="M100" s="16" t="s">
        <v>8</v>
      </c>
    </row>
    <row r="101" spans="1:13" ht="20.25" customHeight="1" x14ac:dyDescent="0.45">
      <c r="A101" s="2"/>
      <c r="B101" s="2"/>
      <c r="C101" s="2"/>
      <c r="D101" s="2"/>
      <c r="E101" s="3"/>
      <c r="F101" s="17"/>
      <c r="G101" s="6" t="s">
        <v>9</v>
      </c>
      <c r="H101" s="6"/>
      <c r="I101" s="6" t="s">
        <v>10</v>
      </c>
      <c r="J101" s="6"/>
      <c r="K101" s="6" t="s">
        <v>9</v>
      </c>
      <c r="L101" s="6"/>
      <c r="M101" s="6" t="s">
        <v>10</v>
      </c>
    </row>
    <row r="102" spans="1:13" ht="20.25" customHeight="1" x14ac:dyDescent="0.45">
      <c r="A102" s="2"/>
      <c r="B102" s="2"/>
      <c r="C102" s="2"/>
      <c r="D102" s="2"/>
      <c r="E102" s="18" t="s">
        <v>11</v>
      </c>
      <c r="F102" s="17"/>
      <c r="G102" s="19" t="s">
        <v>12</v>
      </c>
      <c r="H102" s="6"/>
      <c r="I102" s="19" t="s">
        <v>12</v>
      </c>
      <c r="J102" s="15"/>
      <c r="K102" s="19" t="s">
        <v>12</v>
      </c>
      <c r="L102" s="6"/>
      <c r="M102" s="19" t="s">
        <v>12</v>
      </c>
    </row>
    <row r="103" spans="1:13" ht="18.600000000000001" customHeight="1" x14ac:dyDescent="0.45">
      <c r="A103" s="2"/>
      <c r="B103" s="2"/>
      <c r="C103" s="2"/>
      <c r="D103" s="2"/>
      <c r="E103" s="17"/>
      <c r="F103" s="17"/>
      <c r="G103" s="20"/>
      <c r="H103" s="6"/>
      <c r="I103" s="6"/>
      <c r="J103" s="15"/>
      <c r="K103" s="20"/>
      <c r="L103" s="6"/>
      <c r="M103" s="6"/>
    </row>
    <row r="104" spans="1:13" ht="18.600000000000001" customHeight="1" x14ac:dyDescent="0.45">
      <c r="A104" s="8" t="s">
        <v>66</v>
      </c>
      <c r="B104" s="2"/>
      <c r="C104" s="2"/>
      <c r="D104" s="2"/>
      <c r="E104" s="3"/>
      <c r="F104" s="3"/>
      <c r="G104" s="21"/>
      <c r="H104" s="4"/>
      <c r="I104" s="4"/>
      <c r="J104" s="5"/>
      <c r="K104" s="21"/>
      <c r="L104" s="4"/>
      <c r="M104" s="4"/>
    </row>
    <row r="105" spans="1:13" ht="6" customHeight="1" x14ac:dyDescent="0.45">
      <c r="A105" s="8"/>
      <c r="B105" s="2"/>
      <c r="C105" s="2"/>
      <c r="D105" s="2"/>
      <c r="E105" s="3"/>
      <c r="F105" s="3"/>
      <c r="G105" s="21"/>
      <c r="H105" s="4"/>
      <c r="I105" s="4"/>
      <c r="J105" s="5"/>
      <c r="K105" s="21"/>
      <c r="L105" s="4"/>
      <c r="M105" s="4"/>
    </row>
    <row r="106" spans="1:13" ht="18.600000000000001" customHeight="1" x14ac:dyDescent="0.45">
      <c r="A106" s="8" t="s">
        <v>67</v>
      </c>
      <c r="B106" s="2"/>
      <c r="C106" s="2"/>
      <c r="D106" s="2"/>
      <c r="E106" s="3"/>
      <c r="F106" s="3"/>
      <c r="G106" s="21"/>
      <c r="H106" s="4"/>
      <c r="I106" s="4"/>
      <c r="J106" s="5"/>
      <c r="K106" s="21"/>
      <c r="L106" s="4"/>
      <c r="M106" s="4"/>
    </row>
    <row r="107" spans="1:13" ht="6" customHeight="1" x14ac:dyDescent="0.45">
      <c r="A107" s="8"/>
      <c r="B107" s="2"/>
      <c r="C107" s="2"/>
      <c r="D107" s="2"/>
      <c r="E107" s="3"/>
      <c r="F107" s="3"/>
      <c r="G107" s="21"/>
      <c r="H107" s="4"/>
      <c r="I107" s="4"/>
      <c r="J107" s="5"/>
      <c r="K107" s="21"/>
      <c r="L107" s="4"/>
      <c r="M107" s="4"/>
    </row>
    <row r="108" spans="1:13" ht="18.600000000000001" customHeight="1" x14ac:dyDescent="0.45">
      <c r="A108" s="2" t="s">
        <v>68</v>
      </c>
      <c r="B108" s="2"/>
      <c r="C108" s="2"/>
      <c r="D108" s="2"/>
      <c r="E108" s="3"/>
      <c r="F108" s="2"/>
      <c r="G108" s="21"/>
      <c r="H108" s="34"/>
      <c r="I108" s="4"/>
      <c r="J108" s="34"/>
      <c r="K108" s="21"/>
      <c r="L108" s="34"/>
      <c r="M108" s="4"/>
    </row>
    <row r="109" spans="1:13" ht="18.600000000000001" customHeight="1" x14ac:dyDescent="0.45">
      <c r="A109" s="2"/>
      <c r="B109" s="2" t="s">
        <v>69</v>
      </c>
      <c r="C109" s="2"/>
      <c r="D109" s="2"/>
      <c r="E109" s="3"/>
      <c r="F109" s="3"/>
      <c r="G109" s="21"/>
      <c r="H109" s="4"/>
      <c r="I109" s="4"/>
      <c r="J109" s="5"/>
      <c r="K109" s="21"/>
      <c r="L109" s="4"/>
      <c r="M109" s="4"/>
    </row>
    <row r="110" spans="1:13" ht="18.600000000000001" customHeight="1" x14ac:dyDescent="0.45">
      <c r="A110" s="2"/>
      <c r="B110" s="2"/>
      <c r="C110" s="2" t="s">
        <v>228</v>
      </c>
      <c r="D110" s="2"/>
      <c r="E110" s="3"/>
      <c r="F110" s="3"/>
      <c r="G110" s="21"/>
      <c r="H110" s="4"/>
      <c r="I110" s="4"/>
      <c r="J110" s="5"/>
      <c r="K110" s="21"/>
      <c r="L110" s="4"/>
      <c r="M110" s="4"/>
    </row>
    <row r="111" spans="1:13" ht="18.600000000000001" customHeight="1" x14ac:dyDescent="0.45">
      <c r="A111" s="2"/>
      <c r="B111" s="2"/>
      <c r="D111" s="2" t="s">
        <v>70</v>
      </c>
      <c r="E111" s="3"/>
      <c r="F111" s="3"/>
      <c r="G111" s="21"/>
      <c r="H111" s="4"/>
      <c r="I111" s="4"/>
      <c r="J111" s="5"/>
      <c r="K111" s="21"/>
      <c r="L111" s="4"/>
      <c r="M111" s="4"/>
    </row>
    <row r="112" spans="1:13" ht="18.600000000000001" customHeight="1" x14ac:dyDescent="0.45">
      <c r="A112" s="2"/>
      <c r="B112" s="2"/>
      <c r="D112" s="41" t="s">
        <v>71</v>
      </c>
      <c r="E112" s="3"/>
      <c r="F112" s="3"/>
      <c r="G112" s="21">
        <v>9290318631</v>
      </c>
      <c r="H112" s="4"/>
      <c r="I112" s="4">
        <v>9290318631</v>
      </c>
      <c r="J112" s="5"/>
      <c r="K112" s="21">
        <v>9290318631</v>
      </c>
      <c r="L112" s="4"/>
      <c r="M112" s="4">
        <v>9290318631</v>
      </c>
    </row>
    <row r="113" spans="1:13" ht="18.600000000000001" customHeight="1" thickBot="1" x14ac:dyDescent="0.5">
      <c r="A113" s="2"/>
      <c r="B113" s="2"/>
      <c r="C113" s="124" t="s">
        <v>229</v>
      </c>
      <c r="D113" s="2"/>
      <c r="E113" s="3"/>
      <c r="F113" s="3"/>
      <c r="G113" s="42">
        <v>7650000</v>
      </c>
      <c r="H113" s="4"/>
      <c r="I113" s="33">
        <v>7650000</v>
      </c>
      <c r="J113" s="5"/>
      <c r="K113" s="42">
        <v>7650000</v>
      </c>
      <c r="L113" s="4"/>
      <c r="M113" s="33">
        <v>7650000</v>
      </c>
    </row>
    <row r="114" spans="1:13" ht="6" customHeight="1" thickTop="1" x14ac:dyDescent="0.45">
      <c r="A114" s="8"/>
      <c r="B114" s="2"/>
      <c r="C114" s="2"/>
      <c r="D114" s="2"/>
      <c r="E114" s="3"/>
      <c r="F114" s="3"/>
      <c r="G114" s="21"/>
      <c r="H114" s="4"/>
      <c r="I114" s="4"/>
      <c r="J114" s="5"/>
      <c r="K114" s="21"/>
      <c r="L114" s="4"/>
      <c r="M114" s="4"/>
    </row>
    <row r="115" spans="1:13" ht="18.600000000000001" customHeight="1" x14ac:dyDescent="0.45">
      <c r="A115" s="2"/>
      <c r="B115" s="2" t="s">
        <v>72</v>
      </c>
      <c r="C115" s="2"/>
      <c r="D115" s="2"/>
      <c r="E115" s="3"/>
      <c r="F115" s="3"/>
      <c r="G115" s="21"/>
      <c r="H115" s="4"/>
      <c r="I115" s="4"/>
      <c r="J115" s="5"/>
      <c r="K115" s="21"/>
      <c r="L115" s="4"/>
      <c r="M115" s="4"/>
    </row>
    <row r="116" spans="1:13" ht="18.600000000000001" customHeight="1" x14ac:dyDescent="0.45">
      <c r="A116" s="2"/>
      <c r="B116" s="2"/>
      <c r="C116" s="2" t="s">
        <v>230</v>
      </c>
      <c r="D116" s="2"/>
      <c r="E116" s="3"/>
      <c r="F116" s="3"/>
      <c r="G116" s="21"/>
      <c r="H116" s="4"/>
      <c r="I116" s="4"/>
      <c r="J116" s="5"/>
      <c r="K116" s="21"/>
      <c r="L116" s="4"/>
      <c r="M116" s="4"/>
    </row>
    <row r="117" spans="1:13" ht="18.600000000000001" customHeight="1" x14ac:dyDescent="0.45">
      <c r="A117" s="2"/>
      <c r="B117" s="2"/>
      <c r="D117" s="2" t="s">
        <v>73</v>
      </c>
      <c r="E117" s="3"/>
      <c r="F117" s="3"/>
      <c r="G117" s="21"/>
      <c r="H117" s="4"/>
      <c r="I117" s="4"/>
      <c r="J117" s="5"/>
      <c r="K117" s="21"/>
      <c r="L117" s="4"/>
      <c r="M117" s="4"/>
    </row>
    <row r="118" spans="1:13" ht="18.600000000000001" customHeight="1" x14ac:dyDescent="0.45">
      <c r="A118" s="2"/>
      <c r="B118" s="2"/>
      <c r="C118" s="2"/>
      <c r="D118" s="41" t="s">
        <v>71</v>
      </c>
      <c r="F118" s="3"/>
      <c r="G118" s="21"/>
      <c r="H118" s="4"/>
      <c r="I118" s="4"/>
      <c r="J118" s="5"/>
      <c r="K118" s="21"/>
      <c r="L118" s="4"/>
      <c r="M118" s="4"/>
    </row>
    <row r="119" spans="1:13" ht="18.600000000000001" customHeight="1" x14ac:dyDescent="0.45">
      <c r="A119" s="2"/>
      <c r="B119" s="2"/>
      <c r="C119" s="2"/>
      <c r="D119" s="2" t="s">
        <v>74</v>
      </c>
      <c r="E119" s="3"/>
      <c r="F119" s="3"/>
      <c r="G119" s="21"/>
      <c r="H119" s="4"/>
      <c r="I119" s="4"/>
      <c r="J119" s="5"/>
      <c r="K119" s="21"/>
      <c r="L119" s="4"/>
      <c r="M119" s="4"/>
    </row>
    <row r="120" spans="1:13" ht="18.600000000000001" customHeight="1" x14ac:dyDescent="0.45">
      <c r="A120" s="2"/>
      <c r="B120" s="2"/>
      <c r="C120" s="2"/>
      <c r="D120" s="41" t="s">
        <v>71</v>
      </c>
      <c r="E120" s="3">
        <v>15</v>
      </c>
      <c r="F120" s="3"/>
      <c r="G120" s="21">
        <v>6840764265</v>
      </c>
      <c r="H120" s="4"/>
      <c r="I120" s="4">
        <v>6363756165</v>
      </c>
      <c r="J120" s="5"/>
      <c r="K120" s="21">
        <v>6840764265</v>
      </c>
      <c r="L120" s="4"/>
      <c r="M120" s="4">
        <v>6363756165</v>
      </c>
    </row>
    <row r="121" spans="1:13" ht="18.600000000000001" customHeight="1" x14ac:dyDescent="0.45">
      <c r="A121" s="2"/>
      <c r="B121" s="2"/>
      <c r="C121" s="2"/>
      <c r="D121" s="2" t="s">
        <v>75</v>
      </c>
      <c r="E121" s="3"/>
      <c r="F121" s="3"/>
      <c r="G121" s="21"/>
      <c r="H121" s="4"/>
      <c r="I121" s="4"/>
      <c r="J121" s="5"/>
      <c r="K121" s="21"/>
      <c r="L121" s="4"/>
      <c r="M121" s="4"/>
    </row>
    <row r="122" spans="1:13" ht="18.600000000000001" customHeight="1" x14ac:dyDescent="0.45">
      <c r="A122" s="2"/>
      <c r="B122" s="2"/>
      <c r="C122" s="2"/>
      <c r="D122" s="2" t="s">
        <v>76</v>
      </c>
      <c r="E122" s="3" t="s">
        <v>77</v>
      </c>
      <c r="F122" s="3"/>
      <c r="G122" s="21">
        <v>375056034</v>
      </c>
      <c r="H122" s="4"/>
      <c r="I122" s="4">
        <v>0</v>
      </c>
      <c r="J122" s="5"/>
      <c r="K122" s="21">
        <v>375056034</v>
      </c>
      <c r="L122" s="4"/>
      <c r="M122" s="4">
        <v>0</v>
      </c>
    </row>
    <row r="123" spans="1:13" ht="18.600000000000001" customHeight="1" x14ac:dyDescent="0.45">
      <c r="A123" s="2"/>
      <c r="B123" s="2"/>
      <c r="C123" s="2" t="s">
        <v>229</v>
      </c>
      <c r="D123" s="2"/>
      <c r="E123" s="3"/>
      <c r="F123" s="3"/>
      <c r="G123" s="21">
        <v>7650000</v>
      </c>
      <c r="H123" s="4"/>
      <c r="I123" s="4">
        <v>7650000</v>
      </c>
      <c r="J123" s="5"/>
      <c r="K123" s="21">
        <v>7650000</v>
      </c>
      <c r="L123" s="4"/>
      <c r="M123" s="4">
        <v>7650000</v>
      </c>
    </row>
    <row r="124" spans="1:13" ht="18.600000000000001" customHeight="1" x14ac:dyDescent="0.45">
      <c r="A124" s="2"/>
      <c r="B124" s="2"/>
      <c r="C124" s="2"/>
      <c r="D124" s="2" t="s">
        <v>75</v>
      </c>
      <c r="E124" s="3"/>
      <c r="F124" s="3"/>
      <c r="G124" s="21"/>
      <c r="H124" s="4"/>
      <c r="I124" s="4"/>
      <c r="J124" s="5"/>
      <c r="K124" s="21"/>
      <c r="L124" s="4"/>
      <c r="M124" s="4"/>
    </row>
    <row r="125" spans="1:13" ht="18.600000000000001" customHeight="1" x14ac:dyDescent="0.45">
      <c r="A125" s="2"/>
      <c r="B125" s="2"/>
      <c r="C125" s="2"/>
      <c r="D125" s="2" t="s">
        <v>76</v>
      </c>
      <c r="E125" s="3">
        <v>3</v>
      </c>
      <c r="F125" s="3"/>
      <c r="G125" s="21">
        <v>-1345920</v>
      </c>
      <c r="H125" s="4"/>
      <c r="I125" s="4">
        <v>0</v>
      </c>
      <c r="J125" s="5"/>
      <c r="K125" s="21">
        <v>-1345920</v>
      </c>
      <c r="L125" s="4"/>
      <c r="M125" s="4">
        <v>0</v>
      </c>
    </row>
    <row r="126" spans="1:13" ht="18.600000000000001" customHeight="1" x14ac:dyDescent="0.45">
      <c r="A126" s="2" t="s">
        <v>78</v>
      </c>
      <c r="B126" s="2"/>
      <c r="C126" s="2"/>
      <c r="D126" s="2"/>
      <c r="E126" s="3" t="s">
        <v>77</v>
      </c>
      <c r="F126" s="3"/>
      <c r="G126" s="21">
        <v>-5982811672</v>
      </c>
      <c r="H126" s="4"/>
      <c r="I126" s="4">
        <v>-5245259584</v>
      </c>
      <c r="J126" s="5"/>
      <c r="K126" s="21">
        <v>-5982811672</v>
      </c>
      <c r="L126" s="4"/>
      <c r="M126" s="4">
        <v>-5245259584</v>
      </c>
    </row>
    <row r="127" spans="1:13" ht="18.600000000000001" customHeight="1" x14ac:dyDescent="0.45">
      <c r="A127" s="2" t="s">
        <v>79</v>
      </c>
      <c r="B127" s="2"/>
      <c r="C127" s="2"/>
      <c r="D127" s="2"/>
      <c r="E127" s="3"/>
      <c r="F127" s="3"/>
      <c r="G127" s="21"/>
      <c r="H127" s="4"/>
      <c r="I127" s="4"/>
      <c r="J127" s="5"/>
      <c r="K127" s="21"/>
      <c r="L127" s="4"/>
      <c r="M127" s="4"/>
    </row>
    <row r="128" spans="1:13" ht="18.600000000000001" customHeight="1" x14ac:dyDescent="0.45">
      <c r="A128" s="2"/>
      <c r="B128" s="2" t="s">
        <v>80</v>
      </c>
      <c r="C128" s="2"/>
      <c r="D128" s="2"/>
      <c r="E128" s="3">
        <v>3</v>
      </c>
      <c r="F128" s="3"/>
      <c r="G128" s="21">
        <v>26251589</v>
      </c>
      <c r="H128" s="4"/>
      <c r="I128" s="4">
        <v>25800000</v>
      </c>
      <c r="J128" s="5"/>
      <c r="K128" s="21">
        <v>26251589</v>
      </c>
      <c r="L128" s="4"/>
      <c r="M128" s="4">
        <v>25800000</v>
      </c>
    </row>
    <row r="129" spans="1:13" ht="18.600000000000001" customHeight="1" x14ac:dyDescent="0.45">
      <c r="A129" s="2"/>
      <c r="B129" s="2" t="s">
        <v>81</v>
      </c>
      <c r="C129" s="2"/>
      <c r="D129" s="2"/>
      <c r="E129" s="3">
        <v>2</v>
      </c>
      <c r="F129" s="3"/>
      <c r="G129" s="30">
        <v>-310313280</v>
      </c>
      <c r="H129" s="4"/>
      <c r="I129" s="4">
        <v>-462248472</v>
      </c>
      <c r="J129" s="5"/>
      <c r="K129" s="21">
        <v>-559420936</v>
      </c>
      <c r="L129" s="4"/>
      <c r="M129" s="4">
        <v>-532615129</v>
      </c>
    </row>
    <row r="130" spans="1:13" ht="18.600000000000001" customHeight="1" x14ac:dyDescent="0.45">
      <c r="A130" s="2" t="s">
        <v>82</v>
      </c>
      <c r="B130" s="2"/>
      <c r="C130" s="2"/>
      <c r="D130" s="2"/>
      <c r="E130" s="3">
        <v>2</v>
      </c>
      <c r="F130" s="3"/>
      <c r="G130" s="24">
        <v>17609404</v>
      </c>
      <c r="H130" s="4"/>
      <c r="I130" s="12">
        <v>5222943</v>
      </c>
      <c r="J130" s="5"/>
      <c r="K130" s="24">
        <v>0</v>
      </c>
      <c r="L130" s="4"/>
      <c r="M130" s="12">
        <v>4210652</v>
      </c>
    </row>
    <row r="131" spans="1:13" ht="6" customHeight="1" x14ac:dyDescent="0.45">
      <c r="A131" s="8"/>
      <c r="B131" s="2"/>
      <c r="C131" s="2"/>
      <c r="D131" s="2"/>
      <c r="E131" s="3"/>
      <c r="F131" s="3"/>
      <c r="G131" s="30"/>
      <c r="H131" s="4"/>
      <c r="I131" s="4"/>
      <c r="J131" s="5"/>
      <c r="K131" s="21"/>
      <c r="L131" s="4"/>
      <c r="M131" s="4"/>
    </row>
    <row r="132" spans="1:13" ht="18.600000000000001" customHeight="1" x14ac:dyDescent="0.45">
      <c r="A132" s="8" t="s">
        <v>83</v>
      </c>
      <c r="B132" s="2"/>
      <c r="C132" s="2"/>
      <c r="D132" s="2"/>
      <c r="E132" s="3"/>
      <c r="F132" s="3"/>
      <c r="G132" s="30">
        <f>SUM(G116:G131)</f>
        <v>972860420</v>
      </c>
      <c r="H132" s="4"/>
      <c r="I132" s="4">
        <f>SUM(I116:I131)</f>
        <v>694921052</v>
      </c>
      <c r="J132" s="5"/>
      <c r="K132" s="30">
        <f>SUM(K116:K131)</f>
        <v>706143360</v>
      </c>
      <c r="L132" s="4"/>
      <c r="M132" s="4">
        <f>SUM(M116:M131)</f>
        <v>623542104</v>
      </c>
    </row>
    <row r="133" spans="1:13" ht="18.600000000000001" customHeight="1" x14ac:dyDescent="0.45">
      <c r="A133" s="2" t="s">
        <v>84</v>
      </c>
      <c r="B133" s="2"/>
      <c r="C133" s="2"/>
      <c r="D133" s="2"/>
      <c r="E133" s="3"/>
      <c r="F133" s="3"/>
      <c r="G133" s="24">
        <v>255572174</v>
      </c>
      <c r="H133" s="4"/>
      <c r="I133" s="12">
        <v>181815056</v>
      </c>
      <c r="J133" s="5"/>
      <c r="K133" s="24">
        <v>0</v>
      </c>
      <c r="L133" s="4"/>
      <c r="M133" s="12">
        <v>0</v>
      </c>
    </row>
    <row r="134" spans="1:13" ht="6" customHeight="1" x14ac:dyDescent="0.45">
      <c r="A134" s="8"/>
      <c r="B134" s="2"/>
      <c r="C134" s="2"/>
      <c r="D134" s="2"/>
      <c r="E134" s="3"/>
      <c r="F134" s="3"/>
      <c r="G134" s="21"/>
      <c r="H134" s="4"/>
      <c r="I134" s="4"/>
      <c r="J134" s="5"/>
      <c r="K134" s="21"/>
      <c r="L134" s="4"/>
      <c r="M134" s="4"/>
    </row>
    <row r="135" spans="1:13" ht="18.600000000000001" customHeight="1" x14ac:dyDescent="0.45">
      <c r="A135" s="8" t="s">
        <v>85</v>
      </c>
      <c r="B135" s="2"/>
      <c r="C135" s="2"/>
      <c r="D135" s="2"/>
      <c r="E135" s="3"/>
      <c r="F135" s="3"/>
      <c r="G135" s="24">
        <f>SUM(G132:G133)</f>
        <v>1228432594</v>
      </c>
      <c r="H135" s="4"/>
      <c r="I135" s="12">
        <f>SUM(I132:I133)</f>
        <v>876736108</v>
      </c>
      <c r="J135" s="5"/>
      <c r="K135" s="24">
        <f>SUM(K132:K133)</f>
        <v>706143360</v>
      </c>
      <c r="L135" s="4"/>
      <c r="M135" s="12">
        <f>SUM(M132:M133)</f>
        <v>623542104</v>
      </c>
    </row>
    <row r="136" spans="1:13" ht="6" customHeight="1" x14ac:dyDescent="0.45">
      <c r="A136" s="8"/>
      <c r="B136" s="2"/>
      <c r="C136" s="2"/>
      <c r="D136" s="2"/>
      <c r="E136" s="3"/>
      <c r="F136" s="3"/>
      <c r="G136" s="21"/>
      <c r="H136" s="4"/>
      <c r="I136" s="4"/>
      <c r="J136" s="5"/>
      <c r="K136" s="21"/>
      <c r="L136" s="4"/>
      <c r="M136" s="4"/>
    </row>
    <row r="137" spans="1:13" ht="18.600000000000001" customHeight="1" thickBot="1" x14ac:dyDescent="0.5">
      <c r="A137" s="8" t="s">
        <v>86</v>
      </c>
      <c r="B137" s="2"/>
      <c r="C137" s="2"/>
      <c r="D137" s="2"/>
      <c r="E137" s="3"/>
      <c r="F137" s="3"/>
      <c r="G137" s="32">
        <f>SUM(G135,G88)</f>
        <v>2827841822</v>
      </c>
      <c r="H137" s="4"/>
      <c r="I137" s="33">
        <f>ROUNDDOWN(I88,0)+ROUNDDOWN(I135,0)</f>
        <v>1833139576</v>
      </c>
      <c r="J137" s="5"/>
      <c r="K137" s="32">
        <f>SUM(K135,K88)</f>
        <v>988495795</v>
      </c>
      <c r="L137" s="4"/>
      <c r="M137" s="33">
        <f>ROUNDDOWN(M88,0)+ROUNDDOWN(M135,0)</f>
        <v>665522333</v>
      </c>
    </row>
    <row r="138" spans="1:13" ht="20.100000000000001" customHeight="1" thickTop="1" x14ac:dyDescent="0.45">
      <c r="A138" s="8"/>
      <c r="B138" s="2"/>
      <c r="C138" s="2"/>
      <c r="D138" s="2"/>
      <c r="E138" s="3"/>
      <c r="F138" s="3"/>
      <c r="G138" s="4"/>
      <c r="H138" s="4"/>
      <c r="I138" s="4"/>
      <c r="J138" s="5"/>
      <c r="K138" s="4"/>
      <c r="L138" s="4"/>
      <c r="M138" s="4"/>
    </row>
    <row r="139" spans="1:13" ht="20.100000000000001" customHeight="1" x14ac:dyDescent="0.45">
      <c r="A139" s="8"/>
      <c r="B139" s="2"/>
      <c r="C139" s="2"/>
      <c r="D139" s="2"/>
      <c r="E139" s="3"/>
      <c r="F139" s="3"/>
      <c r="G139" s="4"/>
      <c r="H139" s="4"/>
      <c r="I139" s="4"/>
      <c r="J139" s="5"/>
      <c r="K139" s="4"/>
      <c r="L139" s="4"/>
      <c r="M139" s="4"/>
    </row>
    <row r="140" spans="1:13" ht="21.9" customHeight="1" x14ac:dyDescent="0.45">
      <c r="A140" s="35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0" s="35"/>
      <c r="C140" s="35"/>
      <c r="D140" s="35"/>
      <c r="E140" s="35"/>
      <c r="F140" s="35"/>
      <c r="G140" s="36"/>
      <c r="H140" s="36"/>
      <c r="I140" s="14"/>
      <c r="J140" s="14"/>
      <c r="K140" s="14"/>
      <c r="L140" s="36"/>
      <c r="M140" s="14"/>
    </row>
  </sheetData>
  <mergeCells count="7">
    <mergeCell ref="G5:I5"/>
    <mergeCell ref="K5:M5"/>
    <mergeCell ref="G54:I54"/>
    <mergeCell ref="K54:M54"/>
    <mergeCell ref="G97:I97"/>
    <mergeCell ref="K97:M97"/>
    <mergeCell ref="A47:M47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05D3-FABD-4437-AA09-7231DC7017C3}">
  <dimension ref="A1:O81"/>
  <sheetViews>
    <sheetView tabSelected="1" topLeftCell="A16" zoomScale="120" zoomScaleNormal="120" zoomScaleSheetLayoutView="160" workbookViewId="0">
      <selection activeCell="M66" sqref="M66"/>
    </sheetView>
  </sheetViews>
  <sheetFormatPr defaultColWidth="14.44140625" defaultRowHeight="21.75" customHeight="1" x14ac:dyDescent="0.45"/>
  <cols>
    <col min="1" max="5" width="1.6640625" style="7" customWidth="1"/>
    <col min="6" max="6" width="21.5546875" style="7" customWidth="1"/>
    <col min="7" max="7" width="7.5546875" style="7" customWidth="1"/>
    <col min="8" max="8" width="0.6640625" style="7" customWidth="1"/>
    <col min="9" max="9" width="12.33203125" style="7" customWidth="1"/>
    <col min="10" max="10" width="0.6640625" style="7" customWidth="1"/>
    <col min="11" max="11" width="12.33203125" style="7" customWidth="1"/>
    <col min="12" max="12" width="0.6640625" style="7" customWidth="1"/>
    <col min="13" max="13" width="12.33203125" style="7" customWidth="1"/>
    <col min="14" max="14" width="0.6640625" style="7" customWidth="1"/>
    <col min="15" max="15" width="12.33203125" style="7" customWidth="1"/>
    <col min="16" max="16384" width="14.44140625" style="7"/>
  </cols>
  <sheetData>
    <row r="1" spans="1:15" ht="21.75" customHeight="1" x14ac:dyDescent="0.45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6"/>
    </row>
    <row r="2" spans="1:15" ht="21.75" customHeight="1" x14ac:dyDescent="0.45">
      <c r="A2" s="8" t="s">
        <v>87</v>
      </c>
      <c r="B2" s="8"/>
      <c r="C2" s="8"/>
      <c r="D2" s="8"/>
      <c r="E2" s="8"/>
      <c r="F2" s="8"/>
      <c r="G2" s="17"/>
      <c r="H2" s="17"/>
      <c r="I2" s="6"/>
      <c r="J2" s="6"/>
      <c r="K2" s="6"/>
      <c r="L2" s="6"/>
      <c r="M2" s="6"/>
      <c r="N2" s="6"/>
      <c r="O2" s="6"/>
    </row>
    <row r="3" spans="1:15" ht="21.75" customHeight="1" x14ac:dyDescent="0.45">
      <c r="A3" s="9" t="s">
        <v>88</v>
      </c>
      <c r="B3" s="10"/>
      <c r="C3" s="10"/>
      <c r="D3" s="10"/>
      <c r="E3" s="10"/>
      <c r="F3" s="10"/>
      <c r="G3" s="11"/>
      <c r="H3" s="11"/>
      <c r="I3" s="12"/>
      <c r="J3" s="12"/>
      <c r="K3" s="12"/>
      <c r="L3" s="12"/>
      <c r="M3" s="12"/>
      <c r="N3" s="12"/>
      <c r="O3" s="12"/>
    </row>
    <row r="4" spans="1:15" ht="21.75" customHeight="1" x14ac:dyDescent="0.45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21.75" customHeight="1" x14ac:dyDescent="0.45">
      <c r="A5" s="2"/>
      <c r="B5" s="2"/>
      <c r="C5" s="2"/>
      <c r="D5" s="2"/>
      <c r="E5" s="2"/>
      <c r="F5" s="2"/>
      <c r="G5" s="3"/>
      <c r="H5" s="3"/>
      <c r="I5" s="145" t="s">
        <v>3</v>
      </c>
      <c r="J5" s="146"/>
      <c r="K5" s="146"/>
      <c r="L5" s="3"/>
      <c r="M5" s="145" t="s">
        <v>4</v>
      </c>
      <c r="N5" s="146"/>
      <c r="O5" s="146"/>
    </row>
    <row r="6" spans="1:15" ht="21.75" customHeight="1" x14ac:dyDescent="0.45">
      <c r="A6" s="2"/>
      <c r="B6" s="2"/>
      <c r="C6" s="2"/>
      <c r="D6" s="2"/>
      <c r="E6" s="2"/>
      <c r="F6" s="2"/>
      <c r="G6" s="3"/>
      <c r="H6" s="3"/>
      <c r="I6" s="16" t="s">
        <v>7</v>
      </c>
      <c r="J6" s="6"/>
      <c r="K6" s="16" t="s">
        <v>7</v>
      </c>
      <c r="L6" s="6"/>
      <c r="M6" s="16" t="s">
        <v>7</v>
      </c>
      <c r="N6" s="6"/>
      <c r="O6" s="16" t="s">
        <v>7</v>
      </c>
    </row>
    <row r="7" spans="1:15" ht="21.75" customHeight="1" x14ac:dyDescent="0.45">
      <c r="A7" s="2" t="s">
        <v>89</v>
      </c>
      <c r="B7" s="2"/>
      <c r="C7" s="2"/>
      <c r="D7" s="2"/>
      <c r="E7" s="2"/>
      <c r="F7" s="2"/>
      <c r="G7" s="3"/>
      <c r="H7" s="44"/>
      <c r="I7" s="6" t="s">
        <v>9</v>
      </c>
      <c r="J7" s="6"/>
      <c r="K7" s="6" t="s">
        <v>10</v>
      </c>
      <c r="L7" s="6"/>
      <c r="M7" s="6" t="s">
        <v>9</v>
      </c>
      <c r="N7" s="6"/>
      <c r="O7" s="6" t="s">
        <v>10</v>
      </c>
    </row>
    <row r="8" spans="1:15" ht="21.75" customHeight="1" x14ac:dyDescent="0.45">
      <c r="A8" s="2"/>
      <c r="B8" s="2"/>
      <c r="C8" s="2"/>
      <c r="D8" s="2"/>
      <c r="E8" s="2"/>
      <c r="F8" s="2"/>
      <c r="G8" s="125"/>
      <c r="H8" s="17"/>
      <c r="I8" s="19" t="s">
        <v>12</v>
      </c>
      <c r="J8" s="6"/>
      <c r="K8" s="19" t="s">
        <v>12</v>
      </c>
      <c r="L8" s="6"/>
      <c r="M8" s="19" t="s">
        <v>12</v>
      </c>
      <c r="N8" s="6"/>
      <c r="O8" s="19" t="s">
        <v>12</v>
      </c>
    </row>
    <row r="9" spans="1:15" ht="21.75" customHeight="1" x14ac:dyDescent="0.45">
      <c r="A9" s="2"/>
      <c r="B9" s="2"/>
      <c r="C9" s="2"/>
      <c r="D9" s="2"/>
      <c r="E9" s="2"/>
      <c r="F9" s="2"/>
      <c r="G9" s="44"/>
      <c r="H9" s="17"/>
      <c r="I9" s="20"/>
      <c r="J9" s="6"/>
      <c r="K9" s="6"/>
      <c r="L9" s="6"/>
      <c r="M9" s="20"/>
      <c r="N9" s="6"/>
      <c r="O9" s="6"/>
    </row>
    <row r="10" spans="1:15" ht="21.75" customHeight="1" x14ac:dyDescent="0.45">
      <c r="A10" s="2" t="s">
        <v>90</v>
      </c>
      <c r="B10" s="2"/>
      <c r="C10" s="2"/>
      <c r="D10" s="2"/>
      <c r="E10" s="2"/>
      <c r="F10" s="2"/>
      <c r="G10" s="3"/>
      <c r="H10" s="3"/>
      <c r="I10" s="21">
        <v>168852726</v>
      </c>
      <c r="J10" s="4"/>
      <c r="K10" s="4">
        <v>93956729</v>
      </c>
      <c r="L10" s="4"/>
      <c r="M10" s="21">
        <v>0</v>
      </c>
      <c r="N10" s="4"/>
      <c r="O10" s="4">
        <v>41270956</v>
      </c>
    </row>
    <row r="11" spans="1:15" ht="21.75" customHeight="1" x14ac:dyDescent="0.45">
      <c r="A11" s="2" t="s">
        <v>91</v>
      </c>
      <c r="B11" s="2"/>
      <c r="C11" s="2"/>
      <c r="D11" s="2"/>
      <c r="E11" s="2"/>
      <c r="F11" s="2"/>
      <c r="G11" s="3"/>
      <c r="H11" s="3"/>
      <c r="I11" s="21">
        <v>0</v>
      </c>
      <c r="J11" s="4"/>
      <c r="K11" s="4">
        <v>1518134</v>
      </c>
      <c r="L11" s="4"/>
      <c r="M11" s="21">
        <v>0</v>
      </c>
      <c r="N11" s="4"/>
      <c r="O11" s="4">
        <v>3424565</v>
      </c>
    </row>
    <row r="12" spans="1:15" ht="21.75" customHeight="1" x14ac:dyDescent="0.45">
      <c r="A12" s="2" t="s">
        <v>92</v>
      </c>
      <c r="B12" s="2"/>
      <c r="C12" s="2"/>
      <c r="D12" s="2"/>
      <c r="E12" s="2"/>
      <c r="F12" s="2"/>
      <c r="G12" s="3"/>
      <c r="H12" s="3"/>
      <c r="I12" s="21">
        <v>664132999</v>
      </c>
      <c r="J12" s="4"/>
      <c r="K12" s="4">
        <v>0</v>
      </c>
      <c r="L12" s="4"/>
      <c r="M12" s="21">
        <v>0</v>
      </c>
      <c r="N12" s="4"/>
      <c r="O12" s="4">
        <v>0</v>
      </c>
    </row>
    <row r="13" spans="1:15" ht="21.75" customHeight="1" x14ac:dyDescent="0.45">
      <c r="A13" s="2" t="s">
        <v>93</v>
      </c>
      <c r="B13" s="2"/>
      <c r="C13" s="2"/>
      <c r="D13" s="2"/>
      <c r="E13" s="2"/>
      <c r="F13" s="2"/>
      <c r="G13" s="3"/>
      <c r="H13" s="3"/>
      <c r="I13" s="21">
        <v>-60783668</v>
      </c>
      <c r="J13" s="4"/>
      <c r="K13" s="4">
        <v>-72750854</v>
      </c>
      <c r="L13" s="4"/>
      <c r="M13" s="21">
        <v>0</v>
      </c>
      <c r="N13" s="4"/>
      <c r="O13" s="4">
        <v>-36726981</v>
      </c>
    </row>
    <row r="14" spans="1:15" ht="21.75" customHeight="1" x14ac:dyDescent="0.45">
      <c r="A14" s="2" t="s">
        <v>94</v>
      </c>
      <c r="B14" s="2"/>
      <c r="C14" s="2"/>
      <c r="D14" s="2"/>
      <c r="E14" s="2"/>
      <c r="F14" s="2"/>
      <c r="G14" s="3"/>
      <c r="H14" s="3"/>
      <c r="I14" s="24">
        <v>-737357916</v>
      </c>
      <c r="J14" s="4"/>
      <c r="K14" s="12">
        <v>0</v>
      </c>
      <c r="L14" s="4"/>
      <c r="M14" s="24">
        <v>0</v>
      </c>
      <c r="N14" s="4"/>
      <c r="O14" s="12">
        <v>0</v>
      </c>
    </row>
    <row r="15" spans="1:15" ht="6" customHeight="1" x14ac:dyDescent="0.45">
      <c r="A15" s="2"/>
      <c r="B15" s="2"/>
      <c r="C15" s="2"/>
      <c r="D15" s="2"/>
      <c r="E15" s="2"/>
      <c r="F15" s="2"/>
      <c r="G15" s="3"/>
      <c r="H15" s="3"/>
      <c r="I15" s="21"/>
      <c r="J15" s="4"/>
      <c r="K15" s="45"/>
      <c r="L15" s="4"/>
      <c r="M15" s="21"/>
      <c r="N15" s="4"/>
      <c r="O15" s="4"/>
    </row>
    <row r="16" spans="1:15" ht="21.75" customHeight="1" x14ac:dyDescent="0.45">
      <c r="A16" s="8" t="s">
        <v>95</v>
      </c>
      <c r="B16" s="2"/>
      <c r="C16" s="2"/>
      <c r="D16" s="2"/>
      <c r="E16" s="2"/>
      <c r="F16" s="2"/>
      <c r="G16" s="3"/>
      <c r="H16" s="3"/>
      <c r="I16" s="30">
        <f>SUM(I10:I14)</f>
        <v>34844141</v>
      </c>
      <c r="J16" s="4"/>
      <c r="K16" s="4">
        <f>SUM(K10:K14)</f>
        <v>22724009</v>
      </c>
      <c r="L16" s="4"/>
      <c r="M16" s="30">
        <f>SUM(M10:M14)</f>
        <v>0</v>
      </c>
      <c r="N16" s="4"/>
      <c r="O16" s="4">
        <f>SUM(O10:O14)</f>
        <v>7968540</v>
      </c>
    </row>
    <row r="17" spans="1:15" ht="6" customHeight="1" x14ac:dyDescent="0.45">
      <c r="I17" s="46"/>
      <c r="J17" s="47"/>
      <c r="K17" s="47"/>
      <c r="L17" s="47"/>
      <c r="M17" s="46"/>
      <c r="N17" s="47"/>
      <c r="O17" s="47"/>
    </row>
    <row r="18" spans="1:15" ht="21.75" customHeight="1" x14ac:dyDescent="0.45">
      <c r="A18" s="2" t="s">
        <v>96</v>
      </c>
      <c r="B18" s="2"/>
      <c r="C18" s="2"/>
      <c r="D18" s="2"/>
      <c r="E18" s="2"/>
      <c r="F18" s="2"/>
      <c r="G18" s="3"/>
      <c r="H18" s="3"/>
      <c r="I18" s="21">
        <v>4665682</v>
      </c>
      <c r="J18" s="4"/>
      <c r="K18" s="4">
        <v>2961543</v>
      </c>
      <c r="L18" s="4"/>
      <c r="M18" s="21">
        <v>1199863</v>
      </c>
      <c r="N18" s="4"/>
      <c r="O18" s="4">
        <v>2971139</v>
      </c>
    </row>
    <row r="19" spans="1:15" ht="21.75" customHeight="1" x14ac:dyDescent="0.45">
      <c r="A19" s="2" t="s">
        <v>97</v>
      </c>
      <c r="B19" s="2"/>
      <c r="C19" s="2"/>
      <c r="D19" s="2"/>
      <c r="E19" s="2"/>
      <c r="F19" s="2"/>
      <c r="G19" s="3"/>
      <c r="H19" s="3"/>
      <c r="I19" s="21">
        <v>-22053428</v>
      </c>
      <c r="J19" s="4"/>
      <c r="K19" s="4">
        <v>-11123508</v>
      </c>
      <c r="L19" s="4"/>
      <c r="M19" s="21">
        <v>-12160140</v>
      </c>
      <c r="N19" s="4"/>
      <c r="O19" s="4">
        <v>-10841509</v>
      </c>
    </row>
    <row r="20" spans="1:15" ht="21.75" customHeight="1" x14ac:dyDescent="0.45">
      <c r="A20" s="2" t="s">
        <v>98</v>
      </c>
      <c r="B20" s="2"/>
      <c r="C20" s="2"/>
      <c r="D20" s="2"/>
      <c r="E20" s="2"/>
      <c r="F20" s="2"/>
      <c r="G20" s="3"/>
      <c r="H20" s="3"/>
      <c r="I20" s="21">
        <v>33485075</v>
      </c>
      <c r="J20" s="4"/>
      <c r="K20" s="4">
        <v>15764338</v>
      </c>
      <c r="L20" s="4"/>
      <c r="M20" s="21">
        <v>26</v>
      </c>
      <c r="N20" s="4"/>
      <c r="O20" s="4">
        <v>13345618</v>
      </c>
    </row>
    <row r="21" spans="1:15" ht="21.75" customHeight="1" x14ac:dyDescent="0.45">
      <c r="A21" s="2" t="s">
        <v>99</v>
      </c>
      <c r="B21" s="2"/>
      <c r="C21" s="2"/>
      <c r="D21" s="2"/>
      <c r="E21" s="2"/>
      <c r="F21" s="2"/>
      <c r="G21" s="3"/>
      <c r="H21" s="3"/>
      <c r="I21" s="21">
        <v>-10645892</v>
      </c>
      <c r="J21" s="4"/>
      <c r="K21" s="4">
        <v>-6422266</v>
      </c>
      <c r="L21" s="4"/>
      <c r="M21" s="21">
        <v>-323211</v>
      </c>
      <c r="N21" s="4"/>
      <c r="O21" s="4">
        <v>-3623532</v>
      </c>
    </row>
    <row r="22" spans="1:15" ht="21.75" customHeight="1" x14ac:dyDescent="0.45">
      <c r="A22" s="2" t="s">
        <v>100</v>
      </c>
      <c r="B22" s="8"/>
      <c r="C22" s="8"/>
      <c r="D22" s="2"/>
      <c r="E22" s="2"/>
      <c r="F22" s="2"/>
      <c r="G22" s="3"/>
      <c r="H22" s="3"/>
      <c r="I22" s="21"/>
      <c r="J22" s="4"/>
      <c r="K22" s="48"/>
      <c r="L22" s="4"/>
      <c r="M22" s="21"/>
      <c r="N22" s="4"/>
      <c r="O22" s="48"/>
    </row>
    <row r="23" spans="1:15" ht="21.75" customHeight="1" x14ac:dyDescent="0.45">
      <c r="A23" s="2"/>
      <c r="B23" s="2" t="s">
        <v>101</v>
      </c>
      <c r="C23" s="8"/>
      <c r="D23" s="2"/>
      <c r="E23" s="2"/>
      <c r="F23" s="2"/>
      <c r="G23" s="3"/>
      <c r="H23" s="3"/>
      <c r="I23" s="24">
        <v>141897</v>
      </c>
      <c r="J23" s="4"/>
      <c r="K23" s="14">
        <v>265831</v>
      </c>
      <c r="L23" s="4"/>
      <c r="M23" s="24" t="s">
        <v>102</v>
      </c>
      <c r="N23" s="4"/>
      <c r="O23" s="14">
        <v>0</v>
      </c>
    </row>
    <row r="24" spans="1:15" ht="6" customHeight="1" x14ac:dyDescent="0.45">
      <c r="A24" s="2"/>
      <c r="B24" s="2"/>
      <c r="C24" s="2"/>
      <c r="D24" s="2"/>
      <c r="E24" s="2"/>
      <c r="F24" s="2"/>
      <c r="G24" s="3"/>
      <c r="H24" s="3"/>
      <c r="I24" s="21"/>
      <c r="J24" s="4"/>
      <c r="K24" s="4"/>
      <c r="L24" s="4"/>
      <c r="M24" s="21"/>
      <c r="N24" s="4"/>
      <c r="O24" s="4"/>
    </row>
    <row r="25" spans="1:15" ht="21.75" customHeight="1" x14ac:dyDescent="0.45">
      <c r="A25" s="8" t="s">
        <v>103</v>
      </c>
      <c r="B25" s="2"/>
      <c r="C25" s="2"/>
      <c r="D25" s="2"/>
      <c r="E25" s="2"/>
      <c r="F25" s="2"/>
      <c r="G25" s="3"/>
      <c r="H25" s="3"/>
      <c r="I25" s="30">
        <f>SUM(I16:I23)</f>
        <v>40437475</v>
      </c>
      <c r="J25" s="4"/>
      <c r="K25" s="4">
        <f>SUM(K16:K23)</f>
        <v>24169947</v>
      </c>
      <c r="L25" s="4"/>
      <c r="M25" s="30">
        <f>SUM(M16:M23)</f>
        <v>-11283462</v>
      </c>
      <c r="N25" s="4"/>
      <c r="O25" s="4">
        <f>SUM(O16:O23)</f>
        <v>9820256</v>
      </c>
    </row>
    <row r="26" spans="1:15" ht="21.75" customHeight="1" x14ac:dyDescent="0.45">
      <c r="A26" s="2" t="s">
        <v>104</v>
      </c>
      <c r="B26" s="2"/>
      <c r="C26" s="2"/>
      <c r="D26" s="2"/>
      <c r="E26" s="2"/>
      <c r="F26" s="2"/>
      <c r="G26" s="3"/>
      <c r="H26" s="3"/>
      <c r="I26" s="24">
        <v>-1516526</v>
      </c>
      <c r="J26" s="4"/>
      <c r="K26" s="12" t="s">
        <v>20</v>
      </c>
      <c r="L26" s="4"/>
      <c r="M26" s="24" t="s">
        <v>102</v>
      </c>
      <c r="N26" s="4"/>
      <c r="O26" s="12" t="s">
        <v>20</v>
      </c>
    </row>
    <row r="27" spans="1:15" ht="6" customHeight="1" x14ac:dyDescent="0.45">
      <c r="A27" s="2"/>
      <c r="B27" s="2"/>
      <c r="C27" s="2"/>
      <c r="D27" s="2"/>
      <c r="E27" s="2"/>
      <c r="F27" s="2"/>
      <c r="G27" s="3"/>
      <c r="H27" s="3"/>
      <c r="I27" s="21"/>
      <c r="J27" s="4"/>
      <c r="K27" s="4"/>
      <c r="L27" s="4"/>
      <c r="M27" s="21"/>
      <c r="N27" s="4"/>
      <c r="O27" s="4"/>
    </row>
    <row r="28" spans="1:15" ht="21.75" customHeight="1" thickBot="1" x14ac:dyDescent="0.5">
      <c r="A28" s="8" t="s">
        <v>105</v>
      </c>
      <c r="B28" s="2"/>
      <c r="C28" s="2"/>
      <c r="D28" s="2"/>
      <c r="E28" s="2"/>
      <c r="F28" s="2"/>
      <c r="G28" s="3"/>
      <c r="H28" s="3"/>
      <c r="I28" s="32">
        <f>SUM(I25:I26)</f>
        <v>38920949</v>
      </c>
      <c r="J28" s="4"/>
      <c r="K28" s="33">
        <f>SUM(K25:K26)</f>
        <v>24169947</v>
      </c>
      <c r="L28" s="4"/>
      <c r="M28" s="32">
        <f>SUM(M25:M26)</f>
        <v>-11283462</v>
      </c>
      <c r="N28" s="4"/>
      <c r="O28" s="33">
        <f>SUM(O25:O26)</f>
        <v>9820256</v>
      </c>
    </row>
    <row r="29" spans="1:15" ht="21.75" customHeight="1" thickTop="1" x14ac:dyDescent="0.45">
      <c r="A29" s="2"/>
      <c r="B29" s="2"/>
      <c r="C29" s="2"/>
      <c r="D29" s="2"/>
      <c r="E29" s="2"/>
      <c r="F29" s="2"/>
      <c r="G29" s="3"/>
      <c r="H29" s="3"/>
      <c r="I29" s="21"/>
      <c r="J29" s="4"/>
      <c r="K29" s="4"/>
      <c r="L29" s="4"/>
      <c r="M29" s="21"/>
      <c r="N29" s="4"/>
      <c r="O29" s="4"/>
    </row>
    <row r="30" spans="1:15" ht="21.75" customHeight="1" x14ac:dyDescent="0.45">
      <c r="A30" s="8" t="s">
        <v>106</v>
      </c>
      <c r="B30" s="2"/>
      <c r="C30" s="2"/>
      <c r="D30" s="2"/>
      <c r="E30" s="2"/>
      <c r="F30" s="2"/>
      <c r="G30" s="3"/>
      <c r="H30" s="3"/>
      <c r="I30" s="21"/>
      <c r="J30" s="4"/>
      <c r="K30" s="4"/>
      <c r="L30" s="4"/>
      <c r="M30" s="21"/>
      <c r="N30" s="4"/>
      <c r="O30" s="4"/>
    </row>
    <row r="31" spans="1:15" ht="21.75" customHeight="1" x14ac:dyDescent="0.45">
      <c r="A31" s="49" t="s">
        <v>107</v>
      </c>
      <c r="B31" s="49"/>
      <c r="C31" s="49"/>
      <c r="D31" s="49"/>
      <c r="E31" s="49"/>
      <c r="F31" s="49"/>
      <c r="G31" s="3"/>
      <c r="H31" s="3"/>
      <c r="I31" s="21"/>
      <c r="J31" s="4"/>
      <c r="K31" s="4"/>
      <c r="L31" s="4"/>
      <c r="M31" s="21"/>
      <c r="N31" s="4"/>
      <c r="O31" s="4"/>
    </row>
    <row r="32" spans="1:15" ht="21.75" customHeight="1" x14ac:dyDescent="0.45">
      <c r="A32" s="49"/>
      <c r="B32" s="49" t="s">
        <v>108</v>
      </c>
      <c r="C32" s="49"/>
      <c r="D32" s="49"/>
      <c r="E32" s="49"/>
      <c r="F32" s="49"/>
      <c r="G32" s="3"/>
      <c r="H32" s="3"/>
      <c r="I32" s="21"/>
      <c r="J32" s="4"/>
      <c r="K32" s="4"/>
      <c r="L32" s="4"/>
      <c r="M32" s="21"/>
      <c r="N32" s="4"/>
      <c r="O32" s="4"/>
    </row>
    <row r="33" spans="1:15" ht="21.75" customHeight="1" x14ac:dyDescent="0.45">
      <c r="A33" s="2"/>
      <c r="B33" s="2"/>
      <c r="C33" s="2" t="s">
        <v>109</v>
      </c>
      <c r="D33" s="2"/>
      <c r="E33" s="49"/>
      <c r="F33" s="49"/>
      <c r="G33" s="3"/>
      <c r="H33" s="3"/>
      <c r="I33" s="21"/>
      <c r="J33" s="4"/>
      <c r="K33" s="4"/>
      <c r="L33" s="4"/>
      <c r="M33" s="21"/>
      <c r="N33" s="4"/>
      <c r="O33" s="4"/>
    </row>
    <row r="34" spans="1:15" ht="21.75" customHeight="1" x14ac:dyDescent="0.45">
      <c r="D34" s="7" t="s">
        <v>110</v>
      </c>
      <c r="E34" s="2"/>
      <c r="F34" s="2"/>
      <c r="G34" s="3"/>
      <c r="H34" s="3"/>
      <c r="I34" s="24">
        <v>46733547</v>
      </c>
      <c r="J34" s="4"/>
      <c r="K34" s="12">
        <v>19269980</v>
      </c>
      <c r="L34" s="4"/>
      <c r="M34" s="24">
        <v>0</v>
      </c>
      <c r="N34" s="4"/>
      <c r="O34" s="12">
        <v>4834757</v>
      </c>
    </row>
    <row r="35" spans="1:15" ht="6" customHeight="1" x14ac:dyDescent="0.45">
      <c r="A35" s="2"/>
      <c r="B35" s="2"/>
      <c r="C35" s="2"/>
      <c r="D35" s="2"/>
      <c r="E35" s="2"/>
      <c r="F35" s="2"/>
      <c r="G35" s="3"/>
      <c r="H35" s="3"/>
      <c r="I35" s="21"/>
      <c r="J35" s="4"/>
      <c r="K35" s="4"/>
      <c r="L35" s="5"/>
      <c r="M35" s="21"/>
      <c r="N35" s="4"/>
      <c r="O35" s="4"/>
    </row>
    <row r="36" spans="1:15" ht="21.75" customHeight="1" x14ac:dyDescent="0.45">
      <c r="A36" s="8" t="s">
        <v>111</v>
      </c>
      <c r="B36" s="2"/>
      <c r="C36" s="2"/>
      <c r="D36" s="2"/>
      <c r="E36" s="2"/>
      <c r="F36" s="2"/>
      <c r="G36" s="3"/>
      <c r="H36" s="3"/>
      <c r="I36" s="24">
        <f>I34</f>
        <v>46733547</v>
      </c>
      <c r="J36" s="4"/>
      <c r="K36" s="12">
        <f>K34</f>
        <v>19269980</v>
      </c>
      <c r="L36" s="4"/>
      <c r="M36" s="24">
        <f t="shared" ref="M36:O36" si="0">M34</f>
        <v>0</v>
      </c>
      <c r="N36" s="4"/>
      <c r="O36" s="12">
        <f t="shared" si="0"/>
        <v>4834757</v>
      </c>
    </row>
    <row r="37" spans="1:15" ht="6" customHeight="1" x14ac:dyDescent="0.45">
      <c r="A37" s="2"/>
      <c r="B37" s="2"/>
      <c r="C37" s="2"/>
      <c r="D37" s="2"/>
      <c r="E37" s="2"/>
      <c r="F37" s="2"/>
      <c r="G37" s="3"/>
      <c r="H37" s="3"/>
      <c r="I37" s="21"/>
      <c r="J37" s="4"/>
      <c r="K37" s="34"/>
      <c r="L37" s="5"/>
      <c r="M37" s="21"/>
      <c r="N37" s="4"/>
      <c r="O37" s="34"/>
    </row>
    <row r="38" spans="1:15" ht="21.75" customHeight="1" thickBot="1" x14ac:dyDescent="0.5">
      <c r="A38" s="8" t="s">
        <v>112</v>
      </c>
      <c r="B38" s="2"/>
      <c r="C38" s="2"/>
      <c r="D38" s="2"/>
      <c r="E38" s="2"/>
      <c r="F38" s="2"/>
      <c r="G38" s="3"/>
      <c r="H38" s="3"/>
      <c r="I38" s="32">
        <f>SUM(I28,I36)</f>
        <v>85654496</v>
      </c>
      <c r="J38" s="4"/>
      <c r="K38" s="33">
        <f>SUM(K28,K36)</f>
        <v>43439927</v>
      </c>
      <c r="L38" s="4"/>
      <c r="M38" s="32">
        <f>SUM(M28,M36)</f>
        <v>-11283462</v>
      </c>
      <c r="N38" s="4"/>
      <c r="O38" s="33">
        <f>SUM(O28,O36)</f>
        <v>14655013</v>
      </c>
    </row>
    <row r="39" spans="1:15" ht="15.75" customHeight="1" thickTop="1" x14ac:dyDescent="0.45">
      <c r="A39" s="2"/>
      <c r="B39" s="2"/>
      <c r="C39" s="2"/>
      <c r="D39" s="2"/>
      <c r="E39" s="2"/>
      <c r="G39" s="3"/>
      <c r="H39" s="3"/>
      <c r="I39" s="4"/>
      <c r="J39" s="4"/>
      <c r="K39" s="4"/>
      <c r="L39" s="4"/>
      <c r="M39" s="4"/>
      <c r="N39" s="4"/>
      <c r="O39" s="4"/>
    </row>
    <row r="40" spans="1:15" ht="15.75" customHeight="1" x14ac:dyDescent="0.45">
      <c r="A40" s="2"/>
      <c r="B40" s="2"/>
      <c r="C40" s="2"/>
      <c r="D40" s="2"/>
      <c r="E40" s="2"/>
      <c r="G40" s="3"/>
      <c r="H40" s="3"/>
      <c r="I40" s="4"/>
      <c r="J40" s="4"/>
      <c r="K40" s="4"/>
      <c r="L40" s="4"/>
      <c r="M40" s="4"/>
      <c r="N40" s="4"/>
      <c r="O40" s="4"/>
    </row>
    <row r="41" spans="1:15" ht="9" customHeight="1" x14ac:dyDescent="0.45">
      <c r="A41" s="2"/>
      <c r="B41" s="2"/>
      <c r="C41" s="2"/>
      <c r="D41" s="2"/>
      <c r="E41" s="2"/>
      <c r="G41" s="3"/>
      <c r="H41" s="3"/>
      <c r="I41" s="4"/>
      <c r="J41" s="4"/>
      <c r="K41" s="4"/>
      <c r="L41" s="4"/>
      <c r="M41" s="4"/>
      <c r="N41" s="4"/>
      <c r="O41" s="4"/>
    </row>
    <row r="42" spans="1:15" ht="21.9" customHeight="1" x14ac:dyDescent="0.45">
      <c r="A42" s="35" t="s">
        <v>45</v>
      </c>
      <c r="B42" s="35"/>
      <c r="C42" s="35"/>
      <c r="D42" s="35"/>
      <c r="E42" s="35"/>
      <c r="F42" s="35"/>
      <c r="G42" s="36"/>
      <c r="H42" s="36"/>
      <c r="I42" s="14"/>
      <c r="J42" s="14"/>
      <c r="K42" s="14"/>
      <c r="L42" s="36"/>
      <c r="M42" s="14"/>
      <c r="N42" s="14"/>
      <c r="O42" s="14"/>
    </row>
    <row r="43" spans="1:15" ht="21.75" customHeight="1" x14ac:dyDescent="0.45">
      <c r="A43" s="1" t="s">
        <v>0</v>
      </c>
      <c r="B43" s="2"/>
      <c r="C43" s="2"/>
      <c r="D43" s="2"/>
      <c r="E43" s="2"/>
      <c r="F43" s="2"/>
      <c r="G43" s="3"/>
      <c r="H43" s="3"/>
      <c r="I43" s="4"/>
      <c r="J43" s="4"/>
      <c r="K43" s="4"/>
      <c r="L43" s="4"/>
      <c r="M43" s="4"/>
      <c r="N43" s="4"/>
      <c r="O43" s="6"/>
    </row>
    <row r="44" spans="1:15" ht="21.75" customHeight="1" x14ac:dyDescent="0.45">
      <c r="A44" s="8" t="s">
        <v>87</v>
      </c>
      <c r="B44" s="8"/>
      <c r="C44" s="8"/>
      <c r="D44" s="8"/>
      <c r="E44" s="8"/>
      <c r="F44" s="8"/>
      <c r="G44" s="17"/>
      <c r="H44" s="17"/>
      <c r="I44" s="6"/>
      <c r="J44" s="6"/>
      <c r="K44" s="6"/>
      <c r="L44" s="6"/>
      <c r="M44" s="6"/>
      <c r="N44" s="6"/>
      <c r="O44" s="6"/>
    </row>
    <row r="45" spans="1:15" ht="21.75" customHeight="1" x14ac:dyDescent="0.45">
      <c r="A45" s="9" t="s">
        <v>88</v>
      </c>
      <c r="B45" s="10"/>
      <c r="C45" s="10"/>
      <c r="D45" s="10"/>
      <c r="E45" s="10"/>
      <c r="F45" s="10"/>
      <c r="G45" s="11"/>
      <c r="H45" s="11"/>
      <c r="I45" s="12"/>
      <c r="J45" s="12"/>
      <c r="K45" s="12"/>
      <c r="L45" s="12"/>
      <c r="M45" s="12"/>
      <c r="N45" s="12"/>
      <c r="O45" s="12"/>
    </row>
    <row r="46" spans="1:15" ht="21.75" customHeight="1" x14ac:dyDescent="0.45">
      <c r="A46" s="2"/>
      <c r="B46" s="2"/>
      <c r="C46" s="2"/>
      <c r="D46" s="2"/>
      <c r="E46" s="2"/>
      <c r="F46" s="2"/>
      <c r="G46" s="3"/>
      <c r="H46" s="3"/>
      <c r="I46" s="4"/>
      <c r="J46" s="4"/>
      <c r="K46" s="4"/>
      <c r="L46" s="3"/>
      <c r="M46" s="4"/>
      <c r="N46" s="4"/>
      <c r="O46" s="4"/>
    </row>
    <row r="47" spans="1:15" ht="21.75" customHeight="1" x14ac:dyDescent="0.45">
      <c r="A47" s="2"/>
      <c r="B47" s="2"/>
      <c r="C47" s="2"/>
      <c r="D47" s="2"/>
      <c r="E47" s="2"/>
      <c r="F47" s="2"/>
      <c r="G47" s="3"/>
      <c r="H47" s="3"/>
      <c r="I47" s="145" t="s">
        <v>3</v>
      </c>
      <c r="J47" s="146"/>
      <c r="K47" s="146"/>
      <c r="L47" s="3"/>
      <c r="M47" s="145" t="s">
        <v>4</v>
      </c>
      <c r="N47" s="146"/>
      <c r="O47" s="146"/>
    </row>
    <row r="48" spans="1:15" ht="21.75" customHeight="1" x14ac:dyDescent="0.45">
      <c r="A48" s="2"/>
      <c r="B48" s="2"/>
      <c r="C48" s="2"/>
      <c r="D48" s="2"/>
      <c r="E48" s="2"/>
      <c r="F48" s="2"/>
      <c r="G48" s="3"/>
      <c r="H48" s="3"/>
      <c r="I48" s="16" t="s">
        <v>7</v>
      </c>
      <c r="J48" s="6"/>
      <c r="K48" s="16" t="s">
        <v>7</v>
      </c>
      <c r="L48" s="6"/>
      <c r="M48" s="16" t="s">
        <v>7</v>
      </c>
      <c r="N48" s="6"/>
      <c r="O48" s="16" t="s">
        <v>7</v>
      </c>
    </row>
    <row r="49" spans="1:15" ht="21.75" customHeight="1" x14ac:dyDescent="0.45">
      <c r="A49" s="2" t="s">
        <v>89</v>
      </c>
      <c r="B49" s="2"/>
      <c r="C49" s="2"/>
      <c r="D49" s="2"/>
      <c r="E49" s="2"/>
      <c r="F49" s="2"/>
      <c r="G49" s="3"/>
      <c r="H49" s="44"/>
      <c r="I49" s="6" t="s">
        <v>9</v>
      </c>
      <c r="J49" s="6"/>
      <c r="K49" s="6" t="s">
        <v>10</v>
      </c>
      <c r="L49" s="44"/>
      <c r="M49" s="6" t="s">
        <v>9</v>
      </c>
      <c r="N49" s="6"/>
      <c r="O49" s="6" t="s">
        <v>10</v>
      </c>
    </row>
    <row r="50" spans="1:15" ht="21.75" customHeight="1" x14ac:dyDescent="0.45">
      <c r="A50" s="2"/>
      <c r="B50" s="2"/>
      <c r="C50" s="2"/>
      <c r="D50" s="2"/>
      <c r="E50" s="2"/>
      <c r="F50" s="2"/>
      <c r="G50" s="18" t="s">
        <v>11</v>
      </c>
      <c r="H50" s="17"/>
      <c r="I50" s="19" t="s">
        <v>12</v>
      </c>
      <c r="J50" s="6"/>
      <c r="K50" s="19" t="s">
        <v>12</v>
      </c>
      <c r="L50" s="17"/>
      <c r="M50" s="19" t="s">
        <v>12</v>
      </c>
      <c r="N50" s="6"/>
      <c r="O50" s="19" t="s">
        <v>12</v>
      </c>
    </row>
    <row r="51" spans="1:15" ht="21.75" customHeight="1" x14ac:dyDescent="0.45">
      <c r="A51" s="2"/>
      <c r="B51" s="2"/>
      <c r="C51" s="2"/>
      <c r="D51" s="2"/>
      <c r="E51" s="2"/>
      <c r="F51" s="2"/>
      <c r="G51" s="44"/>
      <c r="H51" s="17"/>
      <c r="I51" s="20"/>
      <c r="J51" s="6"/>
      <c r="K51" s="6"/>
      <c r="L51" s="17"/>
      <c r="M51" s="20"/>
      <c r="N51" s="6"/>
      <c r="O51" s="6"/>
    </row>
    <row r="52" spans="1:15" ht="21.75" customHeight="1" x14ac:dyDescent="0.45">
      <c r="A52" s="8" t="s">
        <v>113</v>
      </c>
      <c r="B52" s="2"/>
      <c r="C52" s="2"/>
      <c r="D52" s="2"/>
      <c r="E52" s="2"/>
      <c r="F52" s="2"/>
      <c r="G52" s="3"/>
      <c r="H52" s="3"/>
      <c r="I52" s="21"/>
      <c r="J52" s="4"/>
      <c r="K52" s="4"/>
      <c r="L52" s="4"/>
      <c r="M52" s="21"/>
      <c r="N52" s="4"/>
      <c r="O52" s="4"/>
    </row>
    <row r="53" spans="1:15" ht="21.75" customHeight="1" x14ac:dyDescent="0.45">
      <c r="A53" s="2"/>
      <c r="B53" s="2" t="s">
        <v>114</v>
      </c>
      <c r="C53" s="2"/>
      <c r="D53" s="2"/>
      <c r="E53" s="2"/>
      <c r="F53" s="2"/>
      <c r="G53" s="3"/>
      <c r="H53" s="3"/>
      <c r="I53" s="21">
        <v>10333582</v>
      </c>
      <c r="J53" s="4"/>
      <c r="K53" s="4">
        <v>21526692</v>
      </c>
      <c r="L53" s="4"/>
      <c r="M53" s="21">
        <v>-11283462</v>
      </c>
      <c r="N53" s="4"/>
      <c r="O53" s="4">
        <v>9820256</v>
      </c>
    </row>
    <row r="54" spans="1:15" ht="21.75" customHeight="1" x14ac:dyDescent="0.45">
      <c r="A54" s="2"/>
      <c r="B54" s="2" t="s">
        <v>115</v>
      </c>
      <c r="C54" s="2"/>
      <c r="D54" s="2"/>
      <c r="E54" s="2"/>
      <c r="F54" s="2"/>
      <c r="G54" s="3"/>
      <c r="H54" s="3"/>
      <c r="I54" s="24">
        <v>28587367</v>
      </c>
      <c r="J54" s="4"/>
      <c r="K54" s="50">
        <v>2643255</v>
      </c>
      <c r="L54" s="5"/>
      <c r="M54" s="24" t="s">
        <v>102</v>
      </c>
      <c r="N54" s="4"/>
      <c r="O54" s="50">
        <v>0</v>
      </c>
    </row>
    <row r="55" spans="1:15" ht="6" customHeight="1" x14ac:dyDescent="0.45">
      <c r="A55" s="2"/>
      <c r="B55" s="2"/>
      <c r="C55" s="2"/>
      <c r="D55" s="2"/>
      <c r="E55" s="2"/>
      <c r="F55" s="2"/>
      <c r="G55" s="3"/>
      <c r="H55" s="3"/>
      <c r="I55" s="21"/>
      <c r="J55" s="4"/>
      <c r="K55" s="34"/>
      <c r="L55" s="5"/>
      <c r="M55" s="21"/>
      <c r="N55" s="4"/>
      <c r="O55" s="34"/>
    </row>
    <row r="56" spans="1:15" ht="21.75" customHeight="1" thickBot="1" x14ac:dyDescent="0.5">
      <c r="A56" s="2"/>
      <c r="B56" s="2"/>
      <c r="C56" s="2"/>
      <c r="D56" s="2"/>
      <c r="E56" s="2"/>
      <c r="F56" s="2"/>
      <c r="G56" s="3"/>
      <c r="H56" s="3"/>
      <c r="I56" s="51">
        <f>I28</f>
        <v>38920949</v>
      </c>
      <c r="J56" s="4"/>
      <c r="K56" s="52">
        <f>SUM(K53:K55)</f>
        <v>24169947</v>
      </c>
      <c r="L56" s="5"/>
      <c r="M56" s="51">
        <f>SUM(M53:M55)</f>
        <v>-11283462</v>
      </c>
      <c r="N56" s="4"/>
      <c r="O56" s="52">
        <f>SUM(O53:O55)</f>
        <v>9820256</v>
      </c>
    </row>
    <row r="57" spans="1:15" ht="21.75" customHeight="1" thickTop="1" x14ac:dyDescent="0.45">
      <c r="A57" s="2"/>
      <c r="B57" s="2"/>
      <c r="C57" s="2"/>
      <c r="D57" s="2"/>
      <c r="E57" s="2"/>
      <c r="F57" s="2"/>
      <c r="G57" s="3"/>
      <c r="H57" s="3"/>
      <c r="I57" s="21"/>
      <c r="J57" s="4"/>
      <c r="K57" s="4"/>
      <c r="L57" s="4"/>
      <c r="M57" s="21"/>
      <c r="N57" s="4"/>
      <c r="O57" s="4"/>
    </row>
    <row r="58" spans="1:15" ht="21.75" customHeight="1" x14ac:dyDescent="0.45">
      <c r="A58" s="8" t="s">
        <v>116</v>
      </c>
      <c r="B58" s="8"/>
      <c r="C58" s="2"/>
      <c r="D58" s="2"/>
      <c r="E58" s="2"/>
      <c r="F58" s="2"/>
      <c r="G58" s="3"/>
      <c r="H58" s="3"/>
      <c r="I58" s="21"/>
      <c r="J58" s="4"/>
      <c r="K58" s="4"/>
      <c r="L58" s="5"/>
      <c r="M58" s="21"/>
      <c r="N58" s="4"/>
      <c r="O58" s="4"/>
    </row>
    <row r="59" spans="1:15" ht="21.75" customHeight="1" x14ac:dyDescent="0.45">
      <c r="A59" s="2"/>
      <c r="B59" s="2" t="s">
        <v>114</v>
      </c>
      <c r="C59" s="2"/>
      <c r="D59" s="2"/>
      <c r="E59" s="2"/>
      <c r="F59" s="2"/>
      <c r="G59" s="3"/>
      <c r="H59" s="3"/>
      <c r="I59" s="21">
        <v>40493429</v>
      </c>
      <c r="J59" s="4"/>
      <c r="K59" s="34">
        <v>31169210</v>
      </c>
      <c r="L59" s="5"/>
      <c r="M59" s="21">
        <v>-11283462</v>
      </c>
      <c r="N59" s="4"/>
      <c r="O59" s="34">
        <v>14655013</v>
      </c>
    </row>
    <row r="60" spans="1:15" ht="21.75" customHeight="1" x14ac:dyDescent="0.45">
      <c r="A60" s="2"/>
      <c r="B60" s="2" t="s">
        <v>115</v>
      </c>
      <c r="C60" s="2"/>
      <c r="D60" s="2"/>
      <c r="E60" s="2"/>
      <c r="F60" s="2"/>
      <c r="G60" s="3"/>
      <c r="H60" s="3"/>
      <c r="I60" s="24">
        <v>45161067</v>
      </c>
      <c r="J60" s="4"/>
      <c r="K60" s="12">
        <v>12270717</v>
      </c>
      <c r="L60" s="5"/>
      <c r="M60" s="24" t="s">
        <v>102</v>
      </c>
      <c r="N60" s="4"/>
      <c r="O60" s="12">
        <v>0</v>
      </c>
    </row>
    <row r="61" spans="1:15" ht="6" customHeight="1" x14ac:dyDescent="0.45">
      <c r="A61" s="2"/>
      <c r="B61" s="2"/>
      <c r="C61" s="2"/>
      <c r="D61" s="2"/>
      <c r="E61" s="2"/>
      <c r="F61" s="2"/>
      <c r="G61" s="3"/>
      <c r="H61" s="3"/>
      <c r="I61" s="21"/>
      <c r="J61" s="4"/>
      <c r="K61" s="34"/>
      <c r="L61" s="5"/>
      <c r="M61" s="21"/>
      <c r="N61" s="4"/>
      <c r="O61" s="34"/>
    </row>
    <row r="62" spans="1:15" ht="21.75" customHeight="1" thickBot="1" x14ac:dyDescent="0.5">
      <c r="A62" s="8"/>
      <c r="B62" s="2"/>
      <c r="C62" s="2"/>
      <c r="D62" s="2"/>
      <c r="E62" s="2"/>
      <c r="F62" s="2"/>
      <c r="G62" s="3"/>
      <c r="H62" s="3"/>
      <c r="I62" s="51">
        <f>I38</f>
        <v>85654496</v>
      </c>
      <c r="J62" s="4"/>
      <c r="K62" s="52">
        <f>SUM(K59:K61)</f>
        <v>43439927</v>
      </c>
      <c r="L62" s="5"/>
      <c r="M62" s="51">
        <f>SUM(M59:M61)</f>
        <v>-11283462</v>
      </c>
      <c r="N62" s="4"/>
      <c r="O62" s="52">
        <f>SUM(O59:O61)</f>
        <v>14655013</v>
      </c>
    </row>
    <row r="63" spans="1:15" ht="21.75" customHeight="1" thickTop="1" x14ac:dyDescent="0.45">
      <c r="A63" s="8"/>
      <c r="B63" s="2"/>
      <c r="C63" s="2"/>
      <c r="D63" s="2"/>
      <c r="E63" s="2"/>
      <c r="F63" s="2"/>
      <c r="G63" s="3"/>
      <c r="H63" s="3"/>
      <c r="I63" s="30"/>
      <c r="J63" s="4"/>
      <c r="K63" s="34"/>
      <c r="L63" s="5"/>
      <c r="M63" s="30"/>
      <c r="N63" s="4"/>
      <c r="O63" s="34"/>
    </row>
    <row r="64" spans="1:15" ht="21.75" customHeight="1" x14ac:dyDescent="0.45">
      <c r="A64" s="1" t="s">
        <v>117</v>
      </c>
      <c r="B64" s="2"/>
      <c r="C64" s="2"/>
      <c r="D64" s="2"/>
      <c r="E64" s="2"/>
      <c r="F64" s="2"/>
      <c r="G64" s="3"/>
      <c r="H64" s="3"/>
      <c r="I64" s="30"/>
      <c r="J64" s="4"/>
      <c r="K64" s="34"/>
      <c r="L64" s="5"/>
      <c r="M64" s="30"/>
      <c r="N64" s="4"/>
      <c r="O64" s="34"/>
    </row>
    <row r="65" spans="1:15" ht="21.75" customHeight="1" x14ac:dyDescent="0.45">
      <c r="A65" s="1" t="s">
        <v>118</v>
      </c>
      <c r="B65" s="2"/>
      <c r="C65" s="2"/>
      <c r="D65" s="2"/>
      <c r="E65" s="2"/>
      <c r="F65" s="2"/>
      <c r="G65" s="3"/>
      <c r="H65" s="3"/>
      <c r="I65" s="30"/>
      <c r="J65" s="4"/>
      <c r="K65" s="34"/>
      <c r="L65" s="5"/>
      <c r="M65" s="30"/>
      <c r="N65" s="4"/>
      <c r="O65" s="34"/>
    </row>
    <row r="66" spans="1:15" ht="21.75" customHeight="1" thickBot="1" x14ac:dyDescent="0.5">
      <c r="A66" s="47" t="s">
        <v>119</v>
      </c>
      <c r="B66" s="2"/>
      <c r="C66" s="2"/>
      <c r="D66" s="2"/>
      <c r="E66" s="2"/>
      <c r="F66" s="2"/>
      <c r="G66" s="37">
        <v>14.1</v>
      </c>
      <c r="H66" s="3"/>
      <c r="I66" s="53">
        <v>4.4999999999999997E-3</v>
      </c>
      <c r="J66" s="4"/>
      <c r="K66" s="54">
        <v>5.0500000000000003E-2</v>
      </c>
      <c r="L66" s="5"/>
      <c r="M66" s="53">
        <v>-5.0000000000000001E-3</v>
      </c>
      <c r="N66" s="4"/>
      <c r="O66" s="54">
        <v>2.2800000000000001E-2</v>
      </c>
    </row>
    <row r="67" spans="1:15" ht="6" customHeight="1" thickTop="1" x14ac:dyDescent="0.45">
      <c r="A67" s="8"/>
      <c r="B67" s="2"/>
      <c r="C67" s="2"/>
      <c r="D67" s="2"/>
      <c r="E67" s="2"/>
      <c r="F67" s="2"/>
      <c r="G67" s="3"/>
      <c r="H67" s="3"/>
      <c r="I67" s="55"/>
      <c r="J67" s="4"/>
      <c r="K67" s="34"/>
      <c r="L67" s="5"/>
      <c r="M67" s="55"/>
      <c r="N67" s="4"/>
      <c r="O67" s="34"/>
    </row>
    <row r="68" spans="1:15" ht="21.75" customHeight="1" thickBot="1" x14ac:dyDescent="0.5">
      <c r="A68" s="47" t="s">
        <v>120</v>
      </c>
      <c r="B68" s="2"/>
      <c r="C68" s="2"/>
      <c r="D68" s="2"/>
      <c r="E68" s="2"/>
      <c r="F68" s="2"/>
      <c r="G68" s="37">
        <v>14.2</v>
      </c>
      <c r="H68" s="3"/>
      <c r="I68" s="53">
        <v>3.8E-3</v>
      </c>
      <c r="J68" s="4"/>
      <c r="K68" s="54">
        <v>5.0500000000000003E-2</v>
      </c>
      <c r="L68" s="5"/>
      <c r="M68" s="53">
        <v>-5.0000000000000001E-3</v>
      </c>
      <c r="N68" s="4"/>
      <c r="O68" s="54">
        <v>2.2800000000000001E-2</v>
      </c>
    </row>
    <row r="69" spans="1:15" ht="21.75" customHeight="1" thickTop="1" x14ac:dyDescent="0.45">
      <c r="A69" s="8"/>
      <c r="B69" s="2"/>
      <c r="C69" s="2"/>
      <c r="D69" s="2"/>
      <c r="E69" s="2"/>
      <c r="F69" s="2"/>
      <c r="G69" s="3"/>
      <c r="H69" s="3"/>
      <c r="I69" s="4"/>
      <c r="J69" s="4"/>
      <c r="K69" s="34"/>
      <c r="L69" s="5"/>
      <c r="M69" s="4"/>
      <c r="N69" s="4"/>
      <c r="O69" s="34"/>
    </row>
    <row r="70" spans="1:15" ht="21.75" customHeight="1" x14ac:dyDescent="0.45">
      <c r="A70" s="8"/>
      <c r="B70" s="2"/>
      <c r="C70" s="2"/>
      <c r="D70" s="2"/>
      <c r="E70" s="2"/>
      <c r="F70" s="2"/>
      <c r="G70" s="3"/>
      <c r="H70" s="3"/>
      <c r="I70" s="4"/>
      <c r="J70" s="4"/>
      <c r="K70" s="34"/>
      <c r="L70" s="5"/>
      <c r="M70" s="4"/>
      <c r="N70" s="4"/>
      <c r="O70" s="34"/>
    </row>
    <row r="71" spans="1:15" ht="21.75" customHeight="1" x14ac:dyDescent="0.45">
      <c r="A71" s="8"/>
      <c r="B71" s="2"/>
      <c r="C71" s="2"/>
      <c r="D71" s="2"/>
      <c r="E71" s="2"/>
      <c r="G71" s="3"/>
      <c r="H71" s="3"/>
      <c r="I71" s="4"/>
      <c r="J71" s="4"/>
      <c r="K71" s="34"/>
      <c r="L71" s="5"/>
      <c r="M71" s="4"/>
      <c r="N71" s="4"/>
      <c r="O71" s="34"/>
    </row>
    <row r="72" spans="1:15" ht="21.75" customHeight="1" x14ac:dyDescent="0.45">
      <c r="A72" s="8"/>
      <c r="B72" s="2"/>
      <c r="C72" s="2"/>
      <c r="D72" s="2"/>
      <c r="E72" s="2"/>
      <c r="G72" s="3"/>
      <c r="H72" s="3"/>
      <c r="I72" s="4"/>
      <c r="J72" s="4"/>
      <c r="K72" s="34"/>
      <c r="L72" s="5"/>
      <c r="M72" s="4"/>
      <c r="N72" s="4"/>
      <c r="O72" s="34"/>
    </row>
    <row r="73" spans="1:15" ht="21.75" customHeight="1" x14ac:dyDescent="0.45">
      <c r="A73" s="8"/>
      <c r="B73" s="2"/>
      <c r="C73" s="2"/>
      <c r="D73" s="2"/>
      <c r="E73" s="2"/>
      <c r="G73" s="3"/>
      <c r="H73" s="3"/>
      <c r="I73" s="4"/>
      <c r="J73" s="4"/>
      <c r="K73" s="34"/>
      <c r="L73" s="5"/>
      <c r="M73" s="4"/>
      <c r="N73" s="4"/>
      <c r="O73" s="34"/>
    </row>
    <row r="74" spans="1:15" ht="21.75" customHeight="1" x14ac:dyDescent="0.45">
      <c r="A74" s="8"/>
      <c r="B74" s="2"/>
      <c r="C74" s="2"/>
      <c r="D74" s="2"/>
      <c r="E74" s="2"/>
      <c r="G74" s="3"/>
      <c r="H74" s="3"/>
      <c r="I74" s="4"/>
      <c r="J74" s="4"/>
      <c r="K74" s="34"/>
      <c r="L74" s="5"/>
      <c r="M74" s="4"/>
      <c r="N74" s="4"/>
      <c r="O74" s="34"/>
    </row>
    <row r="75" spans="1:15" ht="21.75" customHeight="1" x14ac:dyDescent="0.45">
      <c r="A75" s="8"/>
      <c r="B75" s="2"/>
      <c r="C75" s="2"/>
      <c r="D75" s="2"/>
      <c r="E75" s="2"/>
      <c r="G75" s="3"/>
      <c r="H75" s="3"/>
      <c r="I75" s="4"/>
      <c r="J75" s="4"/>
      <c r="K75" s="34"/>
      <c r="L75" s="5"/>
      <c r="M75" s="4"/>
      <c r="N75" s="4"/>
      <c r="O75" s="34"/>
    </row>
    <row r="76" spans="1:15" ht="21.75" customHeight="1" x14ac:dyDescent="0.45">
      <c r="A76" s="8"/>
      <c r="B76" s="2"/>
      <c r="C76" s="2"/>
      <c r="D76" s="2"/>
      <c r="E76" s="2"/>
      <c r="G76" s="3"/>
      <c r="H76" s="3"/>
      <c r="I76" s="4"/>
      <c r="J76" s="4"/>
      <c r="K76" s="34"/>
      <c r="L76" s="5"/>
      <c r="M76" s="4"/>
      <c r="N76" s="4"/>
      <c r="O76" s="34"/>
    </row>
    <row r="77" spans="1:15" ht="21.75" customHeight="1" x14ac:dyDescent="0.45">
      <c r="A77" s="8"/>
      <c r="B77" s="2"/>
      <c r="C77" s="2"/>
      <c r="D77" s="2"/>
      <c r="E77" s="2"/>
      <c r="G77" s="3"/>
      <c r="H77" s="3"/>
      <c r="I77" s="4"/>
      <c r="J77" s="4"/>
      <c r="K77" s="34"/>
      <c r="L77" s="5"/>
      <c r="M77" s="4"/>
      <c r="N77" s="4"/>
      <c r="O77" s="34"/>
    </row>
    <row r="78" spans="1:15" ht="21.75" customHeight="1" x14ac:dyDescent="0.45">
      <c r="A78" s="8"/>
      <c r="B78" s="2"/>
      <c r="C78" s="2"/>
      <c r="D78" s="2"/>
      <c r="E78" s="2"/>
      <c r="G78" s="3"/>
      <c r="H78" s="3"/>
      <c r="I78" s="4"/>
      <c r="J78" s="4"/>
      <c r="K78" s="34"/>
      <c r="L78" s="5"/>
      <c r="M78" s="4"/>
      <c r="N78" s="4"/>
      <c r="O78" s="34"/>
    </row>
    <row r="79" spans="1:15" ht="21.75" customHeight="1" x14ac:dyDescent="0.45">
      <c r="A79" s="8"/>
      <c r="B79" s="2"/>
      <c r="C79" s="2"/>
      <c r="D79" s="2"/>
      <c r="E79" s="2"/>
      <c r="F79" s="2"/>
      <c r="G79" s="3"/>
      <c r="H79" s="3"/>
      <c r="I79" s="4"/>
      <c r="J79" s="4"/>
      <c r="K79" s="34"/>
      <c r="L79" s="5"/>
      <c r="M79" s="4"/>
      <c r="N79" s="4"/>
      <c r="O79" s="34"/>
    </row>
    <row r="80" spans="1:15" ht="15" customHeight="1" x14ac:dyDescent="0.45">
      <c r="A80" s="8"/>
      <c r="B80" s="2"/>
      <c r="C80" s="2"/>
      <c r="D80" s="2"/>
      <c r="E80" s="2"/>
      <c r="F80" s="2"/>
      <c r="G80" s="3"/>
      <c r="H80" s="3"/>
      <c r="I80" s="4"/>
      <c r="J80" s="4"/>
      <c r="K80" s="34"/>
      <c r="L80" s="5"/>
      <c r="M80" s="4"/>
      <c r="N80" s="4"/>
      <c r="O80" s="34"/>
    </row>
    <row r="81" spans="1:15" ht="21.9" customHeight="1" x14ac:dyDescent="0.45">
      <c r="A81" s="35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1" s="35"/>
      <c r="C81" s="35"/>
      <c r="D81" s="35"/>
      <c r="E81" s="35"/>
      <c r="F81" s="35"/>
      <c r="G81" s="36"/>
      <c r="H81" s="36"/>
      <c r="I81" s="14"/>
      <c r="J81" s="14"/>
      <c r="K81" s="14"/>
      <c r="L81" s="36"/>
      <c r="M81" s="14"/>
      <c r="N81" s="14"/>
      <c r="O81" s="14"/>
    </row>
  </sheetData>
  <mergeCells count="4">
    <mergeCell ref="I5:K5"/>
    <mergeCell ref="M5:O5"/>
    <mergeCell ref="I47:K47"/>
    <mergeCell ref="M47:O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894EA-0231-4EF3-9E70-8FD95A64DABB}">
  <dimension ref="A1:O81"/>
  <sheetViews>
    <sheetView topLeftCell="A38" zoomScale="110" zoomScaleNormal="110" zoomScaleSheetLayoutView="130" workbookViewId="0">
      <selection activeCell="O66" sqref="O66"/>
    </sheetView>
  </sheetViews>
  <sheetFormatPr defaultColWidth="14.44140625" defaultRowHeight="21.75" customHeight="1" x14ac:dyDescent="0.45"/>
  <cols>
    <col min="1" max="5" width="1.44140625" style="7" customWidth="1"/>
    <col min="6" max="6" width="23" style="7" customWidth="1"/>
    <col min="7" max="7" width="7.5546875" style="7" customWidth="1"/>
    <col min="8" max="8" width="0.6640625" style="7" customWidth="1"/>
    <col min="9" max="9" width="12.33203125" style="7" customWidth="1"/>
    <col min="10" max="10" width="0.6640625" style="7" customWidth="1"/>
    <col min="11" max="11" width="12.33203125" style="7" customWidth="1"/>
    <col min="12" max="12" width="0.6640625" style="7" customWidth="1"/>
    <col min="13" max="13" width="12.33203125" style="7" customWidth="1"/>
    <col min="14" max="14" width="0.5546875" style="7" customWidth="1"/>
    <col min="15" max="15" width="12.33203125" style="7" customWidth="1"/>
    <col min="16" max="16384" width="14.44140625" style="7"/>
  </cols>
  <sheetData>
    <row r="1" spans="1:15" ht="21.75" customHeight="1" x14ac:dyDescent="0.45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6"/>
    </row>
    <row r="2" spans="1:15" ht="21.75" customHeight="1" x14ac:dyDescent="0.45">
      <c r="A2" s="8" t="s">
        <v>87</v>
      </c>
      <c r="B2" s="8"/>
      <c r="C2" s="8"/>
      <c r="D2" s="8"/>
      <c r="E2" s="8"/>
      <c r="F2" s="8"/>
      <c r="G2" s="17"/>
      <c r="H2" s="17"/>
      <c r="I2" s="6"/>
      <c r="J2" s="6"/>
      <c r="K2" s="6"/>
      <c r="L2" s="6"/>
      <c r="M2" s="6"/>
      <c r="N2" s="6"/>
      <c r="O2" s="6"/>
    </row>
    <row r="3" spans="1:15" ht="21.75" customHeight="1" x14ac:dyDescent="0.45">
      <c r="A3" s="9" t="s">
        <v>121</v>
      </c>
      <c r="B3" s="10"/>
      <c r="C3" s="10"/>
      <c r="D3" s="10"/>
      <c r="E3" s="10"/>
      <c r="F3" s="10"/>
      <c r="G3" s="11"/>
      <c r="H3" s="11"/>
      <c r="I3" s="12"/>
      <c r="J3" s="12"/>
      <c r="K3" s="12"/>
      <c r="L3" s="12"/>
      <c r="M3" s="12"/>
      <c r="N3" s="12"/>
      <c r="O3" s="12"/>
    </row>
    <row r="4" spans="1:15" ht="21.75" customHeight="1" x14ac:dyDescent="0.45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21.75" customHeight="1" x14ac:dyDescent="0.45">
      <c r="A5" s="2"/>
      <c r="B5" s="2"/>
      <c r="C5" s="2"/>
      <c r="D5" s="2"/>
      <c r="E5" s="2"/>
      <c r="F5" s="2"/>
      <c r="G5" s="3"/>
      <c r="H5" s="3"/>
      <c r="I5" s="145" t="s">
        <v>3</v>
      </c>
      <c r="J5" s="146"/>
      <c r="K5" s="146"/>
      <c r="L5" s="3"/>
      <c r="M5" s="145" t="s">
        <v>4</v>
      </c>
      <c r="N5" s="146"/>
      <c r="O5" s="146"/>
    </row>
    <row r="6" spans="1:15" ht="21.75" customHeight="1" x14ac:dyDescent="0.45">
      <c r="A6" s="2"/>
      <c r="B6" s="2"/>
      <c r="C6" s="2"/>
      <c r="D6" s="2"/>
      <c r="E6" s="2"/>
      <c r="F6" s="2"/>
      <c r="G6" s="3"/>
      <c r="H6" s="3"/>
      <c r="I6" s="16" t="s">
        <v>7</v>
      </c>
      <c r="J6" s="6"/>
      <c r="K6" s="16" t="s">
        <v>7</v>
      </c>
      <c r="L6" s="6"/>
      <c r="M6" s="16" t="s">
        <v>7</v>
      </c>
      <c r="N6" s="6"/>
      <c r="O6" s="16" t="s">
        <v>7</v>
      </c>
    </row>
    <row r="7" spans="1:15" ht="21.75" customHeight="1" x14ac:dyDescent="0.45">
      <c r="A7" s="2" t="s">
        <v>89</v>
      </c>
      <c r="B7" s="2"/>
      <c r="C7" s="2"/>
      <c r="D7" s="2"/>
      <c r="E7" s="2"/>
      <c r="F7" s="2"/>
      <c r="G7" s="3"/>
      <c r="H7" s="44"/>
      <c r="I7" s="6" t="s">
        <v>9</v>
      </c>
      <c r="J7" s="6"/>
      <c r="K7" s="6" t="s">
        <v>10</v>
      </c>
      <c r="L7" s="6"/>
      <c r="M7" s="6" t="s">
        <v>9</v>
      </c>
      <c r="N7" s="6"/>
      <c r="O7" s="6" t="s">
        <v>10</v>
      </c>
    </row>
    <row r="8" spans="1:15" ht="21.75" customHeight="1" x14ac:dyDescent="0.45">
      <c r="A8" s="2"/>
      <c r="B8" s="2"/>
      <c r="C8" s="2"/>
      <c r="D8" s="2"/>
      <c r="E8" s="2"/>
      <c r="F8" s="2"/>
      <c r="G8" s="18" t="s">
        <v>11</v>
      </c>
      <c r="H8" s="17"/>
      <c r="I8" s="19" t="s">
        <v>12</v>
      </c>
      <c r="J8" s="6"/>
      <c r="K8" s="19" t="s">
        <v>12</v>
      </c>
      <c r="L8" s="6"/>
      <c r="M8" s="19" t="s">
        <v>12</v>
      </c>
      <c r="N8" s="6"/>
      <c r="O8" s="19" t="s">
        <v>12</v>
      </c>
    </row>
    <row r="9" spans="1:15" ht="21.75" customHeight="1" x14ac:dyDescent="0.45">
      <c r="A9" s="2"/>
      <c r="B9" s="2"/>
      <c r="C9" s="2"/>
      <c r="D9" s="2"/>
      <c r="E9" s="2"/>
      <c r="F9" s="2"/>
      <c r="G9" s="44"/>
      <c r="H9" s="17"/>
      <c r="I9" s="20"/>
      <c r="J9" s="6"/>
      <c r="K9" s="6"/>
      <c r="L9" s="6"/>
      <c r="M9" s="20"/>
      <c r="N9" s="6"/>
      <c r="O9" s="6"/>
    </row>
    <row r="10" spans="1:15" ht="21.75" customHeight="1" x14ac:dyDescent="0.45">
      <c r="A10" s="2" t="s">
        <v>90</v>
      </c>
      <c r="B10" s="2"/>
      <c r="C10" s="2"/>
      <c r="D10" s="2"/>
      <c r="E10" s="2"/>
      <c r="F10" s="2"/>
      <c r="G10" s="3"/>
      <c r="H10" s="3"/>
      <c r="I10" s="21">
        <v>414387938</v>
      </c>
      <c r="J10" s="4"/>
      <c r="K10" s="4">
        <v>221007511</v>
      </c>
      <c r="L10" s="4"/>
      <c r="M10" s="21" t="s">
        <v>20</v>
      </c>
      <c r="N10" s="4"/>
      <c r="O10" s="4">
        <v>103690031</v>
      </c>
    </row>
    <row r="11" spans="1:15" ht="21.75" customHeight="1" x14ac:dyDescent="0.45">
      <c r="A11" s="2" t="s">
        <v>91</v>
      </c>
      <c r="B11" s="2"/>
      <c r="C11" s="2"/>
      <c r="D11" s="2"/>
      <c r="E11" s="2"/>
      <c r="F11" s="2"/>
      <c r="G11" s="3"/>
      <c r="H11" s="3"/>
      <c r="I11" s="21" t="s">
        <v>20</v>
      </c>
      <c r="J11" s="4"/>
      <c r="K11" s="4">
        <v>3178775</v>
      </c>
      <c r="L11" s="4"/>
      <c r="M11" s="21" t="s">
        <v>20</v>
      </c>
      <c r="N11" s="4"/>
      <c r="O11" s="4">
        <v>7607384</v>
      </c>
    </row>
    <row r="12" spans="1:15" ht="21.75" customHeight="1" x14ac:dyDescent="0.45">
      <c r="A12" s="2" t="s">
        <v>92</v>
      </c>
      <c r="B12" s="2"/>
      <c r="C12" s="2"/>
      <c r="D12" s="2"/>
      <c r="E12" s="2"/>
      <c r="F12" s="2"/>
      <c r="G12" s="3"/>
      <c r="H12" s="3"/>
      <c r="I12" s="21">
        <v>2651535785</v>
      </c>
      <c r="J12" s="4"/>
      <c r="K12" s="4">
        <v>0</v>
      </c>
      <c r="L12" s="4"/>
      <c r="M12" s="21" t="s">
        <v>20</v>
      </c>
      <c r="N12" s="4"/>
      <c r="O12" s="4">
        <v>0</v>
      </c>
    </row>
    <row r="13" spans="1:15" ht="21.75" customHeight="1" x14ac:dyDescent="0.45">
      <c r="A13" s="2" t="s">
        <v>93</v>
      </c>
      <c r="B13" s="2"/>
      <c r="C13" s="2"/>
      <c r="D13" s="2"/>
      <c r="E13" s="2"/>
      <c r="F13" s="2"/>
      <c r="G13" s="3"/>
      <c r="H13" s="3"/>
      <c r="I13" s="21">
        <v>-177558059</v>
      </c>
      <c r="J13" s="4"/>
      <c r="K13" s="4">
        <v>-203032366</v>
      </c>
      <c r="L13" s="4"/>
      <c r="M13" s="21" t="s">
        <v>20</v>
      </c>
      <c r="N13" s="4"/>
      <c r="O13" s="4">
        <v>-102434173</v>
      </c>
    </row>
    <row r="14" spans="1:15" ht="21.75" customHeight="1" x14ac:dyDescent="0.45">
      <c r="A14" s="2" t="s">
        <v>94</v>
      </c>
      <c r="B14" s="2"/>
      <c r="C14" s="2"/>
      <c r="D14" s="2"/>
      <c r="E14" s="2"/>
      <c r="F14" s="2"/>
      <c r="G14" s="3"/>
      <c r="H14" s="3"/>
      <c r="I14" s="24">
        <v>-2652300570</v>
      </c>
      <c r="J14" s="4"/>
      <c r="K14" s="12">
        <v>0</v>
      </c>
      <c r="L14" s="4"/>
      <c r="M14" s="24" t="s">
        <v>20</v>
      </c>
      <c r="N14" s="4"/>
      <c r="O14" s="12">
        <v>0</v>
      </c>
    </row>
    <row r="15" spans="1:15" ht="6" customHeight="1" x14ac:dyDescent="0.45">
      <c r="A15" s="2"/>
      <c r="B15" s="2"/>
      <c r="C15" s="2"/>
      <c r="D15" s="2"/>
      <c r="E15" s="2"/>
      <c r="F15" s="2"/>
      <c r="G15" s="3"/>
      <c r="H15" s="3"/>
      <c r="I15" s="21"/>
      <c r="J15" s="4"/>
      <c r="K15" s="45"/>
      <c r="L15" s="4"/>
      <c r="M15" s="21"/>
      <c r="N15" s="4"/>
      <c r="O15" s="4"/>
    </row>
    <row r="16" spans="1:15" ht="21.75" customHeight="1" x14ac:dyDescent="0.45">
      <c r="A16" s="8" t="s">
        <v>95</v>
      </c>
      <c r="B16" s="2"/>
      <c r="C16" s="2"/>
      <c r="D16" s="2"/>
      <c r="E16" s="2"/>
      <c r="F16" s="2"/>
      <c r="G16" s="3">
        <v>6</v>
      </c>
      <c r="H16" s="3"/>
      <c r="I16" s="30">
        <f>SUM(I10:I14)</f>
        <v>236065094</v>
      </c>
      <c r="J16" s="4"/>
      <c r="K16" s="4">
        <f>SUM(K10:K14)</f>
        <v>21153920</v>
      </c>
      <c r="L16" s="4"/>
      <c r="M16" s="30">
        <f>SUM(M10:M14)</f>
        <v>0</v>
      </c>
      <c r="N16" s="4"/>
      <c r="O16" s="4">
        <f>SUM(O10:O14)</f>
        <v>8863242</v>
      </c>
    </row>
    <row r="17" spans="1:15" ht="6" customHeight="1" x14ac:dyDescent="0.45">
      <c r="I17" s="56"/>
      <c r="M17" s="56"/>
    </row>
    <row r="18" spans="1:15" ht="21.75" customHeight="1" x14ac:dyDescent="0.45">
      <c r="A18" s="2" t="s">
        <v>96</v>
      </c>
      <c r="B18" s="2"/>
      <c r="C18" s="2"/>
      <c r="D18" s="2"/>
      <c r="E18" s="2"/>
      <c r="F18" s="2"/>
      <c r="G18" s="3"/>
      <c r="H18" s="3"/>
      <c r="I18" s="21">
        <v>25924766</v>
      </c>
      <c r="J18" s="4"/>
      <c r="K18" s="4">
        <v>6270729</v>
      </c>
      <c r="L18" s="4"/>
      <c r="M18" s="21">
        <v>1599468</v>
      </c>
      <c r="N18" s="4"/>
      <c r="O18" s="4">
        <v>6768322</v>
      </c>
    </row>
    <row r="19" spans="1:15" ht="21.75" customHeight="1" x14ac:dyDescent="0.45">
      <c r="A19" s="2" t="s">
        <v>97</v>
      </c>
      <c r="B19" s="2"/>
      <c r="C19" s="2"/>
      <c r="D19" s="2"/>
      <c r="E19" s="2"/>
      <c r="F19" s="2"/>
      <c r="G19" s="3"/>
      <c r="H19" s="3"/>
      <c r="I19" s="21">
        <v>-79555355</v>
      </c>
      <c r="J19" s="4"/>
      <c r="K19" s="4">
        <v>-35192599</v>
      </c>
      <c r="L19" s="4"/>
      <c r="M19" s="21">
        <f>-24887611-100025</f>
        <v>-24987636</v>
      </c>
      <c r="N19" s="4"/>
      <c r="O19" s="4">
        <v>-34089271</v>
      </c>
    </row>
    <row r="20" spans="1:15" ht="21.75" customHeight="1" x14ac:dyDescent="0.45">
      <c r="A20" s="2" t="s">
        <v>122</v>
      </c>
      <c r="B20" s="2"/>
      <c r="C20" s="2"/>
      <c r="D20" s="2"/>
      <c r="E20" s="2"/>
      <c r="F20" s="2"/>
      <c r="G20" s="3"/>
      <c r="H20" s="3"/>
      <c r="I20" s="21">
        <v>54751789</v>
      </c>
      <c r="J20" s="4"/>
      <c r="K20" s="4">
        <v>35454399</v>
      </c>
      <c r="L20" s="4"/>
      <c r="M20" s="21">
        <v>-8651571</v>
      </c>
      <c r="N20" s="4"/>
      <c r="O20" s="4">
        <v>31032135</v>
      </c>
    </row>
    <row r="21" spans="1:15" ht="21.75" customHeight="1" x14ac:dyDescent="0.45">
      <c r="A21" s="2" t="s">
        <v>99</v>
      </c>
      <c r="B21" s="2"/>
      <c r="C21" s="2"/>
      <c r="D21" s="2"/>
      <c r="E21" s="2"/>
      <c r="F21" s="2"/>
      <c r="G21" s="3"/>
      <c r="H21" s="3"/>
      <c r="I21" s="21">
        <v>-27966555</v>
      </c>
      <c r="J21" s="4"/>
      <c r="K21" s="4">
        <v>-19046148</v>
      </c>
      <c r="L21" s="4"/>
      <c r="M21" s="21">
        <v>-1024239</v>
      </c>
      <c r="N21" s="4"/>
      <c r="O21" s="4">
        <v>-10683511</v>
      </c>
    </row>
    <row r="22" spans="1:15" ht="21.75" customHeight="1" x14ac:dyDescent="0.45">
      <c r="A22" s="2" t="s">
        <v>100</v>
      </c>
      <c r="B22" s="8"/>
      <c r="C22" s="8"/>
      <c r="D22" s="2"/>
      <c r="E22" s="2"/>
      <c r="F22" s="2"/>
      <c r="G22" s="3"/>
      <c r="H22" s="3"/>
      <c r="I22" s="21"/>
      <c r="J22" s="4"/>
      <c r="K22" s="4"/>
      <c r="L22" s="4"/>
      <c r="M22" s="21"/>
      <c r="N22" s="4"/>
      <c r="O22" s="4"/>
    </row>
    <row r="23" spans="1:15" ht="21.75" customHeight="1" x14ac:dyDescent="0.45">
      <c r="A23" s="2"/>
      <c r="B23" s="2" t="s">
        <v>101</v>
      </c>
      <c r="C23" s="8"/>
      <c r="D23" s="2"/>
      <c r="E23" s="2"/>
      <c r="F23" s="2"/>
      <c r="G23" s="37">
        <v>10.199999999999999</v>
      </c>
      <c r="H23" s="3"/>
      <c r="I23" s="24">
        <v>255369</v>
      </c>
      <c r="J23" s="4"/>
      <c r="K23" s="12">
        <v>426698</v>
      </c>
      <c r="L23" s="4"/>
      <c r="M23" s="24" t="s">
        <v>20</v>
      </c>
      <c r="N23" s="4"/>
      <c r="O23" s="12">
        <v>0</v>
      </c>
    </row>
    <row r="24" spans="1:15" ht="6" customHeight="1" x14ac:dyDescent="0.45">
      <c r="A24" s="2"/>
      <c r="B24" s="2"/>
      <c r="C24" s="2"/>
      <c r="D24" s="2"/>
      <c r="E24" s="2"/>
      <c r="F24" s="2"/>
      <c r="G24" s="3"/>
      <c r="H24" s="3"/>
      <c r="I24" s="21"/>
      <c r="J24" s="4"/>
      <c r="K24" s="4"/>
      <c r="L24" s="4"/>
      <c r="M24" s="21"/>
      <c r="N24" s="4"/>
      <c r="O24" s="4"/>
    </row>
    <row r="25" spans="1:15" ht="21.75" customHeight="1" x14ac:dyDescent="0.45">
      <c r="A25" s="8" t="s">
        <v>103</v>
      </c>
      <c r="B25" s="2"/>
      <c r="C25" s="2"/>
      <c r="D25" s="2"/>
      <c r="E25" s="2"/>
      <c r="F25" s="2"/>
      <c r="G25" s="3"/>
      <c r="H25" s="3"/>
      <c r="I25" s="30">
        <f>SUM(I16:I23)</f>
        <v>209475108</v>
      </c>
      <c r="J25" s="4"/>
      <c r="K25" s="4">
        <f>SUM(K16:K23)</f>
        <v>9066999</v>
      </c>
      <c r="L25" s="4"/>
      <c r="M25" s="30">
        <f>SUM(M16:M23)</f>
        <v>-33063978</v>
      </c>
      <c r="N25" s="4"/>
      <c r="O25" s="4">
        <f>SUM(O16:O23)</f>
        <v>1890917</v>
      </c>
    </row>
    <row r="26" spans="1:15" ht="21.75" customHeight="1" x14ac:dyDescent="0.45">
      <c r="A26" s="2" t="s">
        <v>104</v>
      </c>
      <c r="B26" s="2"/>
      <c r="C26" s="2"/>
      <c r="D26" s="2"/>
      <c r="E26" s="2"/>
      <c r="F26" s="2"/>
      <c r="G26" s="3">
        <v>13</v>
      </c>
      <c r="H26" s="3"/>
      <c r="I26" s="24">
        <v>-1500708</v>
      </c>
      <c r="J26" s="4"/>
      <c r="K26" s="12" t="s">
        <v>20</v>
      </c>
      <c r="L26" s="4"/>
      <c r="M26" s="24" t="s">
        <v>20</v>
      </c>
      <c r="N26" s="4"/>
      <c r="O26" s="12" t="s">
        <v>20</v>
      </c>
    </row>
    <row r="27" spans="1:15" ht="6" customHeight="1" x14ac:dyDescent="0.45">
      <c r="A27" s="2"/>
      <c r="B27" s="2"/>
      <c r="C27" s="2"/>
      <c r="D27" s="2"/>
      <c r="E27" s="2"/>
      <c r="F27" s="2"/>
      <c r="G27" s="3"/>
      <c r="H27" s="3"/>
      <c r="I27" s="21"/>
      <c r="J27" s="4"/>
      <c r="K27" s="4"/>
      <c r="L27" s="4"/>
      <c r="M27" s="21"/>
      <c r="N27" s="4"/>
      <c r="O27" s="4"/>
    </row>
    <row r="28" spans="1:15" ht="21.75" customHeight="1" thickBot="1" x14ac:dyDescent="0.5">
      <c r="A28" s="8" t="s">
        <v>105</v>
      </c>
      <c r="B28" s="2"/>
      <c r="C28" s="2"/>
      <c r="D28" s="2"/>
      <c r="E28" s="2"/>
      <c r="F28" s="2"/>
      <c r="G28" s="3"/>
      <c r="H28" s="3"/>
      <c r="I28" s="32">
        <f>SUM(I25:I26)</f>
        <v>207974400</v>
      </c>
      <c r="J28" s="4"/>
      <c r="K28" s="33">
        <f>SUM(K25:K26)</f>
        <v>9066999</v>
      </c>
      <c r="L28" s="4"/>
      <c r="M28" s="32">
        <f>SUM(M25:M26)</f>
        <v>-33063978</v>
      </c>
      <c r="N28" s="4"/>
      <c r="O28" s="33">
        <f>SUM(O25:O26)</f>
        <v>1890917</v>
      </c>
    </row>
    <row r="29" spans="1:15" ht="21.75" customHeight="1" thickTop="1" x14ac:dyDescent="0.45">
      <c r="A29" s="2"/>
      <c r="B29" s="2"/>
      <c r="C29" s="2"/>
      <c r="D29" s="2"/>
      <c r="E29" s="2"/>
      <c r="F29" s="2"/>
      <c r="G29" s="3"/>
      <c r="H29" s="3"/>
      <c r="I29" s="21"/>
      <c r="J29" s="4"/>
      <c r="K29" s="4"/>
      <c r="L29" s="4"/>
      <c r="M29" s="21"/>
      <c r="N29" s="4"/>
      <c r="O29" s="4"/>
    </row>
    <row r="30" spans="1:15" ht="21.75" customHeight="1" x14ac:dyDescent="0.45">
      <c r="A30" s="8" t="s">
        <v>106</v>
      </c>
      <c r="B30" s="2"/>
      <c r="C30" s="2"/>
      <c r="D30" s="2"/>
      <c r="E30" s="2"/>
      <c r="F30" s="2"/>
      <c r="G30" s="3"/>
      <c r="H30" s="3"/>
      <c r="I30" s="21"/>
      <c r="J30" s="4"/>
      <c r="K30" s="4"/>
      <c r="L30" s="4"/>
      <c r="M30" s="21"/>
      <c r="N30" s="4"/>
      <c r="O30" s="4"/>
    </row>
    <row r="31" spans="1:15" ht="21.75" customHeight="1" x14ac:dyDescent="0.45">
      <c r="A31" s="49" t="s">
        <v>107</v>
      </c>
      <c r="B31" s="49"/>
      <c r="C31" s="49"/>
      <c r="D31" s="49"/>
      <c r="E31" s="49"/>
      <c r="F31" s="49"/>
      <c r="G31" s="3"/>
      <c r="H31" s="3"/>
      <c r="I31" s="21"/>
      <c r="J31" s="4"/>
      <c r="L31" s="4"/>
      <c r="M31" s="21"/>
      <c r="N31" s="4"/>
    </row>
    <row r="32" spans="1:15" ht="21.75" customHeight="1" x14ac:dyDescent="0.45">
      <c r="A32" s="49"/>
      <c r="B32" s="49" t="s">
        <v>108</v>
      </c>
      <c r="C32" s="49"/>
      <c r="D32" s="49"/>
      <c r="E32" s="49"/>
      <c r="F32" s="49"/>
      <c r="G32" s="3"/>
      <c r="H32" s="3"/>
      <c r="I32" s="21"/>
      <c r="J32" s="4"/>
      <c r="K32" s="4"/>
      <c r="L32" s="4"/>
      <c r="M32" s="21"/>
      <c r="N32" s="4"/>
      <c r="O32" s="4"/>
    </row>
    <row r="33" spans="1:15" ht="21.75" customHeight="1" x14ac:dyDescent="0.45">
      <c r="A33" s="2"/>
      <c r="B33" s="2"/>
      <c r="C33" s="2" t="s">
        <v>109</v>
      </c>
      <c r="D33" s="2"/>
      <c r="E33" s="2"/>
      <c r="F33" s="49"/>
      <c r="G33" s="3"/>
      <c r="H33" s="3"/>
      <c r="I33" s="21"/>
      <c r="J33" s="4"/>
      <c r="K33" s="4"/>
      <c r="L33" s="4"/>
      <c r="M33" s="21"/>
      <c r="N33" s="4"/>
      <c r="O33" s="4"/>
    </row>
    <row r="34" spans="1:15" ht="21.75" customHeight="1" x14ac:dyDescent="0.45">
      <c r="A34" s="2"/>
      <c r="B34" s="2"/>
      <c r="C34" s="2"/>
      <c r="D34" s="2" t="s">
        <v>110</v>
      </c>
      <c r="E34" s="2"/>
      <c r="F34" s="2"/>
      <c r="G34" s="3"/>
      <c r="H34" s="3"/>
      <c r="I34" s="24">
        <v>75221761</v>
      </c>
      <c r="J34" s="4"/>
      <c r="K34" s="14">
        <v>36148236</v>
      </c>
      <c r="L34" s="4"/>
      <c r="M34" s="24">
        <v>30021019</v>
      </c>
      <c r="N34" s="4"/>
      <c r="O34" s="14">
        <v>7537699</v>
      </c>
    </row>
    <row r="35" spans="1:15" ht="6" customHeight="1" x14ac:dyDescent="0.45">
      <c r="A35" s="2"/>
      <c r="B35" s="2"/>
      <c r="C35" s="2"/>
      <c r="D35" s="2"/>
      <c r="E35" s="2"/>
      <c r="F35" s="2"/>
      <c r="G35" s="3"/>
      <c r="H35" s="3"/>
      <c r="I35" s="21"/>
      <c r="J35" s="4"/>
      <c r="K35" s="4"/>
      <c r="L35" s="5"/>
      <c r="M35" s="21"/>
      <c r="N35" s="4"/>
      <c r="O35" s="4"/>
    </row>
    <row r="36" spans="1:15" ht="21.75" customHeight="1" x14ac:dyDescent="0.45">
      <c r="A36" s="8" t="s">
        <v>111</v>
      </c>
      <c r="B36" s="2"/>
      <c r="C36" s="2"/>
      <c r="D36" s="2"/>
      <c r="E36" s="2"/>
      <c r="F36" s="2"/>
      <c r="G36" s="3"/>
      <c r="H36" s="3"/>
      <c r="I36" s="24">
        <f>I34</f>
        <v>75221761</v>
      </c>
      <c r="J36" s="4"/>
      <c r="K36" s="12">
        <f>SUM(K34:K35)</f>
        <v>36148236</v>
      </c>
      <c r="L36" s="4"/>
      <c r="M36" s="24">
        <f t="shared" ref="M36" si="0">M34</f>
        <v>30021019</v>
      </c>
      <c r="N36" s="4"/>
      <c r="O36" s="12">
        <f>SUM(O34:O34)</f>
        <v>7537699</v>
      </c>
    </row>
    <row r="37" spans="1:15" ht="6" customHeight="1" x14ac:dyDescent="0.45">
      <c r="A37" s="2"/>
      <c r="B37" s="2"/>
      <c r="C37" s="2"/>
      <c r="D37" s="2"/>
      <c r="E37" s="2"/>
      <c r="F37" s="2"/>
      <c r="G37" s="3"/>
      <c r="H37" s="3"/>
      <c r="I37" s="21"/>
      <c r="J37" s="4"/>
      <c r="K37" s="34"/>
      <c r="L37" s="5"/>
      <c r="M37" s="21"/>
      <c r="N37" s="4"/>
      <c r="O37" s="34"/>
    </row>
    <row r="38" spans="1:15" ht="21.75" customHeight="1" thickBot="1" x14ac:dyDescent="0.5">
      <c r="A38" s="8" t="s">
        <v>112</v>
      </c>
      <c r="B38" s="2"/>
      <c r="C38" s="2"/>
      <c r="D38" s="2"/>
      <c r="E38" s="2"/>
      <c r="F38" s="2"/>
      <c r="G38" s="3"/>
      <c r="H38" s="3"/>
      <c r="I38" s="32">
        <f>SUM(I28,I36)</f>
        <v>283196161</v>
      </c>
      <c r="J38" s="4"/>
      <c r="K38" s="33">
        <f>SUM(K28,K36)</f>
        <v>45215235</v>
      </c>
      <c r="L38" s="4"/>
      <c r="M38" s="32">
        <f>SUM(M28,M36)</f>
        <v>-3042959</v>
      </c>
      <c r="N38" s="4"/>
      <c r="O38" s="33">
        <f>SUM(O28,O36)</f>
        <v>9428616</v>
      </c>
    </row>
    <row r="39" spans="1:15" ht="14.25" customHeight="1" thickTop="1" x14ac:dyDescent="0.45">
      <c r="A39" s="2"/>
      <c r="B39" s="2"/>
      <c r="C39" s="2"/>
      <c r="D39" s="2"/>
      <c r="E39" s="2"/>
      <c r="F39" s="2"/>
      <c r="G39" s="3"/>
      <c r="H39" s="3"/>
      <c r="I39" s="4"/>
      <c r="J39" s="4"/>
      <c r="K39" s="4"/>
      <c r="L39" s="4"/>
      <c r="M39" s="4"/>
      <c r="N39" s="4"/>
      <c r="O39" s="4"/>
    </row>
    <row r="40" spans="1:15" ht="14.25" customHeight="1" x14ac:dyDescent="0.45">
      <c r="A40" s="2"/>
      <c r="B40" s="2"/>
      <c r="C40" s="2"/>
      <c r="D40" s="2"/>
      <c r="E40" s="2"/>
      <c r="F40" s="2"/>
      <c r="G40" s="3"/>
      <c r="H40" s="3"/>
      <c r="I40" s="4"/>
      <c r="J40" s="4"/>
      <c r="K40" s="4"/>
      <c r="L40" s="4"/>
      <c r="M40" s="4"/>
      <c r="N40" s="4"/>
      <c r="O40" s="4"/>
    </row>
    <row r="41" spans="1:15" ht="11.25" customHeight="1" x14ac:dyDescent="0.45">
      <c r="A41" s="2"/>
      <c r="B41" s="2"/>
      <c r="C41" s="2"/>
      <c r="D41" s="2"/>
      <c r="E41" s="2"/>
      <c r="F41" s="2"/>
      <c r="G41" s="3"/>
      <c r="H41" s="3"/>
      <c r="I41" s="4"/>
      <c r="J41" s="4"/>
      <c r="K41" s="4"/>
      <c r="L41" s="4"/>
      <c r="M41" s="4"/>
      <c r="N41" s="4"/>
      <c r="O41" s="4"/>
    </row>
    <row r="42" spans="1:15" ht="21.9" customHeight="1" x14ac:dyDescent="0.45">
      <c r="A42" s="35" t="s">
        <v>45</v>
      </c>
      <c r="B42" s="35"/>
      <c r="C42" s="35"/>
      <c r="D42" s="35"/>
      <c r="E42" s="35"/>
      <c r="F42" s="35"/>
      <c r="G42" s="36"/>
      <c r="H42" s="36"/>
      <c r="I42" s="14"/>
      <c r="J42" s="14"/>
      <c r="K42" s="14"/>
      <c r="L42" s="36"/>
      <c r="M42" s="14"/>
      <c r="N42" s="14"/>
      <c r="O42" s="14"/>
    </row>
    <row r="43" spans="1:15" ht="21.75" customHeight="1" x14ac:dyDescent="0.45">
      <c r="A43" s="1" t="s">
        <v>0</v>
      </c>
      <c r="B43" s="2"/>
      <c r="C43" s="2"/>
      <c r="D43" s="2"/>
      <c r="E43" s="2"/>
      <c r="F43" s="2"/>
      <c r="G43" s="3"/>
      <c r="H43" s="3"/>
      <c r="I43" s="4"/>
      <c r="J43" s="4"/>
      <c r="K43" s="4"/>
      <c r="L43" s="4"/>
      <c r="M43" s="4"/>
      <c r="N43" s="4"/>
      <c r="O43" s="6"/>
    </row>
    <row r="44" spans="1:15" ht="21.75" customHeight="1" x14ac:dyDescent="0.45">
      <c r="A44" s="8" t="s">
        <v>87</v>
      </c>
      <c r="B44" s="8"/>
      <c r="C44" s="8"/>
      <c r="D44" s="8"/>
      <c r="E44" s="8"/>
      <c r="F44" s="8"/>
      <c r="G44" s="17"/>
      <c r="H44" s="17"/>
      <c r="I44" s="6"/>
      <c r="J44" s="6"/>
      <c r="K44" s="6"/>
      <c r="L44" s="6"/>
      <c r="M44" s="6"/>
      <c r="N44" s="6"/>
      <c r="O44" s="6"/>
    </row>
    <row r="45" spans="1:15" ht="21.75" customHeight="1" x14ac:dyDescent="0.45">
      <c r="A45" s="9" t="s">
        <v>121</v>
      </c>
      <c r="B45" s="10"/>
      <c r="C45" s="10"/>
      <c r="D45" s="10"/>
      <c r="E45" s="10"/>
      <c r="F45" s="10"/>
      <c r="G45" s="11"/>
      <c r="H45" s="11"/>
      <c r="I45" s="12"/>
      <c r="J45" s="12"/>
      <c r="K45" s="12"/>
      <c r="L45" s="12"/>
      <c r="M45" s="12"/>
      <c r="N45" s="12"/>
      <c r="O45" s="12"/>
    </row>
    <row r="46" spans="1:15" ht="21.75" customHeight="1" x14ac:dyDescent="0.45">
      <c r="A46" s="2"/>
      <c r="B46" s="2"/>
      <c r="C46" s="2"/>
      <c r="D46" s="2"/>
      <c r="E46" s="2"/>
      <c r="F46" s="2"/>
      <c r="G46" s="3"/>
      <c r="H46" s="3"/>
      <c r="I46" s="4"/>
      <c r="J46" s="4"/>
      <c r="K46" s="4"/>
      <c r="L46" s="3"/>
      <c r="M46" s="4"/>
      <c r="N46" s="4"/>
      <c r="O46" s="4"/>
    </row>
    <row r="47" spans="1:15" ht="21.75" customHeight="1" x14ac:dyDescent="0.45">
      <c r="A47" s="2"/>
      <c r="B47" s="2"/>
      <c r="C47" s="2"/>
      <c r="D47" s="2"/>
      <c r="E47" s="2"/>
      <c r="F47" s="2"/>
      <c r="G47" s="3"/>
      <c r="H47" s="3"/>
      <c r="I47" s="145" t="s">
        <v>3</v>
      </c>
      <c r="J47" s="146"/>
      <c r="K47" s="146"/>
      <c r="L47" s="3"/>
      <c r="M47" s="145" t="s">
        <v>4</v>
      </c>
      <c r="N47" s="146"/>
      <c r="O47" s="146"/>
    </row>
    <row r="48" spans="1:15" ht="21.75" customHeight="1" x14ac:dyDescent="0.45">
      <c r="A48" s="2"/>
      <c r="B48" s="2"/>
      <c r="C48" s="2"/>
      <c r="D48" s="2"/>
      <c r="E48" s="2"/>
      <c r="F48" s="2"/>
      <c r="G48" s="3"/>
      <c r="H48" s="3"/>
      <c r="I48" s="16" t="s">
        <v>7</v>
      </c>
      <c r="J48" s="6"/>
      <c r="K48" s="16" t="s">
        <v>7</v>
      </c>
      <c r="L48" s="6"/>
      <c r="M48" s="16" t="s">
        <v>7</v>
      </c>
      <c r="N48" s="6"/>
      <c r="O48" s="16" t="s">
        <v>7</v>
      </c>
    </row>
    <row r="49" spans="1:15" ht="21.75" customHeight="1" x14ac:dyDescent="0.45">
      <c r="A49" s="2" t="s">
        <v>89</v>
      </c>
      <c r="B49" s="2"/>
      <c r="C49" s="2"/>
      <c r="D49" s="2"/>
      <c r="E49" s="2"/>
      <c r="F49" s="2"/>
      <c r="G49" s="3"/>
      <c r="H49" s="44"/>
      <c r="I49" s="6" t="s">
        <v>9</v>
      </c>
      <c r="J49" s="6"/>
      <c r="K49" s="6" t="s">
        <v>10</v>
      </c>
      <c r="L49" s="44"/>
      <c r="M49" s="6" t="s">
        <v>9</v>
      </c>
      <c r="N49" s="6"/>
      <c r="O49" s="6" t="s">
        <v>10</v>
      </c>
    </row>
    <row r="50" spans="1:15" ht="21.75" customHeight="1" x14ac:dyDescent="0.45">
      <c r="A50" s="2"/>
      <c r="B50" s="2"/>
      <c r="C50" s="2"/>
      <c r="D50" s="2"/>
      <c r="E50" s="2"/>
      <c r="F50" s="2"/>
      <c r="G50" s="18" t="s">
        <v>11</v>
      </c>
      <c r="H50" s="17"/>
      <c r="I50" s="19" t="s">
        <v>12</v>
      </c>
      <c r="J50" s="6"/>
      <c r="K50" s="19" t="s">
        <v>12</v>
      </c>
      <c r="L50" s="17"/>
      <c r="M50" s="19" t="s">
        <v>12</v>
      </c>
      <c r="N50" s="6"/>
      <c r="O50" s="19" t="s">
        <v>12</v>
      </c>
    </row>
    <row r="51" spans="1:15" ht="21.75" customHeight="1" x14ac:dyDescent="0.45">
      <c r="A51" s="2"/>
      <c r="B51" s="2"/>
      <c r="C51" s="2"/>
      <c r="D51" s="2"/>
      <c r="E51" s="2"/>
      <c r="F51" s="2"/>
      <c r="G51" s="44"/>
      <c r="H51" s="17"/>
      <c r="I51" s="20"/>
      <c r="J51" s="6"/>
      <c r="K51" s="6"/>
      <c r="L51" s="17"/>
      <c r="M51" s="20"/>
      <c r="N51" s="6"/>
      <c r="O51" s="6"/>
    </row>
    <row r="52" spans="1:15" ht="21.75" customHeight="1" x14ac:dyDescent="0.45">
      <c r="A52" s="8" t="s">
        <v>113</v>
      </c>
      <c r="B52" s="2"/>
      <c r="C52" s="2"/>
      <c r="D52" s="2"/>
      <c r="E52" s="2"/>
      <c r="F52" s="2"/>
      <c r="G52" s="3"/>
      <c r="H52" s="3"/>
      <c r="I52" s="21"/>
      <c r="J52" s="4"/>
      <c r="K52" s="4"/>
      <c r="L52" s="4"/>
      <c r="M52" s="21"/>
      <c r="N52" s="4"/>
      <c r="O52" s="4"/>
    </row>
    <row r="53" spans="1:15" ht="21.75" customHeight="1" x14ac:dyDescent="0.45">
      <c r="A53" s="2"/>
      <c r="B53" s="2" t="s">
        <v>114</v>
      </c>
      <c r="C53" s="2"/>
      <c r="D53" s="2"/>
      <c r="E53" s="2"/>
      <c r="F53" s="2"/>
      <c r="G53" s="3"/>
      <c r="H53" s="3"/>
      <c r="I53" s="21">
        <v>145677021</v>
      </c>
      <c r="J53" s="4"/>
      <c r="K53" s="4">
        <v>12962418</v>
      </c>
      <c r="L53" s="4"/>
      <c r="M53" s="21">
        <v>-33063978</v>
      </c>
      <c r="N53" s="4"/>
      <c r="O53" s="4">
        <v>1890917</v>
      </c>
    </row>
    <row r="54" spans="1:15" ht="21.75" customHeight="1" x14ac:dyDescent="0.45">
      <c r="A54" s="2"/>
      <c r="B54" s="2" t="s">
        <v>115</v>
      </c>
      <c r="C54" s="2"/>
      <c r="D54" s="2"/>
      <c r="E54" s="2"/>
      <c r="F54" s="2"/>
      <c r="G54" s="3"/>
      <c r="H54" s="3"/>
      <c r="I54" s="24">
        <v>62297379</v>
      </c>
      <c r="J54" s="4"/>
      <c r="K54" s="12">
        <v>-3895419</v>
      </c>
      <c r="L54" s="5"/>
      <c r="M54" s="24" t="s">
        <v>20</v>
      </c>
      <c r="N54" s="4"/>
      <c r="O54" s="12">
        <v>0</v>
      </c>
    </row>
    <row r="55" spans="1:15" ht="6" customHeight="1" x14ac:dyDescent="0.45">
      <c r="A55" s="2"/>
      <c r="B55" s="2"/>
      <c r="C55" s="2"/>
      <c r="D55" s="2"/>
      <c r="E55" s="2"/>
      <c r="F55" s="2"/>
      <c r="G55" s="3"/>
      <c r="H55" s="3"/>
      <c r="I55" s="21"/>
      <c r="J55" s="4"/>
      <c r="K55" s="34"/>
      <c r="L55" s="5"/>
      <c r="M55" s="21"/>
      <c r="N55" s="4"/>
      <c r="O55" s="34"/>
    </row>
    <row r="56" spans="1:15" ht="21.75" customHeight="1" thickBot="1" x14ac:dyDescent="0.5">
      <c r="A56" s="2"/>
      <c r="B56" s="2"/>
      <c r="C56" s="2"/>
      <c r="D56" s="2"/>
      <c r="E56" s="2"/>
      <c r="F56" s="2"/>
      <c r="G56" s="3"/>
      <c r="H56" s="3"/>
      <c r="I56" s="51">
        <f>I28</f>
        <v>207974400</v>
      </c>
      <c r="J56" s="4"/>
      <c r="K56" s="52">
        <f>SUM(K53:K55)</f>
        <v>9066999</v>
      </c>
      <c r="L56" s="5"/>
      <c r="M56" s="51">
        <f>SUM(M53:M55)</f>
        <v>-33063978</v>
      </c>
      <c r="N56" s="4"/>
      <c r="O56" s="52">
        <f>ROUNDUP(SUM(O53:O55),0)</f>
        <v>1890917</v>
      </c>
    </row>
    <row r="57" spans="1:15" ht="21.75" customHeight="1" thickTop="1" x14ac:dyDescent="0.45">
      <c r="A57" s="2"/>
      <c r="B57" s="2"/>
      <c r="C57" s="2"/>
      <c r="D57" s="2"/>
      <c r="E57" s="2"/>
      <c r="F57" s="2"/>
      <c r="G57" s="3"/>
      <c r="H57" s="3"/>
      <c r="I57" s="21"/>
      <c r="J57" s="4"/>
      <c r="K57" s="4"/>
      <c r="L57" s="4"/>
      <c r="M57" s="21"/>
      <c r="N57" s="4"/>
      <c r="O57" s="4"/>
    </row>
    <row r="58" spans="1:15" ht="21.75" customHeight="1" x14ac:dyDescent="0.45">
      <c r="A58" s="8" t="s">
        <v>116</v>
      </c>
      <c r="B58" s="8"/>
      <c r="C58" s="2"/>
      <c r="D58" s="2"/>
      <c r="E58" s="2"/>
      <c r="F58" s="2"/>
      <c r="G58" s="3"/>
      <c r="H58" s="3"/>
      <c r="I58" s="21"/>
      <c r="J58" s="4"/>
      <c r="K58" s="4"/>
      <c r="L58" s="5"/>
      <c r="M58" s="21"/>
      <c r="N58" s="4"/>
      <c r="O58" s="4"/>
    </row>
    <row r="59" spans="1:15" ht="21.75" customHeight="1" x14ac:dyDescent="0.45">
      <c r="A59" s="2"/>
      <c r="B59" s="2" t="s">
        <v>114</v>
      </c>
      <c r="C59" s="2"/>
      <c r="D59" s="2"/>
      <c r="E59" s="2"/>
      <c r="F59" s="2"/>
      <c r="G59" s="3"/>
      <c r="H59" s="3"/>
      <c r="I59" s="21">
        <v>192295153</v>
      </c>
      <c r="J59" s="4"/>
      <c r="K59" s="34">
        <v>29382097</v>
      </c>
      <c r="L59" s="5"/>
      <c r="M59" s="21">
        <v>-3042959</v>
      </c>
      <c r="N59" s="4"/>
      <c r="O59" s="34">
        <v>9428616</v>
      </c>
    </row>
    <row r="60" spans="1:15" ht="21.75" customHeight="1" x14ac:dyDescent="0.45">
      <c r="A60" s="2"/>
      <c r="B60" s="2" t="s">
        <v>115</v>
      </c>
      <c r="C60" s="2"/>
      <c r="D60" s="2"/>
      <c r="E60" s="2"/>
      <c r="F60" s="2"/>
      <c r="G60" s="3"/>
      <c r="H60" s="3"/>
      <c r="I60" s="24">
        <v>90901008</v>
      </c>
      <c r="J60" s="4"/>
      <c r="K60" s="50">
        <v>15833138</v>
      </c>
      <c r="L60" s="5"/>
      <c r="M60" s="24" t="s">
        <v>20</v>
      </c>
      <c r="N60" s="4"/>
      <c r="O60" s="12">
        <v>0</v>
      </c>
    </row>
    <row r="61" spans="1:15" ht="6" customHeight="1" x14ac:dyDescent="0.45">
      <c r="A61" s="2"/>
      <c r="B61" s="2"/>
      <c r="C61" s="2"/>
      <c r="D61" s="2"/>
      <c r="E61" s="2"/>
      <c r="F61" s="2"/>
      <c r="G61" s="3"/>
      <c r="H61" s="3"/>
      <c r="I61" s="21"/>
      <c r="J61" s="4"/>
      <c r="K61" s="34"/>
      <c r="L61" s="5"/>
      <c r="M61" s="21"/>
      <c r="N61" s="4"/>
      <c r="O61" s="34"/>
    </row>
    <row r="62" spans="1:15" ht="21.75" customHeight="1" thickBot="1" x14ac:dyDescent="0.5">
      <c r="A62" s="8"/>
      <c r="B62" s="2"/>
      <c r="C62" s="2"/>
      <c r="D62" s="2"/>
      <c r="E62" s="2"/>
      <c r="F62" s="2"/>
      <c r="G62" s="3"/>
      <c r="H62" s="3"/>
      <c r="I62" s="51">
        <f>I38</f>
        <v>283196161</v>
      </c>
      <c r="J62" s="4"/>
      <c r="K62" s="52">
        <f>SUM(K59:K61)</f>
        <v>45215235</v>
      </c>
      <c r="L62" s="5"/>
      <c r="M62" s="51">
        <f>SUM(M59:M61)</f>
        <v>-3042959</v>
      </c>
      <c r="N62" s="4"/>
      <c r="O62" s="52">
        <f>SUM(O59:O61)</f>
        <v>9428616</v>
      </c>
    </row>
    <row r="63" spans="1:15" ht="21.75" customHeight="1" thickTop="1" x14ac:dyDescent="0.45">
      <c r="A63" s="8"/>
      <c r="B63" s="2"/>
      <c r="C63" s="2"/>
      <c r="D63" s="2"/>
      <c r="E63" s="2"/>
      <c r="F63" s="2"/>
      <c r="G63" s="3"/>
      <c r="H63" s="3"/>
      <c r="I63" s="30"/>
      <c r="J63" s="4"/>
      <c r="K63" s="34"/>
      <c r="L63" s="5"/>
      <c r="M63" s="30"/>
      <c r="N63" s="4"/>
      <c r="O63" s="34"/>
    </row>
    <row r="64" spans="1:15" ht="21.75" customHeight="1" x14ac:dyDescent="0.45">
      <c r="A64" s="1" t="s">
        <v>117</v>
      </c>
      <c r="B64" s="2"/>
      <c r="C64" s="2"/>
      <c r="D64" s="2"/>
      <c r="E64" s="2"/>
      <c r="F64" s="2"/>
      <c r="G64" s="3"/>
      <c r="H64" s="3"/>
      <c r="I64" s="30"/>
      <c r="J64" s="4"/>
      <c r="K64" s="34"/>
      <c r="L64" s="5"/>
      <c r="M64" s="30"/>
      <c r="N64" s="4"/>
      <c r="O64" s="34"/>
    </row>
    <row r="65" spans="1:15" ht="21.75" customHeight="1" x14ac:dyDescent="0.45">
      <c r="A65" s="1" t="s">
        <v>118</v>
      </c>
      <c r="B65" s="2"/>
      <c r="C65" s="2"/>
      <c r="D65" s="2"/>
      <c r="E65" s="2"/>
      <c r="F65" s="2"/>
      <c r="G65" s="3"/>
      <c r="H65" s="3"/>
      <c r="I65" s="30"/>
      <c r="J65" s="4"/>
      <c r="K65" s="34"/>
      <c r="L65" s="5"/>
      <c r="M65" s="30"/>
      <c r="N65" s="4"/>
      <c r="O65" s="34"/>
    </row>
    <row r="66" spans="1:15" ht="21.75" customHeight="1" thickBot="1" x14ac:dyDescent="0.5">
      <c r="A66" s="47" t="s">
        <v>119</v>
      </c>
      <c r="B66" s="2"/>
      <c r="C66" s="2"/>
      <c r="D66" s="2"/>
      <c r="E66" s="2"/>
      <c r="F66" s="2"/>
      <c r="G66" s="37">
        <v>14.1</v>
      </c>
      <c r="H66" s="3"/>
      <c r="I66" s="57">
        <v>6.6500000000000004E-2</v>
      </c>
      <c r="J66" s="4"/>
      <c r="K66" s="54">
        <v>3.0300000000000001E-2</v>
      </c>
      <c r="L66" s="5"/>
      <c r="M66" s="57">
        <v>-1.54E-2</v>
      </c>
      <c r="N66" s="4"/>
      <c r="O66" s="54">
        <v>3.2000000000000002E-3</v>
      </c>
    </row>
    <row r="67" spans="1:15" ht="6" customHeight="1" thickTop="1" x14ac:dyDescent="0.45">
      <c r="A67" s="8"/>
      <c r="B67" s="2"/>
      <c r="C67" s="2"/>
      <c r="D67" s="2"/>
      <c r="E67" s="2"/>
      <c r="F67" s="2"/>
      <c r="G67" s="3"/>
      <c r="H67" s="3"/>
      <c r="I67" s="30"/>
      <c r="J67" s="4"/>
      <c r="K67" s="34"/>
      <c r="L67" s="5"/>
      <c r="M67" s="30"/>
      <c r="N67" s="4"/>
      <c r="O67" s="34"/>
    </row>
    <row r="68" spans="1:15" ht="21.75" customHeight="1" thickBot="1" x14ac:dyDescent="0.5">
      <c r="A68" s="47" t="s">
        <v>120</v>
      </c>
      <c r="B68" s="2"/>
      <c r="C68" s="2"/>
      <c r="D68" s="2"/>
      <c r="E68" s="2"/>
      <c r="F68" s="2"/>
      <c r="G68" s="37">
        <v>14.2</v>
      </c>
      <c r="H68" s="3"/>
      <c r="I68" s="57">
        <v>5.7500000000000002E-2</v>
      </c>
      <c r="J68" s="4"/>
      <c r="K68" s="54">
        <v>3.0300000000000001E-2</v>
      </c>
      <c r="L68" s="5"/>
      <c r="M68" s="57">
        <v>-1.54E-2</v>
      </c>
      <c r="N68" s="4"/>
      <c r="O68" s="54">
        <v>3.2000000000000002E-3</v>
      </c>
    </row>
    <row r="69" spans="1:15" ht="21.75" customHeight="1" thickTop="1" x14ac:dyDescent="0.45">
      <c r="A69" s="8"/>
      <c r="B69" s="2"/>
      <c r="C69" s="2"/>
      <c r="D69" s="2"/>
      <c r="E69" s="2"/>
      <c r="F69" s="2"/>
      <c r="G69" s="3"/>
      <c r="H69" s="3"/>
      <c r="I69" s="4"/>
      <c r="J69" s="4"/>
      <c r="K69" s="34"/>
      <c r="L69" s="5"/>
      <c r="M69" s="4"/>
      <c r="N69" s="4"/>
      <c r="O69" s="34"/>
    </row>
    <row r="70" spans="1:15" ht="21.75" customHeight="1" x14ac:dyDescent="0.45">
      <c r="A70" s="8"/>
      <c r="B70" s="2"/>
      <c r="C70" s="2"/>
      <c r="D70" s="2"/>
      <c r="E70" s="2"/>
      <c r="F70" s="2"/>
      <c r="G70" s="3"/>
      <c r="H70" s="3"/>
      <c r="I70" s="4"/>
      <c r="J70" s="4"/>
      <c r="K70" s="34"/>
      <c r="L70" s="5"/>
      <c r="M70" s="4"/>
      <c r="N70" s="4"/>
      <c r="O70" s="34"/>
    </row>
    <row r="71" spans="1:15" ht="21.75" customHeight="1" x14ac:dyDescent="0.45">
      <c r="A71" s="8"/>
      <c r="B71" s="2"/>
      <c r="C71" s="2"/>
      <c r="D71" s="2"/>
      <c r="E71" s="2"/>
      <c r="F71" s="2"/>
      <c r="G71" s="3"/>
      <c r="H71" s="3"/>
      <c r="I71" s="4"/>
      <c r="J71" s="4"/>
      <c r="K71" s="34"/>
      <c r="L71" s="5"/>
      <c r="M71" s="4"/>
      <c r="N71" s="4"/>
      <c r="O71" s="34"/>
    </row>
    <row r="72" spans="1:15" ht="21.75" customHeight="1" x14ac:dyDescent="0.45">
      <c r="A72" s="8"/>
      <c r="B72" s="2"/>
      <c r="C72" s="2"/>
      <c r="D72" s="2"/>
      <c r="E72" s="2"/>
      <c r="F72" s="2"/>
      <c r="G72" s="3"/>
      <c r="H72" s="3"/>
      <c r="I72" s="4"/>
      <c r="J72" s="4"/>
      <c r="K72" s="34"/>
      <c r="L72" s="5"/>
      <c r="M72" s="4"/>
      <c r="N72" s="4"/>
      <c r="O72" s="34"/>
    </row>
    <row r="73" spans="1:15" ht="21.75" customHeight="1" x14ac:dyDescent="0.45">
      <c r="A73" s="8"/>
      <c r="B73" s="2"/>
      <c r="C73" s="2"/>
      <c r="D73" s="2"/>
      <c r="E73" s="2"/>
      <c r="F73" s="2"/>
      <c r="G73" s="3"/>
      <c r="H73" s="3"/>
      <c r="I73" s="4"/>
      <c r="J73" s="4"/>
      <c r="K73" s="34"/>
      <c r="L73" s="5"/>
      <c r="M73" s="4"/>
      <c r="N73" s="4"/>
      <c r="O73" s="34"/>
    </row>
    <row r="74" spans="1:15" ht="21.75" customHeight="1" x14ac:dyDescent="0.45">
      <c r="A74" s="8"/>
      <c r="B74" s="2"/>
      <c r="C74" s="2"/>
      <c r="D74" s="2"/>
      <c r="E74" s="2"/>
      <c r="F74" s="2"/>
      <c r="G74" s="3"/>
      <c r="H74" s="3"/>
      <c r="I74" s="4"/>
      <c r="J74" s="4"/>
      <c r="K74" s="34"/>
      <c r="L74" s="5"/>
      <c r="M74" s="4"/>
      <c r="N74" s="4"/>
      <c r="O74" s="34"/>
    </row>
    <row r="75" spans="1:15" ht="21.75" customHeight="1" x14ac:dyDescent="0.45">
      <c r="A75" s="8"/>
      <c r="B75" s="2"/>
      <c r="C75" s="2"/>
      <c r="D75" s="2"/>
      <c r="E75" s="2"/>
      <c r="F75" s="2"/>
      <c r="G75" s="3"/>
      <c r="H75" s="3"/>
      <c r="I75" s="4"/>
      <c r="J75" s="4"/>
      <c r="K75" s="34"/>
      <c r="L75" s="5"/>
      <c r="M75" s="4"/>
      <c r="N75" s="4"/>
      <c r="O75" s="34"/>
    </row>
    <row r="76" spans="1:15" ht="21.75" customHeight="1" x14ac:dyDescent="0.45">
      <c r="A76" s="8"/>
      <c r="B76" s="2"/>
      <c r="C76" s="2"/>
      <c r="D76" s="2"/>
      <c r="E76" s="2"/>
      <c r="F76" s="2"/>
      <c r="G76" s="3"/>
      <c r="H76" s="3"/>
      <c r="I76" s="4"/>
      <c r="J76" s="4"/>
      <c r="K76" s="34"/>
      <c r="L76" s="5"/>
      <c r="M76" s="4"/>
      <c r="N76" s="4"/>
      <c r="O76" s="34"/>
    </row>
    <row r="77" spans="1:15" ht="21.75" customHeight="1" x14ac:dyDescent="0.45">
      <c r="A77" s="8"/>
      <c r="B77" s="2"/>
      <c r="C77" s="2"/>
      <c r="D77" s="2"/>
      <c r="E77" s="2"/>
      <c r="F77" s="2"/>
      <c r="G77" s="3"/>
      <c r="H77" s="3"/>
      <c r="I77" s="4"/>
      <c r="J77" s="4"/>
      <c r="K77" s="34"/>
      <c r="L77" s="5"/>
      <c r="M77" s="4"/>
      <c r="N77" s="4"/>
      <c r="O77" s="34"/>
    </row>
    <row r="78" spans="1:15" ht="21.75" customHeight="1" x14ac:dyDescent="0.45">
      <c r="A78" s="8"/>
      <c r="B78" s="2"/>
      <c r="C78" s="2"/>
      <c r="D78" s="2"/>
      <c r="E78" s="2"/>
      <c r="F78" s="2"/>
      <c r="G78" s="3"/>
      <c r="H78" s="3"/>
      <c r="I78" s="4"/>
      <c r="J78" s="4"/>
      <c r="K78" s="34"/>
      <c r="L78" s="5"/>
      <c r="M78" s="4"/>
      <c r="N78" s="4"/>
      <c r="O78" s="34"/>
    </row>
    <row r="79" spans="1:15" ht="21.75" customHeight="1" x14ac:dyDescent="0.45">
      <c r="A79" s="8"/>
      <c r="B79" s="2"/>
      <c r="C79" s="2"/>
      <c r="D79" s="2"/>
      <c r="E79" s="2"/>
      <c r="F79" s="2"/>
      <c r="G79" s="3"/>
      <c r="H79" s="3"/>
      <c r="I79" s="4"/>
      <c r="J79" s="4"/>
      <c r="K79" s="34"/>
      <c r="L79" s="5"/>
      <c r="M79" s="4"/>
      <c r="N79" s="4"/>
      <c r="O79" s="34"/>
    </row>
    <row r="80" spans="1:15" ht="13.5" customHeight="1" x14ac:dyDescent="0.45">
      <c r="A80" s="8"/>
      <c r="B80" s="2"/>
      <c r="C80" s="2"/>
      <c r="D80" s="2"/>
      <c r="E80" s="2"/>
      <c r="F80" s="2"/>
      <c r="G80" s="3"/>
      <c r="H80" s="3"/>
      <c r="I80" s="4"/>
      <c r="J80" s="4"/>
      <c r="K80" s="34"/>
      <c r="L80" s="5"/>
      <c r="M80" s="4"/>
      <c r="N80" s="4"/>
      <c r="O80" s="34"/>
    </row>
    <row r="81" spans="1:15" ht="21.9" customHeight="1" x14ac:dyDescent="0.45">
      <c r="A81" s="35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1" s="35"/>
      <c r="C81" s="35"/>
      <c r="D81" s="35"/>
      <c r="E81" s="35"/>
      <c r="F81" s="35"/>
      <c r="G81" s="36"/>
      <c r="H81" s="36"/>
      <c r="I81" s="14"/>
      <c r="J81" s="14"/>
      <c r="K81" s="14"/>
      <c r="L81" s="36"/>
      <c r="M81" s="14"/>
      <c r="N81" s="14"/>
      <c r="O81" s="14"/>
    </row>
  </sheetData>
  <mergeCells count="4">
    <mergeCell ref="I5:K5"/>
    <mergeCell ref="M5:O5"/>
    <mergeCell ref="I47:K47"/>
    <mergeCell ref="M47:O47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0D35-5D01-49A1-BB18-C90D3DA47F2E}">
  <dimension ref="A1:W44"/>
  <sheetViews>
    <sheetView zoomScaleNormal="100" zoomScaleSheetLayoutView="130" workbookViewId="0"/>
  </sheetViews>
  <sheetFormatPr defaultColWidth="14.44140625" defaultRowHeight="21.75" customHeight="1" x14ac:dyDescent="0.45"/>
  <cols>
    <col min="1" max="2" width="1.6640625" style="7" customWidth="1"/>
    <col min="3" max="3" width="33.88671875" style="7" customWidth="1"/>
    <col min="4" max="4" width="12.6640625" style="7" customWidth="1"/>
    <col min="5" max="5" width="7.88671875" style="7" customWidth="1"/>
    <col min="6" max="6" width="0.5546875" style="7" customWidth="1"/>
    <col min="7" max="7" width="12.6640625" style="31" customWidth="1"/>
    <col min="8" max="8" width="0.5546875" style="31" customWidth="1"/>
    <col min="9" max="9" width="12.6640625" style="31" customWidth="1"/>
    <col min="10" max="10" width="0.5546875" style="31" customWidth="1"/>
    <col min="11" max="11" width="11.33203125" style="31" customWidth="1"/>
    <col min="12" max="12" width="0.5546875" style="31" customWidth="1"/>
    <col min="13" max="13" width="12.6640625" style="31" customWidth="1"/>
    <col min="14" max="14" width="0.5546875" style="31" customWidth="1"/>
    <col min="15" max="15" width="12.6640625" style="31" customWidth="1"/>
    <col min="16" max="16" width="0.5546875" style="31" customWidth="1"/>
    <col min="17" max="17" width="21.33203125" style="31" customWidth="1"/>
    <col min="18" max="18" width="0.5546875" style="31" customWidth="1"/>
    <col min="19" max="19" width="12.6640625" style="31" customWidth="1"/>
    <col min="20" max="20" width="0.5546875" style="31" customWidth="1"/>
    <col min="21" max="21" width="12.6640625" style="31" customWidth="1"/>
    <col min="22" max="22" width="0.5546875" style="31" customWidth="1"/>
    <col min="23" max="23" width="12.6640625" style="31" customWidth="1"/>
    <col min="24" max="16384" width="14.44140625" style="7"/>
  </cols>
  <sheetData>
    <row r="1" spans="1:23" ht="21.75" customHeight="1" x14ac:dyDescent="0.45">
      <c r="A1" s="1" t="s">
        <v>0</v>
      </c>
      <c r="B1" s="2"/>
      <c r="C1" s="2"/>
      <c r="D1" s="3"/>
      <c r="E1" s="2"/>
      <c r="F1" s="2"/>
      <c r="G1" s="34"/>
      <c r="H1" s="5"/>
      <c r="I1" s="5"/>
      <c r="J1" s="5"/>
      <c r="K1" s="5"/>
      <c r="L1" s="4"/>
      <c r="M1" s="34"/>
      <c r="N1" s="34"/>
      <c r="O1" s="34"/>
      <c r="P1" s="34"/>
      <c r="Q1" s="34"/>
      <c r="R1" s="34"/>
      <c r="S1" s="34"/>
      <c r="T1" s="34"/>
      <c r="U1" s="34"/>
      <c r="V1" s="34"/>
      <c r="W1" s="6"/>
    </row>
    <row r="2" spans="1:23" ht="21.75" customHeight="1" x14ac:dyDescent="0.45">
      <c r="A2" s="8" t="s">
        <v>123</v>
      </c>
      <c r="B2" s="8"/>
      <c r="C2" s="8"/>
      <c r="D2" s="17"/>
      <c r="E2" s="8"/>
      <c r="F2" s="8"/>
      <c r="G2" s="58"/>
      <c r="H2" s="15"/>
      <c r="I2" s="15"/>
      <c r="J2" s="15"/>
      <c r="K2" s="15"/>
      <c r="L2" s="6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ht="21.75" customHeight="1" x14ac:dyDescent="0.45">
      <c r="A3" s="9" t="s">
        <v>121</v>
      </c>
      <c r="B3" s="9"/>
      <c r="C3" s="9"/>
      <c r="D3" s="18"/>
      <c r="E3" s="9"/>
      <c r="F3" s="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ht="18" customHeight="1" x14ac:dyDescent="0.45">
      <c r="A4" s="2"/>
      <c r="B4" s="2"/>
      <c r="C4" s="2"/>
      <c r="D4" s="37"/>
      <c r="E4" s="3"/>
      <c r="F4" s="3"/>
      <c r="G4" s="5"/>
      <c r="H4" s="5"/>
      <c r="I4" s="4"/>
      <c r="J4" s="4"/>
      <c r="K4" s="4"/>
      <c r="L4" s="34"/>
      <c r="M4" s="4"/>
      <c r="N4" s="34"/>
      <c r="O4" s="4"/>
      <c r="P4" s="34"/>
      <c r="Q4" s="34"/>
      <c r="R4" s="34"/>
      <c r="S4" s="34"/>
      <c r="T4" s="34"/>
      <c r="U4" s="34"/>
      <c r="V4" s="34"/>
      <c r="W4" s="34"/>
    </row>
    <row r="5" spans="1:23" ht="18.149999999999999" customHeight="1" x14ac:dyDescent="0.45">
      <c r="A5" s="2"/>
      <c r="B5" s="2"/>
      <c r="C5" s="2"/>
      <c r="D5" s="3"/>
      <c r="E5" s="2"/>
      <c r="F5" s="2"/>
      <c r="G5" s="145" t="s">
        <v>3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</row>
    <row r="6" spans="1:23" ht="18.149999999999999" customHeight="1" x14ac:dyDescent="0.45">
      <c r="A6" s="2"/>
      <c r="B6" s="2"/>
      <c r="C6" s="2"/>
      <c r="D6" s="3"/>
      <c r="E6" s="2"/>
      <c r="F6" s="2"/>
      <c r="G6" s="7"/>
      <c r="H6" s="7"/>
      <c r="I6" s="7"/>
      <c r="J6" s="7"/>
      <c r="K6" s="60"/>
      <c r="L6" s="58"/>
      <c r="M6" s="58"/>
      <c r="N6" s="58"/>
      <c r="O6" s="58"/>
      <c r="P6" s="15"/>
      <c r="Q6" s="148" t="s">
        <v>124</v>
      </c>
      <c r="R6" s="148"/>
      <c r="S6" s="148"/>
      <c r="T6" s="15"/>
      <c r="U6" s="15"/>
      <c r="V6" s="15"/>
      <c r="W6" s="15"/>
    </row>
    <row r="7" spans="1:23" ht="18.149999999999999" customHeight="1" x14ac:dyDescent="0.45">
      <c r="A7" s="2"/>
      <c r="B7" s="2"/>
      <c r="C7" s="2"/>
      <c r="D7" s="3"/>
      <c r="E7" s="2"/>
      <c r="F7" s="2"/>
      <c r="G7" s="143" t="s">
        <v>125</v>
      </c>
      <c r="H7" s="143"/>
      <c r="I7" s="143"/>
      <c r="J7" s="143"/>
      <c r="K7" s="143"/>
      <c r="L7" s="15"/>
      <c r="M7" s="145" t="s">
        <v>126</v>
      </c>
      <c r="N7" s="147"/>
      <c r="O7" s="147"/>
      <c r="P7" s="15"/>
      <c r="Q7" s="148" t="s">
        <v>82</v>
      </c>
      <c r="R7" s="148"/>
      <c r="S7" s="148"/>
      <c r="T7" s="15"/>
      <c r="U7" s="15"/>
      <c r="V7" s="15"/>
      <c r="W7" s="15"/>
    </row>
    <row r="8" spans="1:23" ht="18.149999999999999" customHeight="1" x14ac:dyDescent="0.45">
      <c r="A8" s="2"/>
      <c r="B8" s="2"/>
      <c r="C8" s="2"/>
      <c r="D8" s="17"/>
      <c r="E8" s="8"/>
      <c r="F8" s="8"/>
      <c r="G8" s="6"/>
      <c r="H8" s="6"/>
      <c r="I8" s="34"/>
      <c r="J8" s="34"/>
      <c r="K8" s="34"/>
      <c r="L8" s="34"/>
      <c r="M8" s="16" t="s">
        <v>127</v>
      </c>
      <c r="N8" s="58"/>
      <c r="O8" s="58"/>
      <c r="P8" s="6"/>
      <c r="Q8" s="134" t="s">
        <v>128</v>
      </c>
      <c r="R8" s="6"/>
      <c r="S8" s="6" t="s">
        <v>129</v>
      </c>
      <c r="T8" s="6"/>
      <c r="U8" s="6" t="s">
        <v>130</v>
      </c>
      <c r="V8" s="6"/>
      <c r="W8" s="58"/>
    </row>
    <row r="9" spans="1:23" ht="18.149999999999999" customHeight="1" x14ac:dyDescent="0.45">
      <c r="A9" s="2"/>
      <c r="B9" s="2"/>
      <c r="C9" s="2"/>
      <c r="D9" s="3"/>
      <c r="E9" s="8"/>
      <c r="F9" s="8"/>
      <c r="G9" s="6" t="s">
        <v>131</v>
      </c>
      <c r="H9" s="6"/>
      <c r="I9" s="6" t="s">
        <v>132</v>
      </c>
      <c r="J9" s="6"/>
      <c r="K9" s="6" t="s">
        <v>133</v>
      </c>
      <c r="L9" s="6"/>
      <c r="M9" s="16" t="s">
        <v>134</v>
      </c>
      <c r="N9" s="6"/>
      <c r="O9" s="6" t="s">
        <v>135</v>
      </c>
      <c r="P9" s="6"/>
      <c r="Q9" s="6" t="s">
        <v>136</v>
      </c>
      <c r="R9" s="6"/>
      <c r="S9" s="6" t="s">
        <v>137</v>
      </c>
      <c r="T9" s="6"/>
      <c r="U9" s="6" t="s">
        <v>138</v>
      </c>
      <c r="V9" s="6"/>
      <c r="W9" s="6" t="s">
        <v>139</v>
      </c>
    </row>
    <row r="10" spans="1:23" ht="18.149999999999999" customHeight="1" x14ac:dyDescent="0.45">
      <c r="A10" s="2"/>
      <c r="B10" s="2"/>
      <c r="C10" s="2"/>
      <c r="D10" s="3"/>
      <c r="E10" s="8"/>
      <c r="F10" s="8"/>
      <c r="G10" s="6" t="s">
        <v>140</v>
      </c>
      <c r="H10" s="6"/>
      <c r="I10" s="6" t="s">
        <v>141</v>
      </c>
      <c r="J10" s="6"/>
      <c r="K10" s="6" t="s">
        <v>142</v>
      </c>
      <c r="L10" s="6"/>
      <c r="M10" s="6" t="s">
        <v>143</v>
      </c>
      <c r="N10" s="6"/>
      <c r="O10" s="6" t="s">
        <v>144</v>
      </c>
      <c r="P10" s="6"/>
      <c r="Q10" s="6" t="s">
        <v>145</v>
      </c>
      <c r="R10" s="6"/>
      <c r="S10" s="16" t="s">
        <v>146</v>
      </c>
      <c r="T10" s="6"/>
      <c r="U10" s="6" t="s">
        <v>147</v>
      </c>
      <c r="V10" s="6"/>
      <c r="W10" s="6" t="s">
        <v>148</v>
      </c>
    </row>
    <row r="11" spans="1:23" ht="18.149999999999999" customHeight="1" x14ac:dyDescent="0.45">
      <c r="A11" s="2"/>
      <c r="B11" s="2"/>
      <c r="C11" s="2"/>
      <c r="D11" s="3"/>
      <c r="E11" s="61" t="s">
        <v>11</v>
      </c>
      <c r="F11" s="8"/>
      <c r="G11" s="19" t="s">
        <v>12</v>
      </c>
      <c r="H11" s="6"/>
      <c r="I11" s="19" t="s">
        <v>12</v>
      </c>
      <c r="J11" s="6"/>
      <c r="K11" s="19" t="s">
        <v>12</v>
      </c>
      <c r="L11" s="6"/>
      <c r="M11" s="19" t="s">
        <v>12</v>
      </c>
      <c r="N11" s="6"/>
      <c r="O11" s="19" t="s">
        <v>12</v>
      </c>
      <c r="P11" s="6"/>
      <c r="Q11" s="19" t="s">
        <v>12</v>
      </c>
      <c r="R11" s="6"/>
      <c r="S11" s="19" t="s">
        <v>12</v>
      </c>
      <c r="T11" s="6"/>
      <c r="U11" s="19" t="s">
        <v>12</v>
      </c>
      <c r="V11" s="6"/>
      <c r="W11" s="19" t="s">
        <v>12</v>
      </c>
    </row>
    <row r="12" spans="1:23" ht="5.0999999999999996" customHeight="1" x14ac:dyDescent="0.45">
      <c r="A12" s="2"/>
      <c r="B12" s="2"/>
      <c r="C12" s="2"/>
      <c r="D12" s="37"/>
      <c r="E12" s="3"/>
      <c r="F12" s="3"/>
      <c r="G12" s="21"/>
      <c r="H12" s="4"/>
      <c r="I12" s="21"/>
      <c r="J12" s="4"/>
      <c r="K12" s="21"/>
      <c r="L12" s="34"/>
      <c r="M12" s="21"/>
      <c r="N12" s="34"/>
      <c r="O12" s="21"/>
      <c r="P12" s="34"/>
      <c r="Q12" s="21"/>
      <c r="R12" s="34"/>
      <c r="S12" s="21"/>
      <c r="T12" s="34"/>
      <c r="U12" s="21"/>
      <c r="V12" s="4"/>
      <c r="W12" s="21"/>
    </row>
    <row r="13" spans="1:23" ht="18.149999999999999" customHeight="1" x14ac:dyDescent="0.45">
      <c r="A13" s="8" t="s">
        <v>149</v>
      </c>
      <c r="B13" s="8"/>
      <c r="C13" s="2"/>
      <c r="D13" s="3"/>
      <c r="E13" s="2"/>
      <c r="F13" s="2"/>
      <c r="G13" s="21">
        <v>6371406165</v>
      </c>
      <c r="H13" s="4"/>
      <c r="I13" s="21">
        <v>-5245259584</v>
      </c>
      <c r="J13" s="4"/>
      <c r="K13" s="21">
        <v>0</v>
      </c>
      <c r="L13" s="34"/>
      <c r="M13" s="21">
        <v>25800000</v>
      </c>
      <c r="N13" s="34"/>
      <c r="O13" s="21">
        <v>-281309647</v>
      </c>
      <c r="P13" s="34"/>
      <c r="Q13" s="21">
        <v>-169526389</v>
      </c>
      <c r="R13" s="34"/>
      <c r="S13" s="21">
        <f>SUM(Q13,O13,M13,I13,G13,K13)</f>
        <v>701110545</v>
      </c>
      <c r="T13" s="34"/>
      <c r="U13" s="21">
        <v>181815056</v>
      </c>
      <c r="V13" s="4"/>
      <c r="W13" s="30">
        <f>SUM(U13,S13)</f>
        <v>882925601</v>
      </c>
    </row>
    <row r="14" spans="1:23" ht="18.149999999999999" customHeight="1" x14ac:dyDescent="0.45">
      <c r="A14" s="2" t="s">
        <v>150</v>
      </c>
      <c r="B14" s="8"/>
      <c r="C14" s="2"/>
      <c r="D14" s="3"/>
      <c r="E14" s="3">
        <v>2</v>
      </c>
      <c r="F14" s="2"/>
      <c r="G14" s="40">
        <v>0</v>
      </c>
      <c r="H14" s="4"/>
      <c r="I14" s="40">
        <v>0</v>
      </c>
      <c r="J14" s="4"/>
      <c r="K14" s="40">
        <v>0</v>
      </c>
      <c r="L14" s="34"/>
      <c r="M14" s="40">
        <v>0</v>
      </c>
      <c r="N14" s="34"/>
      <c r="O14" s="40">
        <v>-180938825</v>
      </c>
      <c r="P14" s="34"/>
      <c r="Q14" s="40">
        <v>174749332</v>
      </c>
      <c r="R14" s="34"/>
      <c r="S14" s="40">
        <f>SUM(Q14,O14,M14,I14,G14,K14)</f>
        <v>-6189493</v>
      </c>
      <c r="T14" s="34"/>
      <c r="U14" s="40">
        <v>0</v>
      </c>
      <c r="V14" s="4"/>
      <c r="W14" s="23">
        <f>SUM(U14,S14)</f>
        <v>-6189493</v>
      </c>
    </row>
    <row r="15" spans="1:23" ht="5.0999999999999996" customHeight="1" x14ac:dyDescent="0.45">
      <c r="A15" s="2"/>
      <c r="B15" s="2"/>
      <c r="C15" s="2"/>
      <c r="D15" s="37"/>
      <c r="E15" s="3"/>
      <c r="F15" s="3"/>
      <c r="G15" s="21"/>
      <c r="H15" s="4"/>
      <c r="I15" s="21"/>
      <c r="J15" s="4"/>
      <c r="K15" s="21"/>
      <c r="L15" s="34"/>
      <c r="M15" s="21"/>
      <c r="N15" s="34"/>
      <c r="O15" s="21"/>
      <c r="P15" s="34"/>
      <c r="Q15" s="21"/>
      <c r="R15" s="34"/>
      <c r="S15" s="21"/>
      <c r="T15" s="34"/>
      <c r="U15" s="21"/>
      <c r="V15" s="4"/>
      <c r="W15" s="21"/>
    </row>
    <row r="16" spans="1:23" ht="18.149999999999999" customHeight="1" x14ac:dyDescent="0.45">
      <c r="A16" s="8" t="s">
        <v>151</v>
      </c>
      <c r="B16" s="8"/>
      <c r="C16" s="2"/>
      <c r="D16" s="3"/>
      <c r="E16" s="2"/>
      <c r="F16" s="2"/>
      <c r="G16" s="21">
        <f>SUM(G13:G14)</f>
        <v>6371406165</v>
      </c>
      <c r="H16" s="2"/>
      <c r="I16" s="21">
        <f>SUM(I13:I14)</f>
        <v>-5245259584</v>
      </c>
      <c r="J16" s="2"/>
      <c r="K16" s="21">
        <f>SUM(K13:K14)</f>
        <v>0</v>
      </c>
      <c r="L16" s="2"/>
      <c r="M16" s="21">
        <f>SUM(M13:M14)</f>
        <v>25800000</v>
      </c>
      <c r="N16" s="2"/>
      <c r="O16" s="21">
        <f>SUM(O13:O14)</f>
        <v>-462248472</v>
      </c>
      <c r="P16" s="2"/>
      <c r="Q16" s="21">
        <f>SUM(Q13:Q14)</f>
        <v>5222943</v>
      </c>
      <c r="R16" s="2"/>
      <c r="S16" s="21">
        <f>SUM(S13:S14)</f>
        <v>694921052</v>
      </c>
      <c r="T16" s="2"/>
      <c r="U16" s="21">
        <f>SUM(U13:U14)</f>
        <v>181815056</v>
      </c>
      <c r="V16" s="2"/>
      <c r="W16" s="21">
        <f>SUM(W13:W14)</f>
        <v>876736108</v>
      </c>
    </row>
    <row r="17" spans="1:23" ht="18.149999999999999" customHeight="1" x14ac:dyDescent="0.55000000000000004">
      <c r="A17" s="43" t="s">
        <v>152</v>
      </c>
      <c r="B17" s="8"/>
      <c r="C17" s="2"/>
      <c r="D17" s="3"/>
      <c r="E17" s="2"/>
      <c r="F17" s="2"/>
      <c r="G17" s="21"/>
      <c r="H17" s="2"/>
      <c r="I17" s="21"/>
      <c r="J17" s="2"/>
      <c r="K17" s="21"/>
      <c r="L17" s="2"/>
      <c r="M17" s="21"/>
      <c r="N17" s="2"/>
      <c r="O17" s="21"/>
      <c r="P17" s="2"/>
      <c r="Q17" s="21"/>
      <c r="R17" s="2"/>
      <c r="S17" s="21"/>
      <c r="T17" s="2"/>
      <c r="U17" s="21"/>
      <c r="V17" s="2"/>
      <c r="W17" s="21"/>
    </row>
    <row r="18" spans="1:23" ht="18.149999999999999" customHeight="1" x14ac:dyDescent="0.45">
      <c r="A18" s="2" t="s">
        <v>153</v>
      </c>
      <c r="B18" s="2"/>
      <c r="C18" s="2"/>
      <c r="D18" s="3"/>
      <c r="E18" s="3">
        <v>15</v>
      </c>
      <c r="F18" s="2"/>
      <c r="G18" s="21">
        <v>207008100</v>
      </c>
      <c r="H18" s="2"/>
      <c r="I18" s="21">
        <v>-172506750</v>
      </c>
      <c r="J18" s="2"/>
      <c r="K18" s="21">
        <v>0</v>
      </c>
      <c r="L18" s="2"/>
      <c r="M18" s="21">
        <v>0</v>
      </c>
      <c r="N18" s="2"/>
      <c r="O18" s="21">
        <v>0</v>
      </c>
      <c r="P18" s="2"/>
      <c r="Q18" s="21">
        <v>0</v>
      </c>
      <c r="R18" s="2"/>
      <c r="S18" s="30">
        <f>SUM(Q18,O18,M18,I18,G18,K18)</f>
        <v>34501350</v>
      </c>
      <c r="T18" s="2"/>
      <c r="U18" s="21">
        <v>0</v>
      </c>
      <c r="V18" s="2"/>
      <c r="W18" s="30">
        <f t="shared" ref="W18" si="0">SUM(U18,S18)</f>
        <v>34501350</v>
      </c>
    </row>
    <row r="19" spans="1:23" ht="18.149999999999999" customHeight="1" x14ac:dyDescent="0.45">
      <c r="A19" s="2" t="s">
        <v>154</v>
      </c>
      <c r="B19" s="2"/>
      <c r="C19" s="2"/>
      <c r="D19" s="3"/>
      <c r="E19" s="3">
        <v>15</v>
      </c>
      <c r="F19" s="2"/>
      <c r="G19" s="21">
        <v>270000000</v>
      </c>
      <c r="H19" s="2"/>
      <c r="I19" s="21">
        <v>-216000000</v>
      </c>
      <c r="J19" s="2"/>
      <c r="K19" s="21">
        <v>0</v>
      </c>
      <c r="L19" s="2"/>
      <c r="M19" s="21">
        <v>0</v>
      </c>
      <c r="N19" s="2"/>
      <c r="O19" s="21">
        <v>0</v>
      </c>
      <c r="P19" s="2"/>
      <c r="Q19" s="21">
        <v>0</v>
      </c>
      <c r="R19" s="2"/>
      <c r="S19" s="30">
        <f>SUM(Q19,O19,M19,I19,G19,K19)</f>
        <v>54000000</v>
      </c>
      <c r="T19" s="2"/>
      <c r="U19" s="21">
        <v>0</v>
      </c>
      <c r="V19" s="2"/>
      <c r="W19" s="30">
        <f>SUM(U19,S19)</f>
        <v>54000000</v>
      </c>
    </row>
    <row r="20" spans="1:23" ht="18.149999999999999" customHeight="1" x14ac:dyDescent="0.45">
      <c r="A20" s="2" t="s">
        <v>155</v>
      </c>
      <c r="B20" s="2"/>
      <c r="C20" s="2"/>
      <c r="D20" s="3"/>
      <c r="E20" s="8"/>
      <c r="F20" s="8"/>
      <c r="G20" s="24">
        <v>0</v>
      </c>
      <c r="H20" s="8"/>
      <c r="I20" s="24">
        <v>0</v>
      </c>
      <c r="J20" s="8"/>
      <c r="K20" s="24">
        <v>0</v>
      </c>
      <c r="L20" s="8"/>
      <c r="M20" s="24">
        <v>0</v>
      </c>
      <c r="N20" s="8"/>
      <c r="O20" s="24">
        <v>135343439</v>
      </c>
      <c r="P20" s="8"/>
      <c r="Q20" s="24">
        <v>16458285</v>
      </c>
      <c r="R20" s="8"/>
      <c r="S20" s="23">
        <f>SUM(Q20,O20,M20,I20,G20,K20)</f>
        <v>151801724</v>
      </c>
      <c r="T20" s="8"/>
      <c r="U20" s="24">
        <v>45739941</v>
      </c>
      <c r="V20" s="8"/>
      <c r="W20" s="23">
        <f>SUM(U20,S20)</f>
        <v>197541665</v>
      </c>
    </row>
    <row r="21" spans="1:23" ht="5.0999999999999996" customHeight="1" x14ac:dyDescent="0.45">
      <c r="A21" s="2"/>
      <c r="B21" s="2"/>
      <c r="C21" s="2"/>
      <c r="D21" s="37"/>
      <c r="E21" s="3"/>
      <c r="F21" s="3"/>
      <c r="G21" s="30"/>
      <c r="H21" s="3"/>
      <c r="I21" s="30"/>
      <c r="J21" s="3"/>
      <c r="K21" s="30"/>
      <c r="L21" s="3"/>
      <c r="M21" s="30"/>
      <c r="N21" s="3"/>
      <c r="O21" s="30"/>
      <c r="P21" s="3"/>
      <c r="Q21" s="30"/>
      <c r="R21" s="3"/>
      <c r="S21" s="30"/>
      <c r="T21" s="3"/>
      <c r="U21" s="30"/>
      <c r="V21" s="3"/>
      <c r="W21" s="30"/>
    </row>
    <row r="22" spans="1:23" s="127" customFormat="1" ht="14.25" customHeight="1" x14ac:dyDescent="0.45">
      <c r="A22" s="8" t="s">
        <v>156</v>
      </c>
      <c r="B22" s="2"/>
      <c r="C22" s="2"/>
      <c r="D22" s="37"/>
      <c r="E22" s="126"/>
      <c r="F22" s="126"/>
      <c r="G22" s="30"/>
      <c r="H22" s="126"/>
      <c r="I22" s="30"/>
      <c r="J22" s="126"/>
      <c r="K22" s="30"/>
      <c r="L22" s="126"/>
      <c r="M22" s="30"/>
      <c r="N22" s="126"/>
      <c r="O22" s="30"/>
      <c r="P22" s="126"/>
      <c r="Q22" s="30"/>
      <c r="R22" s="126"/>
      <c r="S22" s="30"/>
      <c r="T22" s="126"/>
      <c r="U22" s="30"/>
      <c r="V22" s="126"/>
      <c r="W22" s="30"/>
    </row>
    <row r="23" spans="1:23" ht="18.149999999999999" customHeight="1" x14ac:dyDescent="0.45">
      <c r="A23" s="8"/>
      <c r="B23" s="131" t="s">
        <v>233</v>
      </c>
      <c r="C23" s="2"/>
      <c r="D23" s="3"/>
      <c r="E23" s="2"/>
      <c r="F23" s="2"/>
      <c r="G23" s="130">
        <f>SUM(G16:G21)</f>
        <v>6848414265</v>
      </c>
      <c r="H23" s="2"/>
      <c r="I23" s="130">
        <f>SUM(I16:I21)</f>
        <v>-5633766334</v>
      </c>
      <c r="J23" s="2"/>
      <c r="K23" s="130">
        <f>SUM(K16:K21)</f>
        <v>0</v>
      </c>
      <c r="L23" s="2"/>
      <c r="M23" s="130">
        <f>SUM(M16:M21)</f>
        <v>25800000</v>
      </c>
      <c r="N23" s="2"/>
      <c r="O23" s="130">
        <f>SUM(O16:O21)</f>
        <v>-326905033</v>
      </c>
      <c r="P23" s="2"/>
      <c r="Q23" s="130">
        <f>SUM(Q16:Q21)</f>
        <v>21681228</v>
      </c>
      <c r="R23" s="2"/>
      <c r="S23" s="130">
        <f>SUM(S16:S21)</f>
        <v>935224126</v>
      </c>
      <c r="T23" s="2"/>
      <c r="U23" s="130">
        <f>SUM(U16:U21)</f>
        <v>227554997</v>
      </c>
      <c r="V23" s="2"/>
      <c r="W23" s="130">
        <f>SUM(W16:W21)</f>
        <v>1162779123</v>
      </c>
    </row>
    <row r="24" spans="1:23" ht="18.149999999999999" customHeight="1" x14ac:dyDescent="0.45">
      <c r="A24" s="2" t="s">
        <v>157</v>
      </c>
      <c r="B24" s="8"/>
      <c r="C24" s="2"/>
      <c r="D24" s="3"/>
      <c r="E24" s="3">
        <v>3</v>
      </c>
      <c r="F24" s="3"/>
      <c r="G24" s="24">
        <v>373710114</v>
      </c>
      <c r="H24" s="8"/>
      <c r="I24" s="24">
        <v>-349045338</v>
      </c>
      <c r="J24" s="8"/>
      <c r="K24" s="24">
        <v>0</v>
      </c>
      <c r="L24" s="8"/>
      <c r="M24" s="24">
        <v>451589</v>
      </c>
      <c r="N24" s="8"/>
      <c r="O24" s="24">
        <v>6258171</v>
      </c>
      <c r="P24" s="8"/>
      <c r="Q24" s="24">
        <v>-34231671</v>
      </c>
      <c r="R24" s="8"/>
      <c r="S24" s="23">
        <f>SUM(Q24,O24,M24,I24,G24,K24)</f>
        <v>-2857135</v>
      </c>
      <c r="T24" s="8"/>
      <c r="U24" s="24">
        <v>0</v>
      </c>
      <c r="V24" s="8"/>
      <c r="W24" s="23">
        <f>SUM(U24,S24)</f>
        <v>-2857135</v>
      </c>
    </row>
    <row r="25" spans="1:23" s="135" customFormat="1" ht="5.0999999999999996" customHeight="1" x14ac:dyDescent="0.45">
      <c r="A25" s="2"/>
      <c r="B25" s="2"/>
      <c r="C25" s="2"/>
      <c r="D25" s="37"/>
      <c r="E25" s="133"/>
      <c r="F25" s="133"/>
      <c r="G25" s="21"/>
      <c r="H25" s="4"/>
      <c r="I25" s="21"/>
      <c r="J25" s="4"/>
      <c r="K25" s="21"/>
      <c r="L25" s="34"/>
      <c r="M25" s="21"/>
      <c r="N25" s="34"/>
      <c r="O25" s="21"/>
      <c r="P25" s="34"/>
      <c r="Q25" s="21"/>
      <c r="R25" s="34"/>
      <c r="S25" s="21"/>
      <c r="T25" s="34"/>
      <c r="U25" s="21"/>
      <c r="V25" s="4"/>
      <c r="W25" s="21"/>
    </row>
    <row r="26" spans="1:23" ht="18.149999999999999" customHeight="1" x14ac:dyDescent="0.45">
      <c r="A26" s="8" t="s">
        <v>158</v>
      </c>
      <c r="B26" s="8"/>
      <c r="C26" s="2"/>
      <c r="D26" s="3"/>
      <c r="E26" s="3"/>
      <c r="F26" s="3"/>
      <c r="G26" s="63">
        <f>SUM(G23:G24)</f>
        <v>7222124379</v>
      </c>
      <c r="H26" s="3"/>
      <c r="I26" s="21">
        <f>SUM(I23:I24)</f>
        <v>-5982811672</v>
      </c>
      <c r="J26" s="3"/>
      <c r="K26" s="21">
        <v>0</v>
      </c>
      <c r="L26" s="3"/>
      <c r="M26" s="63">
        <f>SUM(M23:M24)</f>
        <v>26251589</v>
      </c>
      <c r="N26" s="3"/>
      <c r="O26" s="63">
        <f>SUM(O23:O24)</f>
        <v>-320646862</v>
      </c>
      <c r="P26" s="3"/>
      <c r="Q26" s="63">
        <f>SUM(Q23:Q24)</f>
        <v>-12550443</v>
      </c>
      <c r="R26" s="3"/>
      <c r="S26" s="63">
        <f>SUM(S23:S24)</f>
        <v>932366991</v>
      </c>
      <c r="T26" s="3"/>
      <c r="U26" s="63">
        <f>SUM(U23:U24)</f>
        <v>227554997</v>
      </c>
      <c r="V26" s="3"/>
      <c r="W26" s="30">
        <f>SUM(U26,S26)</f>
        <v>1159921988</v>
      </c>
    </row>
    <row r="27" spans="1:23" ht="5.0999999999999996" customHeight="1" x14ac:dyDescent="0.45">
      <c r="A27" s="8"/>
      <c r="B27" s="8"/>
      <c r="C27" s="2"/>
      <c r="D27" s="3"/>
      <c r="E27" s="3"/>
      <c r="F27" s="3"/>
      <c r="G27" s="63"/>
      <c r="H27" s="3"/>
      <c r="I27" s="21"/>
      <c r="J27" s="3"/>
      <c r="K27" s="21"/>
      <c r="L27" s="3"/>
      <c r="M27" s="64"/>
      <c r="N27" s="3"/>
      <c r="O27" s="64"/>
      <c r="P27" s="3"/>
      <c r="Q27" s="64"/>
      <c r="R27" s="3"/>
      <c r="S27" s="64"/>
      <c r="T27" s="3"/>
      <c r="U27" s="56"/>
      <c r="V27" s="3"/>
      <c r="W27" s="56"/>
    </row>
    <row r="28" spans="1:23" ht="18.149999999999999" customHeight="1" x14ac:dyDescent="0.55000000000000004">
      <c r="A28" s="43" t="s">
        <v>152</v>
      </c>
      <c r="B28" s="8"/>
      <c r="C28" s="2"/>
      <c r="D28" s="3"/>
      <c r="E28" s="3"/>
      <c r="F28" s="3"/>
      <c r="G28" s="21"/>
      <c r="H28" s="3"/>
      <c r="I28" s="21"/>
      <c r="J28" s="3"/>
      <c r="K28" s="21"/>
      <c r="L28" s="3"/>
      <c r="M28" s="64"/>
      <c r="N28" s="3"/>
      <c r="O28" s="64"/>
      <c r="P28" s="3"/>
      <c r="Q28" s="64"/>
      <c r="R28" s="3"/>
      <c r="S28" s="64"/>
      <c r="T28" s="3"/>
      <c r="U28" s="56"/>
      <c r="V28" s="3"/>
      <c r="W28" s="56"/>
    </row>
    <row r="29" spans="1:23" ht="18.149999999999999" customHeight="1" x14ac:dyDescent="0.45">
      <c r="A29" s="7" t="s">
        <v>159</v>
      </c>
      <c r="B29" s="8"/>
      <c r="C29" s="2"/>
      <c r="D29" s="3"/>
      <c r="E29" s="3"/>
      <c r="F29" s="3"/>
      <c r="G29" s="21">
        <v>0</v>
      </c>
      <c r="H29" s="3"/>
      <c r="I29" s="21">
        <v>0</v>
      </c>
      <c r="J29" s="3"/>
      <c r="K29" s="21">
        <v>0</v>
      </c>
      <c r="L29" s="3"/>
      <c r="M29" s="65">
        <v>0</v>
      </c>
      <c r="N29" s="3"/>
      <c r="O29" s="64">
        <v>0</v>
      </c>
      <c r="P29" s="3"/>
      <c r="Q29" s="64">
        <v>0</v>
      </c>
      <c r="R29" s="3"/>
      <c r="S29" s="64">
        <v>0</v>
      </c>
      <c r="T29" s="3"/>
      <c r="U29" s="63">
        <v>-17143890</v>
      </c>
      <c r="V29" s="3"/>
      <c r="W29" s="30">
        <f>SUM(U29,S29)</f>
        <v>-17143890</v>
      </c>
    </row>
    <row r="30" spans="1:23" ht="18.149999999999999" customHeight="1" x14ac:dyDescent="0.45">
      <c r="A30" s="2" t="s">
        <v>155</v>
      </c>
      <c r="B30" s="8"/>
      <c r="C30" s="2"/>
      <c r="D30" s="3"/>
      <c r="E30" s="3"/>
      <c r="F30" s="3"/>
      <c r="G30" s="40">
        <v>0</v>
      </c>
      <c r="H30" s="3"/>
      <c r="I30" s="40">
        <v>0</v>
      </c>
      <c r="J30" s="3"/>
      <c r="K30" s="40">
        <v>0</v>
      </c>
      <c r="L30" s="3"/>
      <c r="M30" s="66">
        <v>0</v>
      </c>
      <c r="N30" s="3"/>
      <c r="O30" s="24">
        <f>'PL 5-6 (3month)'!I53</f>
        <v>10333582</v>
      </c>
      <c r="P30" s="3"/>
      <c r="Q30" s="24">
        <f>'PL 5-6 (3month)'!I59-'EQ Consol 9'!O30</f>
        <v>30159847</v>
      </c>
      <c r="R30" s="3"/>
      <c r="S30" s="23">
        <f>SUM(Q30,O30,M30,I30,G30,K30)</f>
        <v>40493429</v>
      </c>
      <c r="T30" s="3"/>
      <c r="U30" s="24">
        <f>'PL 5-6 (3month)'!I60</f>
        <v>45161067</v>
      </c>
      <c r="V30" s="3"/>
      <c r="W30" s="23">
        <f>SUM(U30,S30)</f>
        <v>85654496</v>
      </c>
    </row>
    <row r="31" spans="1:23" ht="5.0999999999999996" customHeight="1" x14ac:dyDescent="0.45">
      <c r="A31" s="2"/>
      <c r="B31" s="8"/>
      <c r="C31" s="2"/>
      <c r="D31" s="3"/>
      <c r="E31" s="3"/>
      <c r="F31" s="3"/>
      <c r="G31" s="30"/>
      <c r="H31" s="3"/>
      <c r="I31" s="30"/>
      <c r="J31" s="3"/>
      <c r="K31" s="30"/>
      <c r="L31" s="3"/>
      <c r="M31" s="30"/>
      <c r="N31" s="3"/>
      <c r="O31" s="30"/>
      <c r="P31" s="3"/>
      <c r="Q31" s="30"/>
      <c r="R31" s="3"/>
      <c r="S31" s="30"/>
      <c r="T31" s="3"/>
      <c r="U31" s="30"/>
      <c r="V31" s="3"/>
      <c r="W31" s="30"/>
    </row>
    <row r="32" spans="1:23" ht="18.149999999999999" customHeight="1" thickBot="1" x14ac:dyDescent="0.5">
      <c r="A32" s="8" t="s">
        <v>160</v>
      </c>
      <c r="B32" s="8"/>
      <c r="C32" s="2"/>
      <c r="D32" s="3"/>
      <c r="E32" s="3"/>
      <c r="F32" s="3"/>
      <c r="G32" s="62">
        <f>SUM(G26:G30)</f>
        <v>7222124379</v>
      </c>
      <c r="H32" s="3"/>
      <c r="I32" s="62">
        <f>SUM(I26:I30)</f>
        <v>-5982811672</v>
      </c>
      <c r="J32" s="3"/>
      <c r="K32" s="62">
        <f>SUM(K26:K30)</f>
        <v>0</v>
      </c>
      <c r="L32" s="3"/>
      <c r="M32" s="62">
        <f>SUM(M26:M30)</f>
        <v>26251589</v>
      </c>
      <c r="N32" s="3"/>
      <c r="O32" s="62">
        <f>SUM(O26:O30)</f>
        <v>-310313280</v>
      </c>
      <c r="P32" s="3"/>
      <c r="Q32" s="62">
        <f>SUM(Q26:Q30)</f>
        <v>17609404</v>
      </c>
      <c r="R32" s="3"/>
      <c r="S32" s="62">
        <f>SUM(S26:S30)</f>
        <v>972860420</v>
      </c>
      <c r="T32" s="3"/>
      <c r="U32" s="62">
        <f>SUM(U26:U30)</f>
        <v>255572174</v>
      </c>
      <c r="V32" s="3"/>
      <c r="W32" s="62">
        <f>SUM(W26:W30)</f>
        <v>1228432594</v>
      </c>
    </row>
    <row r="33" spans="1:23" ht="15" customHeight="1" thickTop="1" x14ac:dyDescent="0.45">
      <c r="A33" s="8"/>
      <c r="B33" s="8"/>
      <c r="C33" s="2"/>
      <c r="D33" s="3"/>
      <c r="E33" s="2"/>
      <c r="F33" s="2"/>
      <c r="G33" s="4"/>
      <c r="H33" s="2"/>
      <c r="I33" s="4"/>
      <c r="J33" s="2"/>
      <c r="K33" s="4"/>
      <c r="L33" s="2"/>
      <c r="M33" s="4"/>
      <c r="N33" s="2"/>
      <c r="O33" s="4"/>
      <c r="P33" s="2"/>
      <c r="Q33" s="4"/>
      <c r="R33" s="2"/>
      <c r="S33" s="4"/>
      <c r="T33" s="2"/>
      <c r="U33" s="4"/>
      <c r="V33" s="2"/>
      <c r="W33" s="4"/>
    </row>
    <row r="34" spans="1:23" ht="18.149999999999999" customHeight="1" x14ac:dyDescent="0.45">
      <c r="A34" s="8" t="s">
        <v>161</v>
      </c>
      <c r="B34" s="8"/>
      <c r="C34" s="2"/>
      <c r="D34" s="3"/>
      <c r="E34" s="2"/>
      <c r="F34" s="2"/>
      <c r="G34" s="4">
        <v>955718541</v>
      </c>
      <c r="H34" s="2"/>
      <c r="I34" s="4">
        <v>-371140722</v>
      </c>
      <c r="J34" s="2"/>
      <c r="K34" s="4">
        <v>0</v>
      </c>
      <c r="L34" s="2"/>
      <c r="M34" s="4">
        <v>25800000</v>
      </c>
      <c r="N34" s="2"/>
      <c r="O34" s="4">
        <v>-350317319</v>
      </c>
      <c r="P34" s="2"/>
      <c r="Q34" s="4">
        <v>-182819449</v>
      </c>
      <c r="R34" s="2"/>
      <c r="S34" s="4">
        <f>SUM(Q34,O34,M34,I34,G34,K34)</f>
        <v>77241051</v>
      </c>
      <c r="T34" s="2"/>
      <c r="U34" s="4">
        <v>155169141</v>
      </c>
      <c r="V34" s="2"/>
      <c r="W34" s="4">
        <f>SUM(U34,S34)</f>
        <v>232410192</v>
      </c>
    </row>
    <row r="35" spans="1:23" ht="18.149999999999999" customHeight="1" x14ac:dyDescent="0.45">
      <c r="A35" s="2" t="s">
        <v>150</v>
      </c>
      <c r="B35" s="8"/>
      <c r="C35" s="2"/>
      <c r="D35" s="3"/>
      <c r="E35" s="3">
        <v>2</v>
      </c>
      <c r="F35" s="2"/>
      <c r="G35" s="14">
        <v>0</v>
      </c>
      <c r="H35" s="2"/>
      <c r="I35" s="14">
        <v>0</v>
      </c>
      <c r="J35" s="2"/>
      <c r="K35" s="14">
        <v>0</v>
      </c>
      <c r="L35" s="2"/>
      <c r="M35" s="14">
        <v>0</v>
      </c>
      <c r="N35" s="2"/>
      <c r="O35" s="14">
        <v>-180938825</v>
      </c>
      <c r="P35" s="2"/>
      <c r="Q35" s="14">
        <v>174772038</v>
      </c>
      <c r="R35" s="2"/>
      <c r="S35" s="14">
        <f>SUM(Q35,O35,M35,I35,G35,K35)</f>
        <v>-6166787</v>
      </c>
      <c r="T35" s="2"/>
      <c r="U35" s="14">
        <v>0</v>
      </c>
      <c r="V35" s="2"/>
      <c r="W35" s="14">
        <f t="shared" ref="W35" si="1">SUM(U35,S35)</f>
        <v>-6166787</v>
      </c>
    </row>
    <row r="36" spans="1:23" ht="5.0999999999999996" customHeight="1" x14ac:dyDescent="0.45">
      <c r="A36" s="2"/>
      <c r="B36" s="2"/>
      <c r="C36" s="2"/>
      <c r="D36" s="37"/>
      <c r="E36" s="3"/>
      <c r="F36" s="3"/>
      <c r="G36" s="5"/>
      <c r="H36" s="3"/>
      <c r="I36" s="4"/>
      <c r="J36" s="3"/>
      <c r="K36" s="4"/>
      <c r="L36" s="3"/>
      <c r="M36" s="4"/>
      <c r="N36" s="3"/>
      <c r="O36" s="4"/>
      <c r="P36" s="3"/>
      <c r="Q36" s="34"/>
      <c r="R36" s="3"/>
      <c r="S36" s="34"/>
      <c r="T36" s="3"/>
      <c r="U36" s="34"/>
      <c r="V36" s="3"/>
      <c r="W36" s="34"/>
    </row>
    <row r="37" spans="1:23" ht="18.149999999999999" customHeight="1" x14ac:dyDescent="0.45">
      <c r="A37" s="8" t="s">
        <v>162</v>
      </c>
      <c r="B37" s="8"/>
      <c r="C37" s="2"/>
      <c r="D37" s="3"/>
      <c r="E37" s="2"/>
      <c r="F37" s="2"/>
      <c r="G37" s="4">
        <f>SUM(G34:G35)</f>
        <v>955718541</v>
      </c>
      <c r="H37" s="2"/>
      <c r="I37" s="4">
        <f>SUM(I34:I35)</f>
        <v>-371140722</v>
      </c>
      <c r="J37" s="2"/>
      <c r="K37" s="4">
        <f>SUM(K34:K35)</f>
        <v>0</v>
      </c>
      <c r="L37" s="2"/>
      <c r="M37" s="4">
        <f>SUM(M34:M35)</f>
        <v>25800000</v>
      </c>
      <c r="N37" s="2"/>
      <c r="O37" s="4">
        <f>SUM(O34:O35)</f>
        <v>-531256144</v>
      </c>
      <c r="P37" s="2"/>
      <c r="Q37" s="4">
        <f>SUM(Q34:Q35)</f>
        <v>-8047411</v>
      </c>
      <c r="R37" s="2"/>
      <c r="S37" s="4">
        <f>SUM(S34:S35)</f>
        <v>71074264</v>
      </c>
      <c r="T37" s="2"/>
      <c r="U37" s="4">
        <f>SUM(U34:U35)</f>
        <v>155169141</v>
      </c>
      <c r="V37" s="2"/>
      <c r="W37" s="4">
        <f>SUM(W34:W35)</f>
        <v>226243405</v>
      </c>
    </row>
    <row r="38" spans="1:23" ht="18.149999999999999" customHeight="1" x14ac:dyDescent="0.55000000000000004">
      <c r="A38" s="43" t="s">
        <v>152</v>
      </c>
      <c r="B38" s="2"/>
      <c r="C38" s="2"/>
      <c r="D38" s="3"/>
      <c r="E38" s="8"/>
      <c r="F38" s="8"/>
      <c r="G38" s="4"/>
      <c r="H38" s="8"/>
      <c r="I38" s="4"/>
      <c r="J38" s="8"/>
      <c r="K38" s="4"/>
      <c r="L38" s="8"/>
      <c r="M38" s="4"/>
      <c r="N38" s="8"/>
      <c r="O38" s="4"/>
      <c r="P38" s="8"/>
      <c r="Q38" s="4"/>
      <c r="R38" s="8"/>
      <c r="S38" s="4"/>
      <c r="T38" s="8"/>
      <c r="U38" s="4"/>
      <c r="V38" s="8"/>
      <c r="W38" s="4"/>
    </row>
    <row r="39" spans="1:23" ht="18.149999999999999" customHeight="1" x14ac:dyDescent="0.45">
      <c r="A39" s="2" t="s">
        <v>163</v>
      </c>
      <c r="B39" s="2"/>
      <c r="C39" s="2"/>
      <c r="D39" s="3"/>
      <c r="E39" s="8"/>
      <c r="F39" s="8"/>
      <c r="G39" s="4">
        <v>318562692</v>
      </c>
      <c r="H39" s="8"/>
      <c r="I39" s="4">
        <v>-286706423</v>
      </c>
      <c r="J39" s="8"/>
      <c r="K39" s="4">
        <v>54000000</v>
      </c>
      <c r="L39" s="8"/>
      <c r="M39" s="4" t="s">
        <v>20</v>
      </c>
      <c r="N39" s="8"/>
      <c r="O39" s="4" t="s">
        <v>20</v>
      </c>
      <c r="P39" s="8"/>
      <c r="Q39" s="4" t="s">
        <v>20</v>
      </c>
      <c r="R39" s="8"/>
      <c r="S39" s="4">
        <f>SUM(Q39,K39,O39,M39,I39,G39)</f>
        <v>85856269</v>
      </c>
      <c r="T39" s="8"/>
      <c r="U39" s="4" t="s">
        <v>20</v>
      </c>
      <c r="V39" s="8"/>
      <c r="W39" s="4">
        <f>SUM(U39,S39)</f>
        <v>85856269</v>
      </c>
    </row>
    <row r="40" spans="1:23" ht="18.149999999999999" customHeight="1" x14ac:dyDescent="0.45">
      <c r="A40" s="2" t="s">
        <v>155</v>
      </c>
      <c r="B40" s="2"/>
      <c r="C40" s="2"/>
      <c r="D40" s="3"/>
      <c r="E40" s="8"/>
      <c r="F40" s="8"/>
      <c r="G40" s="14" t="s">
        <v>20</v>
      </c>
      <c r="H40" s="8"/>
      <c r="I40" s="14" t="s">
        <v>20</v>
      </c>
      <c r="J40" s="8"/>
      <c r="K40" s="14" t="s">
        <v>20</v>
      </c>
      <c r="L40" s="8"/>
      <c r="M40" s="14" t="s">
        <v>20</v>
      </c>
      <c r="N40" s="8"/>
      <c r="O40" s="67">
        <v>12962418</v>
      </c>
      <c r="P40" s="8"/>
      <c r="Q40" s="67">
        <v>16419679</v>
      </c>
      <c r="R40" s="8"/>
      <c r="S40" s="14">
        <f>SUM(G40:R40)</f>
        <v>29382097</v>
      </c>
      <c r="T40" s="8"/>
      <c r="U40" s="67">
        <v>15833138</v>
      </c>
      <c r="V40" s="8"/>
      <c r="W40" s="14">
        <f>SUM(S40:U40)</f>
        <v>45215235</v>
      </c>
    </row>
    <row r="41" spans="1:23" ht="5.0999999999999996" customHeight="1" x14ac:dyDescent="0.45">
      <c r="A41" s="2"/>
      <c r="B41" s="2"/>
      <c r="C41" s="2"/>
      <c r="D41" s="37"/>
      <c r="E41" s="3"/>
      <c r="F41" s="3"/>
      <c r="G41" s="5"/>
      <c r="H41" s="3"/>
      <c r="I41" s="4"/>
      <c r="J41" s="3"/>
      <c r="K41" s="4"/>
      <c r="L41" s="3"/>
      <c r="M41" s="4"/>
      <c r="N41" s="3"/>
      <c r="O41" s="4"/>
      <c r="P41" s="3"/>
      <c r="Q41" s="34"/>
      <c r="R41" s="3"/>
      <c r="S41" s="34"/>
      <c r="T41" s="3"/>
      <c r="U41" s="34"/>
      <c r="V41" s="3"/>
      <c r="W41" s="34"/>
    </row>
    <row r="42" spans="1:23" ht="18.149999999999999" customHeight="1" thickBot="1" x14ac:dyDescent="0.5">
      <c r="A42" s="8" t="s">
        <v>164</v>
      </c>
      <c r="B42" s="8"/>
      <c r="C42" s="2"/>
      <c r="D42" s="3"/>
      <c r="E42" s="2"/>
      <c r="F42" s="2"/>
      <c r="G42" s="33">
        <f>SUM(G37:G40)</f>
        <v>1274281233</v>
      </c>
      <c r="H42" s="2"/>
      <c r="I42" s="33">
        <f t="shared" ref="I42:M42" si="2">SUM(I37:I40)</f>
        <v>-657847145</v>
      </c>
      <c r="J42" s="2"/>
      <c r="K42" s="33">
        <f t="shared" ref="K42" si="3">SUM(K37:K40)</f>
        <v>54000000</v>
      </c>
      <c r="L42" s="2"/>
      <c r="M42" s="33">
        <f t="shared" si="2"/>
        <v>25800000</v>
      </c>
      <c r="N42" s="2"/>
      <c r="O42" s="33">
        <f>SUM(O37:O40)</f>
        <v>-518293726</v>
      </c>
      <c r="P42" s="2"/>
      <c r="Q42" s="33">
        <f>SUM(Q37:Q40)</f>
        <v>8372268</v>
      </c>
      <c r="R42" s="2"/>
      <c r="S42" s="33">
        <f>SUM(S37:S40)</f>
        <v>186312630</v>
      </c>
      <c r="T42" s="2"/>
      <c r="U42" s="33">
        <f>SUM(U37:U40)</f>
        <v>171002279</v>
      </c>
      <c r="V42" s="2"/>
      <c r="W42" s="33">
        <f>SUM(W37:W40)</f>
        <v>357314909</v>
      </c>
    </row>
    <row r="43" spans="1:23" ht="5.25" customHeight="1" thickTop="1" x14ac:dyDescent="0.45">
      <c r="A43" s="8"/>
      <c r="B43" s="8"/>
      <c r="C43" s="2"/>
      <c r="D43" s="3"/>
      <c r="E43" s="2"/>
      <c r="F43" s="2"/>
      <c r="G43" s="4"/>
      <c r="H43" s="2"/>
      <c r="I43" s="4"/>
      <c r="J43" s="2"/>
      <c r="K43" s="4"/>
      <c r="L43" s="2"/>
      <c r="M43" s="4"/>
      <c r="N43" s="2"/>
      <c r="O43" s="4"/>
      <c r="P43" s="2"/>
      <c r="Q43" s="4"/>
      <c r="R43" s="2"/>
      <c r="S43" s="4"/>
      <c r="T43" s="2"/>
      <c r="U43" s="4"/>
      <c r="V43" s="2"/>
      <c r="W43" s="4"/>
    </row>
    <row r="44" spans="1:23" ht="21.9" customHeight="1" x14ac:dyDescent="0.45">
      <c r="A44" s="35" t="str">
        <f>+'BS 2-4'!A49</f>
        <v>หมายเหตุประกอบข้อมูลทางการเงินเป็นส่วนหนึ่งของข้อมูลทางการเงินระหว่างกาลนี้</v>
      </c>
      <c r="B44" s="35"/>
      <c r="C44" s="35"/>
      <c r="D44" s="35"/>
      <c r="E44" s="35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</row>
  </sheetData>
  <mergeCells count="5">
    <mergeCell ref="G5:W5"/>
    <mergeCell ref="Q6:S6"/>
    <mergeCell ref="G7:K7"/>
    <mergeCell ref="M7:O7"/>
    <mergeCell ref="Q7:S7"/>
  </mergeCells>
  <pageMargins left="0.3" right="0.3" top="0.5" bottom="0.6" header="0.49" footer="0.4"/>
  <pageSetup paperSize="9" scale="78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8B2E1-D624-408C-BC66-ADF7E19550E5}">
  <dimension ref="A1:T42"/>
  <sheetViews>
    <sheetView zoomScale="90" zoomScaleNormal="90" zoomScaleSheetLayoutView="90" workbookViewId="0"/>
  </sheetViews>
  <sheetFormatPr defaultColWidth="14.44140625" defaultRowHeight="21.75" customHeight="1" x14ac:dyDescent="0.45"/>
  <cols>
    <col min="1" max="2" width="1.44140625" style="7" customWidth="1"/>
    <col min="3" max="3" width="32.88671875" style="7" customWidth="1"/>
    <col min="4" max="4" width="8.6640625" style="7" customWidth="1"/>
    <col min="5" max="5" width="0.88671875" style="7" customWidth="1"/>
    <col min="6" max="6" width="8.6640625" style="7" customWidth="1"/>
    <col min="7" max="7" width="1" style="7" customWidth="1"/>
    <col min="8" max="8" width="13.6640625" style="7" customWidth="1"/>
    <col min="9" max="9" width="1" style="7" customWidth="1"/>
    <col min="10" max="10" width="13.6640625" style="7" customWidth="1"/>
    <col min="11" max="11" width="1" style="7" customWidth="1"/>
    <col min="12" max="12" width="13.6640625" style="7" customWidth="1"/>
    <col min="13" max="13" width="1" style="7" customWidth="1"/>
    <col min="14" max="14" width="16.6640625" style="7" customWidth="1"/>
    <col min="15" max="15" width="1" style="7" customWidth="1"/>
    <col min="16" max="16" width="13.6640625" style="7" customWidth="1"/>
    <col min="17" max="17" width="1" style="7" customWidth="1"/>
    <col min="18" max="18" width="22.33203125" style="7" customWidth="1"/>
    <col min="19" max="19" width="1" style="7" customWidth="1"/>
    <col min="20" max="20" width="13.6640625" style="7" customWidth="1"/>
    <col min="21" max="16384" width="14.44140625" style="7"/>
  </cols>
  <sheetData>
    <row r="1" spans="1:20" ht="21.75" customHeight="1" x14ac:dyDescent="0.45">
      <c r="A1" s="1" t="s">
        <v>0</v>
      </c>
      <c r="B1" s="2"/>
      <c r="C1" s="2"/>
      <c r="D1" s="2"/>
      <c r="E1" s="2"/>
      <c r="F1" s="2"/>
      <c r="G1" s="2"/>
      <c r="H1" s="34"/>
      <c r="I1" s="5"/>
      <c r="J1" s="5"/>
      <c r="K1" s="5"/>
      <c r="L1" s="5"/>
      <c r="M1" s="4"/>
      <c r="N1" s="34"/>
      <c r="O1" s="34"/>
      <c r="P1" s="34"/>
      <c r="Q1" s="34"/>
      <c r="R1" s="4"/>
      <c r="S1" s="34"/>
      <c r="T1" s="6"/>
    </row>
    <row r="2" spans="1:20" ht="21.75" customHeight="1" x14ac:dyDescent="0.45">
      <c r="A2" s="8" t="s">
        <v>123</v>
      </c>
      <c r="B2" s="8"/>
      <c r="C2" s="8"/>
      <c r="D2" s="8"/>
      <c r="E2" s="8"/>
      <c r="F2" s="8"/>
      <c r="G2" s="8"/>
      <c r="H2" s="58"/>
      <c r="I2" s="15"/>
      <c r="J2" s="15"/>
      <c r="K2" s="15"/>
      <c r="L2" s="15"/>
      <c r="M2" s="6"/>
      <c r="N2" s="58"/>
      <c r="O2" s="58"/>
      <c r="P2" s="58"/>
      <c r="Q2" s="58"/>
      <c r="R2" s="6"/>
      <c r="S2" s="58"/>
      <c r="T2" s="58"/>
    </row>
    <row r="3" spans="1:20" ht="21.75" customHeight="1" x14ac:dyDescent="0.45">
      <c r="A3" s="9" t="s">
        <v>121</v>
      </c>
      <c r="B3" s="10"/>
      <c r="C3" s="10"/>
      <c r="D3" s="10"/>
      <c r="E3" s="10"/>
      <c r="F3" s="10"/>
      <c r="G3" s="10"/>
      <c r="H3" s="50"/>
      <c r="I3" s="13"/>
      <c r="J3" s="13"/>
      <c r="K3" s="13"/>
      <c r="L3" s="13"/>
      <c r="M3" s="12"/>
      <c r="N3" s="50"/>
      <c r="O3" s="50"/>
      <c r="P3" s="50"/>
      <c r="Q3" s="50"/>
      <c r="R3" s="12"/>
      <c r="S3" s="50"/>
      <c r="T3" s="50"/>
    </row>
    <row r="4" spans="1:20" ht="18.149999999999999" customHeight="1" x14ac:dyDescent="0.45">
      <c r="A4" s="2"/>
      <c r="B4" s="2"/>
      <c r="C4" s="2"/>
      <c r="D4" s="37"/>
      <c r="E4" s="3"/>
      <c r="F4" s="3"/>
      <c r="G4" s="5"/>
      <c r="H4" s="5"/>
      <c r="I4" s="4"/>
      <c r="J4" s="4"/>
      <c r="K4" s="4"/>
      <c r="L4" s="34"/>
      <c r="M4" s="4"/>
      <c r="N4" s="34"/>
      <c r="O4" s="4"/>
      <c r="P4" s="34"/>
      <c r="Q4" s="34"/>
      <c r="R4" s="34"/>
      <c r="S4" s="34"/>
      <c r="T4" s="34"/>
    </row>
    <row r="5" spans="1:20" ht="18.149999999999999" customHeight="1" x14ac:dyDescent="0.45">
      <c r="A5" s="2"/>
      <c r="B5" s="2"/>
      <c r="C5" s="2"/>
      <c r="D5" s="2"/>
      <c r="E5" s="2"/>
      <c r="F5" s="2"/>
      <c r="G5" s="2"/>
      <c r="H5" s="149" t="s">
        <v>4</v>
      </c>
      <c r="I5" s="150"/>
      <c r="J5" s="150"/>
      <c r="K5" s="150"/>
      <c r="L5" s="150"/>
      <c r="M5" s="150"/>
      <c r="N5" s="150"/>
      <c r="O5" s="150"/>
      <c r="P5" s="150"/>
      <c r="Q5" s="151"/>
      <c r="R5" s="151"/>
      <c r="S5" s="151"/>
      <c r="T5" s="151"/>
    </row>
    <row r="6" spans="1:20" ht="18.149999999999999" customHeight="1" x14ac:dyDescent="0.45">
      <c r="A6" s="2"/>
      <c r="B6" s="2"/>
      <c r="C6" s="2"/>
      <c r="D6" s="2"/>
      <c r="E6" s="2"/>
      <c r="F6" s="2"/>
      <c r="G6" s="2"/>
      <c r="H6" s="68"/>
      <c r="I6" s="68"/>
      <c r="J6" s="68"/>
      <c r="K6" s="68"/>
      <c r="L6" s="68"/>
      <c r="M6" s="68"/>
      <c r="N6" s="68"/>
      <c r="O6" s="68"/>
      <c r="P6" s="68"/>
      <c r="Q6" s="34"/>
      <c r="R6" s="61" t="s">
        <v>82</v>
      </c>
      <c r="S6" s="34"/>
      <c r="T6" s="34"/>
    </row>
    <row r="7" spans="1:20" ht="18.149999999999999" customHeight="1" x14ac:dyDescent="0.55000000000000004">
      <c r="A7" s="2"/>
      <c r="B7" s="2"/>
      <c r="C7" s="2"/>
      <c r="D7" s="8"/>
      <c r="E7" s="8"/>
      <c r="F7" s="8"/>
      <c r="G7" s="8"/>
      <c r="H7" s="143" t="s">
        <v>125</v>
      </c>
      <c r="I7" s="143"/>
      <c r="J7" s="143"/>
      <c r="K7" s="143"/>
      <c r="L7" s="143"/>
      <c r="M7" s="6"/>
      <c r="N7" s="152" t="s">
        <v>126</v>
      </c>
      <c r="O7" s="146"/>
      <c r="P7" s="146"/>
      <c r="Q7" s="6"/>
      <c r="R7" s="134" t="s">
        <v>128</v>
      </c>
      <c r="S7" s="6"/>
    </row>
    <row r="8" spans="1:20" ht="18.149999999999999" customHeight="1" x14ac:dyDescent="0.45">
      <c r="A8" s="2"/>
      <c r="B8" s="2"/>
      <c r="C8" s="2"/>
      <c r="D8" s="3"/>
      <c r="E8" s="8"/>
      <c r="F8" s="8"/>
      <c r="G8" s="8"/>
      <c r="H8" s="6" t="s">
        <v>131</v>
      </c>
      <c r="I8" s="6"/>
      <c r="J8" s="6" t="s">
        <v>132</v>
      </c>
      <c r="K8" s="6"/>
      <c r="L8" s="6" t="s">
        <v>133</v>
      </c>
      <c r="M8" s="6"/>
      <c r="N8" s="16" t="s">
        <v>165</v>
      </c>
      <c r="O8" s="6"/>
      <c r="P8" s="6"/>
      <c r="Q8" s="6"/>
      <c r="R8" s="6" t="s">
        <v>136</v>
      </c>
      <c r="S8" s="6"/>
      <c r="T8" s="6" t="s">
        <v>139</v>
      </c>
    </row>
    <row r="9" spans="1:20" ht="18.149999999999999" customHeight="1" x14ac:dyDescent="0.45">
      <c r="A9" s="2"/>
      <c r="B9" s="2"/>
      <c r="C9" s="2"/>
      <c r="D9" s="3"/>
      <c r="E9" s="8"/>
      <c r="F9" s="8"/>
      <c r="G9" s="8"/>
      <c r="H9" s="6" t="s">
        <v>140</v>
      </c>
      <c r="I9" s="6"/>
      <c r="J9" s="6" t="s">
        <v>141</v>
      </c>
      <c r="K9" s="6"/>
      <c r="L9" s="6" t="s">
        <v>142</v>
      </c>
      <c r="M9" s="6"/>
      <c r="N9" s="16" t="s">
        <v>166</v>
      </c>
      <c r="O9" s="6"/>
      <c r="P9" s="6" t="s">
        <v>81</v>
      </c>
      <c r="Q9" s="6"/>
      <c r="R9" s="6" t="s">
        <v>145</v>
      </c>
      <c r="S9" s="6"/>
      <c r="T9" s="6" t="s">
        <v>148</v>
      </c>
    </row>
    <row r="10" spans="1:20" ht="18.149999999999999" customHeight="1" x14ac:dyDescent="0.45">
      <c r="A10" s="2"/>
      <c r="B10" s="2"/>
      <c r="C10" s="2"/>
      <c r="D10" s="15"/>
      <c r="E10" s="15"/>
      <c r="F10" s="61" t="s">
        <v>11</v>
      </c>
      <c r="G10" s="8"/>
      <c r="H10" s="19" t="s">
        <v>12</v>
      </c>
      <c r="I10" s="8"/>
      <c r="J10" s="19" t="s">
        <v>12</v>
      </c>
      <c r="K10" s="8"/>
      <c r="L10" s="19" t="s">
        <v>12</v>
      </c>
      <c r="M10" s="8"/>
      <c r="N10" s="19" t="s">
        <v>12</v>
      </c>
      <c r="O10" s="8"/>
      <c r="P10" s="19" t="s">
        <v>12</v>
      </c>
      <c r="Q10" s="8"/>
      <c r="R10" s="19" t="s">
        <v>12</v>
      </c>
      <c r="S10" s="8"/>
      <c r="T10" s="19" t="s">
        <v>12</v>
      </c>
    </row>
    <row r="11" spans="1:20" ht="5.0999999999999996" customHeight="1" x14ac:dyDescent="0.45">
      <c r="A11" s="2"/>
      <c r="B11" s="2"/>
      <c r="C11" s="2"/>
      <c r="D11" s="37"/>
      <c r="E11" s="37"/>
      <c r="F11" s="37"/>
      <c r="G11" s="3"/>
      <c r="H11" s="69"/>
      <c r="I11" s="3"/>
      <c r="J11" s="21"/>
      <c r="K11" s="3"/>
      <c r="L11" s="21"/>
      <c r="M11" s="3"/>
      <c r="N11" s="21"/>
      <c r="O11" s="3"/>
      <c r="P11" s="21"/>
      <c r="Q11" s="3"/>
      <c r="R11" s="38"/>
      <c r="S11" s="3"/>
      <c r="T11" s="38"/>
    </row>
    <row r="12" spans="1:20" ht="18.149999999999999" customHeight="1" x14ac:dyDescent="0.45">
      <c r="A12" s="8" t="s">
        <v>149</v>
      </c>
      <c r="B12" s="2"/>
      <c r="C12" s="2"/>
      <c r="D12" s="3"/>
      <c r="E12" s="3"/>
      <c r="F12" s="3"/>
      <c r="G12" s="3"/>
      <c r="H12" s="38">
        <v>6371406165</v>
      </c>
      <c r="I12" s="3"/>
      <c r="J12" s="38">
        <v>-5245259584</v>
      </c>
      <c r="K12" s="3"/>
      <c r="L12" s="38">
        <v>0</v>
      </c>
      <c r="M12" s="3"/>
      <c r="N12" s="38">
        <v>25800000</v>
      </c>
      <c r="O12" s="3"/>
      <c r="P12" s="38">
        <v>-357843091</v>
      </c>
      <c r="Q12" s="3"/>
      <c r="R12" s="38">
        <v>-170561386</v>
      </c>
      <c r="S12" s="3"/>
      <c r="T12" s="38">
        <f>SUM(R12,P12,N12,J12,H12,L12)</f>
        <v>623542104</v>
      </c>
    </row>
    <row r="13" spans="1:20" ht="18.149999999999999" customHeight="1" x14ac:dyDescent="0.45">
      <c r="A13" s="2" t="s">
        <v>150</v>
      </c>
      <c r="B13" s="2"/>
      <c r="C13" s="2"/>
      <c r="D13" s="3"/>
      <c r="E13" s="3"/>
      <c r="F13" s="3">
        <v>2</v>
      </c>
      <c r="G13" s="3"/>
      <c r="H13" s="24">
        <v>0</v>
      </c>
      <c r="I13" s="3"/>
      <c r="J13" s="24">
        <v>0</v>
      </c>
      <c r="K13" s="3"/>
      <c r="L13" s="24">
        <v>0</v>
      </c>
      <c r="M13" s="3"/>
      <c r="N13" s="24">
        <v>0</v>
      </c>
      <c r="O13" s="3"/>
      <c r="P13" s="70">
        <v>-174772038</v>
      </c>
      <c r="Q13" s="3"/>
      <c r="R13" s="70">
        <v>174772038</v>
      </c>
      <c r="S13" s="3"/>
      <c r="T13" s="70">
        <f>SUM(R13,P13,N13,J13,H13,L13)</f>
        <v>0</v>
      </c>
    </row>
    <row r="14" spans="1:20" ht="5.0999999999999996" customHeight="1" x14ac:dyDescent="0.45">
      <c r="A14" s="2"/>
      <c r="B14" s="2"/>
      <c r="C14" s="2"/>
      <c r="D14" s="3"/>
      <c r="E14" s="3"/>
      <c r="F14" s="3"/>
      <c r="G14" s="3"/>
      <c r="H14" s="38"/>
      <c r="I14" s="3"/>
      <c r="J14" s="38"/>
      <c r="K14" s="3"/>
      <c r="L14" s="38"/>
      <c r="M14" s="3"/>
      <c r="N14" s="38"/>
      <c r="O14" s="3"/>
      <c r="P14" s="38"/>
      <c r="Q14" s="3"/>
      <c r="R14" s="38"/>
      <c r="S14" s="3"/>
      <c r="T14" s="38"/>
    </row>
    <row r="15" spans="1:20" ht="18.149999999999999" customHeight="1" x14ac:dyDescent="0.45">
      <c r="A15" s="8" t="s">
        <v>151</v>
      </c>
      <c r="B15" s="2"/>
      <c r="C15" s="2"/>
      <c r="D15" s="3"/>
      <c r="E15" s="3"/>
      <c r="F15" s="3"/>
      <c r="G15" s="3"/>
      <c r="H15" s="38">
        <f>SUM(H12:H13)</f>
        <v>6371406165</v>
      </c>
      <c r="I15" s="3"/>
      <c r="J15" s="38">
        <f t="shared" ref="J15:T15" si="0">SUM(J12:J13)</f>
        <v>-5245259584</v>
      </c>
      <c r="K15" s="3"/>
      <c r="L15" s="38">
        <f t="shared" si="0"/>
        <v>0</v>
      </c>
      <c r="M15" s="3"/>
      <c r="N15" s="38">
        <f t="shared" si="0"/>
        <v>25800000</v>
      </c>
      <c r="O15" s="3"/>
      <c r="P15" s="38">
        <f>SUM(P12:P13)</f>
        <v>-532615129</v>
      </c>
      <c r="Q15" s="3"/>
      <c r="R15" s="38">
        <f>SUM(R12:R13)</f>
        <v>4210652</v>
      </c>
      <c r="S15" s="3"/>
      <c r="T15" s="38">
        <f t="shared" si="0"/>
        <v>623542104</v>
      </c>
    </row>
    <row r="16" spans="1:20" ht="18.149999999999999" customHeight="1" x14ac:dyDescent="0.55000000000000004">
      <c r="A16" s="43" t="s">
        <v>152</v>
      </c>
      <c r="B16" s="2"/>
      <c r="C16" s="2"/>
      <c r="D16" s="3"/>
      <c r="E16" s="3"/>
      <c r="F16" s="3"/>
      <c r="G16" s="3"/>
      <c r="H16" s="38"/>
      <c r="I16" s="3"/>
      <c r="J16" s="38"/>
      <c r="K16" s="3"/>
      <c r="L16" s="38"/>
      <c r="M16" s="3"/>
      <c r="N16" s="38"/>
      <c r="O16" s="3"/>
      <c r="P16" s="38"/>
      <c r="Q16" s="3"/>
      <c r="R16" s="38"/>
      <c r="S16" s="3"/>
      <c r="T16" s="38"/>
    </row>
    <row r="17" spans="1:20" ht="18.149999999999999" customHeight="1" x14ac:dyDescent="0.45">
      <c r="A17" s="2" t="s">
        <v>153</v>
      </c>
      <c r="B17" s="2"/>
      <c r="C17" s="2"/>
      <c r="D17" s="3"/>
      <c r="E17" s="3"/>
      <c r="F17" s="3">
        <v>15</v>
      </c>
      <c r="G17" s="3"/>
      <c r="H17" s="38">
        <v>207008100</v>
      </c>
      <c r="I17" s="3"/>
      <c r="J17" s="38">
        <v>-172506750</v>
      </c>
      <c r="K17" s="3"/>
      <c r="L17" s="38">
        <v>0</v>
      </c>
      <c r="M17" s="3"/>
      <c r="N17" s="38">
        <v>0</v>
      </c>
      <c r="O17" s="3"/>
      <c r="P17" s="38">
        <v>0</v>
      </c>
      <c r="Q17" s="3"/>
      <c r="R17" s="38">
        <v>0</v>
      </c>
      <c r="S17" s="3"/>
      <c r="T17" s="38">
        <f>SUM(R17,P17,N17,J17,H17,L17)</f>
        <v>34501350</v>
      </c>
    </row>
    <row r="18" spans="1:20" ht="18.149999999999999" customHeight="1" x14ac:dyDescent="0.45">
      <c r="A18" s="2" t="s">
        <v>154</v>
      </c>
      <c r="B18" s="2"/>
      <c r="C18" s="2"/>
      <c r="D18" s="3"/>
      <c r="E18" s="3"/>
      <c r="F18" s="3">
        <v>15</v>
      </c>
      <c r="G18" s="3"/>
      <c r="H18" s="38">
        <v>270000000</v>
      </c>
      <c r="I18" s="3"/>
      <c r="J18" s="38">
        <v>-216000000</v>
      </c>
      <c r="K18" s="3"/>
      <c r="L18" s="38">
        <v>0</v>
      </c>
      <c r="M18" s="3"/>
      <c r="N18" s="38">
        <v>0</v>
      </c>
      <c r="O18" s="3"/>
      <c r="P18" s="38">
        <v>0</v>
      </c>
      <c r="Q18" s="3"/>
      <c r="R18" s="38">
        <v>0</v>
      </c>
      <c r="S18" s="3"/>
      <c r="T18" s="38">
        <f t="shared" ref="T18:T19" si="1">SUM(R18,P18,N18,J18,H18,L18)</f>
        <v>54000000</v>
      </c>
    </row>
    <row r="19" spans="1:20" ht="18.149999999999999" customHeight="1" x14ac:dyDescent="0.45">
      <c r="A19" s="2" t="s">
        <v>112</v>
      </c>
      <c r="B19" s="2"/>
      <c r="C19" s="2"/>
      <c r="D19" s="3"/>
      <c r="E19" s="3"/>
      <c r="F19" s="3"/>
      <c r="G19" s="3"/>
      <c r="H19" s="23">
        <v>0</v>
      </c>
      <c r="I19" s="3"/>
      <c r="J19" s="23">
        <v>0</v>
      </c>
      <c r="K19" s="3"/>
      <c r="L19" s="23">
        <v>0</v>
      </c>
      <c r="M19" s="3"/>
      <c r="N19" s="23">
        <v>0</v>
      </c>
      <c r="O19" s="3"/>
      <c r="P19" s="23">
        <v>-21780516</v>
      </c>
      <c r="Q19" s="3"/>
      <c r="R19" s="23">
        <v>30021019</v>
      </c>
      <c r="S19" s="3"/>
      <c r="T19" s="71">
        <f t="shared" si="1"/>
        <v>8240503</v>
      </c>
    </row>
    <row r="20" spans="1:20" ht="5.0999999999999996" customHeight="1" x14ac:dyDescent="0.45">
      <c r="A20" s="2"/>
      <c r="B20" s="2"/>
      <c r="C20" s="2"/>
      <c r="D20" s="37"/>
      <c r="E20" s="37"/>
      <c r="F20" s="37"/>
      <c r="G20" s="3"/>
      <c r="H20" s="69"/>
      <c r="I20" s="3"/>
      <c r="J20" s="21"/>
      <c r="K20" s="3"/>
      <c r="L20" s="21"/>
      <c r="M20" s="3"/>
      <c r="N20" s="21"/>
      <c r="O20" s="3"/>
      <c r="P20" s="21"/>
      <c r="Q20" s="3"/>
      <c r="R20" s="21"/>
      <c r="S20" s="3"/>
      <c r="T20" s="38"/>
    </row>
    <row r="21" spans="1:20" s="127" customFormat="1" ht="17.25" customHeight="1" x14ac:dyDescent="0.45">
      <c r="A21" s="8" t="s">
        <v>156</v>
      </c>
      <c r="B21" s="2"/>
      <c r="C21" s="2"/>
      <c r="D21" s="37"/>
      <c r="E21" s="37"/>
      <c r="F21" s="37"/>
      <c r="G21" s="126"/>
      <c r="H21" s="69"/>
      <c r="I21" s="126"/>
      <c r="J21" s="21"/>
      <c r="K21" s="126"/>
      <c r="L21" s="21"/>
      <c r="M21" s="126"/>
      <c r="N21" s="21"/>
      <c r="O21" s="126"/>
      <c r="P21" s="21"/>
      <c r="Q21" s="126"/>
      <c r="R21" s="21"/>
      <c r="S21" s="126"/>
      <c r="T21" s="38"/>
    </row>
    <row r="22" spans="1:20" ht="18.149999999999999" customHeight="1" x14ac:dyDescent="0.45">
      <c r="A22" s="8"/>
      <c r="B22" s="131" t="s">
        <v>233</v>
      </c>
      <c r="C22" s="2"/>
      <c r="D22" s="3"/>
      <c r="E22" s="3"/>
      <c r="F22" s="3"/>
      <c r="G22" s="2"/>
      <c r="H22" s="132">
        <f>SUM(H15:H19)</f>
        <v>6848414265</v>
      </c>
      <c r="I22" s="2"/>
      <c r="J22" s="132">
        <f>SUM(J15:J19)</f>
        <v>-5633766334</v>
      </c>
      <c r="K22" s="2"/>
      <c r="L22" s="132">
        <f>SUM(L12:L19)</f>
        <v>0</v>
      </c>
      <c r="M22" s="2"/>
      <c r="N22" s="132">
        <f>SUM(N15:N19)</f>
        <v>25800000</v>
      </c>
      <c r="O22" s="2"/>
      <c r="P22" s="132">
        <f>SUM(P15:P19)</f>
        <v>-554395645</v>
      </c>
      <c r="Q22" s="2"/>
      <c r="R22" s="132">
        <f>SUM(R15:R19)</f>
        <v>34231671</v>
      </c>
      <c r="S22" s="2"/>
      <c r="T22" s="132">
        <f>SUM(T15:T19)</f>
        <v>720283957</v>
      </c>
    </row>
    <row r="23" spans="1:20" ht="18.149999999999999" customHeight="1" x14ac:dyDescent="0.45">
      <c r="A23" s="2" t="s">
        <v>157</v>
      </c>
      <c r="B23" s="8"/>
      <c r="C23" s="2"/>
      <c r="D23" s="3"/>
      <c r="E23" s="3"/>
      <c r="F23" s="3">
        <v>3</v>
      </c>
      <c r="G23" s="2"/>
      <c r="H23" s="23">
        <v>373710114</v>
      </c>
      <c r="I23" s="133"/>
      <c r="J23" s="23">
        <v>-349045338</v>
      </c>
      <c r="K23" s="133"/>
      <c r="L23" s="23">
        <v>0</v>
      </c>
      <c r="M23" s="133"/>
      <c r="N23" s="23">
        <v>451589</v>
      </c>
      <c r="O23" s="133"/>
      <c r="P23" s="23">
        <f>6258171</f>
        <v>6258171</v>
      </c>
      <c r="Q23" s="133"/>
      <c r="R23" s="23">
        <v>-34231671</v>
      </c>
      <c r="S23" s="133"/>
      <c r="T23" s="71">
        <f>SUM(R23,P23,N23,J23,H23,L23)</f>
        <v>-2857135</v>
      </c>
    </row>
    <row r="24" spans="1:20" s="135" customFormat="1" ht="5.0999999999999996" customHeight="1" x14ac:dyDescent="0.45">
      <c r="A24" s="2"/>
      <c r="B24" s="2"/>
      <c r="C24" s="2"/>
      <c r="D24" s="133"/>
      <c r="E24" s="133"/>
      <c r="F24" s="133"/>
      <c r="G24" s="133"/>
      <c r="H24" s="38"/>
      <c r="I24" s="133"/>
      <c r="J24" s="38"/>
      <c r="K24" s="133"/>
      <c r="L24" s="38"/>
      <c r="M24" s="133"/>
      <c r="N24" s="38"/>
      <c r="O24" s="133"/>
      <c r="P24" s="38"/>
      <c r="Q24" s="133"/>
      <c r="R24" s="38"/>
      <c r="S24" s="133"/>
      <c r="T24" s="38"/>
    </row>
    <row r="25" spans="1:20" ht="18.149999999999999" customHeight="1" x14ac:dyDescent="0.45">
      <c r="A25" s="8" t="s">
        <v>158</v>
      </c>
      <c r="B25" s="8"/>
      <c r="C25" s="2"/>
      <c r="D25" s="3"/>
      <c r="E25" s="3"/>
      <c r="F25" s="3"/>
      <c r="G25" s="2"/>
      <c r="H25" s="21">
        <f>SUM(H22:H23)</f>
        <v>7222124379</v>
      </c>
      <c r="I25" s="2"/>
      <c r="J25" s="21">
        <f>SUM(J22:J23)</f>
        <v>-5982811672</v>
      </c>
      <c r="K25" s="2"/>
      <c r="L25" s="21">
        <v>0</v>
      </c>
      <c r="M25" s="2"/>
      <c r="N25" s="21">
        <f>SUM(N22:N23)</f>
        <v>26251589</v>
      </c>
      <c r="O25" s="2"/>
      <c r="P25" s="21">
        <f>SUM(P22:P23)</f>
        <v>-548137474</v>
      </c>
      <c r="Q25" s="2"/>
      <c r="R25" s="21">
        <f>SUM(R22:R23)</f>
        <v>0</v>
      </c>
      <c r="S25" s="2"/>
      <c r="T25" s="64">
        <f>SUM(R25,P25,N25,J25,H25,L25)</f>
        <v>717426822</v>
      </c>
    </row>
    <row r="26" spans="1:20" ht="5.0999999999999996" customHeight="1" x14ac:dyDescent="0.45">
      <c r="A26" s="8"/>
      <c r="B26" s="8"/>
      <c r="C26" s="2"/>
      <c r="D26" s="3"/>
      <c r="E26" s="3"/>
      <c r="F26" s="3"/>
      <c r="G26" s="2"/>
      <c r="H26" s="21"/>
      <c r="I26" s="2"/>
      <c r="J26" s="21"/>
      <c r="K26" s="2"/>
      <c r="L26" s="21"/>
      <c r="M26" s="2"/>
      <c r="N26" s="21"/>
      <c r="O26" s="2"/>
      <c r="P26" s="21"/>
      <c r="Q26" s="2"/>
      <c r="R26" s="21"/>
      <c r="S26" s="2"/>
      <c r="T26" s="64"/>
    </row>
    <row r="27" spans="1:20" ht="18.149999999999999" customHeight="1" x14ac:dyDescent="0.55000000000000004">
      <c r="A27" s="43" t="s">
        <v>152</v>
      </c>
      <c r="B27" s="8"/>
      <c r="C27" s="2"/>
      <c r="D27" s="3"/>
      <c r="E27" s="3"/>
      <c r="F27" s="3"/>
      <c r="G27" s="2"/>
      <c r="H27" s="21"/>
      <c r="I27" s="2"/>
      <c r="J27" s="21"/>
      <c r="K27" s="2"/>
      <c r="L27" s="21"/>
      <c r="M27" s="2"/>
      <c r="N27" s="21"/>
      <c r="O27" s="2"/>
      <c r="P27" s="21"/>
      <c r="Q27" s="2"/>
      <c r="R27" s="21"/>
      <c r="S27" s="2"/>
      <c r="T27" s="64"/>
    </row>
    <row r="28" spans="1:20" ht="18.149999999999999" customHeight="1" x14ac:dyDescent="0.45">
      <c r="A28" s="2" t="s">
        <v>167</v>
      </c>
      <c r="B28" s="8"/>
      <c r="C28" s="2"/>
      <c r="D28" s="3"/>
      <c r="E28" s="3"/>
      <c r="F28" s="3"/>
      <c r="G28" s="2"/>
      <c r="H28" s="23">
        <v>0</v>
      </c>
      <c r="I28" s="2"/>
      <c r="J28" s="23">
        <v>0</v>
      </c>
      <c r="K28" s="2"/>
      <c r="L28" s="23">
        <v>0</v>
      </c>
      <c r="M28" s="2"/>
      <c r="N28" s="23">
        <v>0</v>
      </c>
      <c r="O28" s="2"/>
      <c r="P28" s="23">
        <v>-11283462</v>
      </c>
      <c r="Q28" s="2"/>
      <c r="R28" s="23">
        <f>'PL 5-6 (3month)'!M36</f>
        <v>0</v>
      </c>
      <c r="S28" s="2"/>
      <c r="T28" s="71">
        <f>SUM(R28,P28,N28,J28,H28,L28)</f>
        <v>-11283462</v>
      </c>
    </row>
    <row r="29" spans="1:20" ht="5.0999999999999996" customHeight="1" x14ac:dyDescent="0.45">
      <c r="A29" s="2"/>
      <c r="B29" s="8"/>
      <c r="C29" s="2"/>
      <c r="D29" s="3"/>
      <c r="E29" s="3"/>
      <c r="F29" s="3"/>
      <c r="G29" s="2"/>
      <c r="H29" s="69"/>
      <c r="I29" s="2"/>
      <c r="J29" s="21"/>
      <c r="K29" s="2"/>
      <c r="L29" s="21"/>
      <c r="M29" s="2"/>
      <c r="N29" s="21"/>
      <c r="O29" s="2"/>
      <c r="P29" s="21"/>
      <c r="Q29" s="2"/>
      <c r="R29" s="21"/>
      <c r="S29" s="2"/>
      <c r="T29" s="38"/>
    </row>
    <row r="30" spans="1:20" ht="18.149999999999999" customHeight="1" thickBot="1" x14ac:dyDescent="0.5">
      <c r="A30" s="8" t="s">
        <v>160</v>
      </c>
      <c r="B30" s="8"/>
      <c r="C30" s="2"/>
      <c r="D30" s="3"/>
      <c r="E30" s="3"/>
      <c r="F30" s="3"/>
      <c r="G30" s="2"/>
      <c r="H30" s="32">
        <f>SUM(H25:H28)</f>
        <v>7222124379</v>
      </c>
      <c r="I30" s="2"/>
      <c r="J30" s="32">
        <f>SUM(J25:J28)</f>
        <v>-5982811672</v>
      </c>
      <c r="K30" s="2"/>
      <c r="L30" s="32">
        <f>SUM(L25:L28)</f>
        <v>0</v>
      </c>
      <c r="M30" s="2"/>
      <c r="N30" s="32">
        <f>SUM(N25:N28)</f>
        <v>26251589</v>
      </c>
      <c r="O30" s="2"/>
      <c r="P30" s="32">
        <f>SUM(P25:P28)</f>
        <v>-559420936</v>
      </c>
      <c r="Q30" s="2"/>
      <c r="R30" s="32">
        <f>SUM(R25:R28)</f>
        <v>0</v>
      </c>
      <c r="S30" s="2"/>
      <c r="T30" s="32">
        <f>SUM(T25:T28)</f>
        <v>706143360</v>
      </c>
    </row>
    <row r="31" spans="1:20" ht="15" customHeight="1" thickTop="1" x14ac:dyDescent="0.45">
      <c r="A31" s="8"/>
      <c r="B31" s="8"/>
      <c r="C31" s="2"/>
      <c r="D31" s="3"/>
      <c r="E31" s="3"/>
      <c r="F31" s="3"/>
      <c r="G31" s="2"/>
      <c r="H31" s="4"/>
      <c r="I31" s="2"/>
      <c r="J31" s="4"/>
      <c r="K31" s="2"/>
      <c r="L31" s="4"/>
      <c r="M31" s="2"/>
      <c r="N31" s="4"/>
      <c r="O31" s="2"/>
      <c r="P31" s="4"/>
      <c r="Q31" s="2"/>
      <c r="R31" s="4"/>
      <c r="S31" s="2"/>
      <c r="T31" s="4"/>
    </row>
    <row r="32" spans="1:20" ht="18.149999999999999" customHeight="1" x14ac:dyDescent="0.45">
      <c r="A32" s="8" t="s">
        <v>161</v>
      </c>
      <c r="B32" s="2"/>
      <c r="C32" s="2"/>
      <c r="D32" s="3"/>
      <c r="E32" s="3"/>
      <c r="F32" s="3"/>
      <c r="G32" s="3"/>
      <c r="H32" s="34">
        <v>955718541</v>
      </c>
      <c r="I32" s="3"/>
      <c r="J32" s="34">
        <v>-371140722</v>
      </c>
      <c r="K32" s="3"/>
      <c r="L32" s="34">
        <v>0</v>
      </c>
      <c r="M32" s="3"/>
      <c r="N32" s="34">
        <v>25800000</v>
      </c>
      <c r="O32" s="3"/>
      <c r="P32" s="34">
        <v>-417815076</v>
      </c>
      <c r="Q32" s="3"/>
      <c r="R32" s="34">
        <v>-176473665</v>
      </c>
      <c r="S32" s="3"/>
      <c r="T32" s="34">
        <f>SUM(R32,P32,N32,J32,H32,L32)</f>
        <v>16089078</v>
      </c>
    </row>
    <row r="33" spans="1:20" ht="18.149999999999999" customHeight="1" x14ac:dyDescent="0.45">
      <c r="A33" s="2" t="s">
        <v>150</v>
      </c>
      <c r="B33" s="2"/>
      <c r="C33" s="2"/>
      <c r="D33" s="3"/>
      <c r="E33" s="3"/>
      <c r="F33" s="3">
        <v>2</v>
      </c>
      <c r="G33" s="3"/>
      <c r="H33" s="72">
        <v>0</v>
      </c>
      <c r="I33" s="3"/>
      <c r="J33" s="72">
        <v>0</v>
      </c>
      <c r="K33" s="3"/>
      <c r="L33" s="72">
        <v>0</v>
      </c>
      <c r="M33" s="3"/>
      <c r="N33" s="72">
        <v>0</v>
      </c>
      <c r="O33" s="3"/>
      <c r="P33" s="72">
        <v>-174772038</v>
      </c>
      <c r="Q33" s="3"/>
      <c r="R33" s="72">
        <v>174772038</v>
      </c>
      <c r="S33" s="3"/>
      <c r="T33" s="72">
        <f>SUM(R33,P33,N33,J33,H33,L33)</f>
        <v>0</v>
      </c>
    </row>
    <row r="34" spans="1:20" ht="5.0999999999999996" customHeight="1" x14ac:dyDescent="0.45">
      <c r="A34" s="2"/>
      <c r="B34" s="2"/>
      <c r="C34" s="2"/>
      <c r="D34" s="3"/>
      <c r="E34" s="3"/>
      <c r="F34" s="3"/>
      <c r="G34" s="3"/>
      <c r="H34" s="34"/>
      <c r="I34" s="3"/>
      <c r="J34" s="34"/>
      <c r="K34" s="3"/>
      <c r="L34" s="34"/>
      <c r="M34" s="3"/>
      <c r="N34" s="34"/>
      <c r="O34" s="3"/>
      <c r="P34" s="34"/>
      <c r="Q34" s="3"/>
      <c r="R34" s="34"/>
      <c r="S34" s="3"/>
      <c r="T34" s="34"/>
    </row>
    <row r="35" spans="1:20" ht="18.149999999999999" customHeight="1" x14ac:dyDescent="0.45">
      <c r="A35" s="8" t="s">
        <v>162</v>
      </c>
      <c r="B35" s="2"/>
      <c r="C35" s="2"/>
      <c r="D35" s="3"/>
      <c r="E35" s="3"/>
      <c r="F35" s="3"/>
      <c r="G35" s="3"/>
      <c r="H35" s="34">
        <f>SUM(H32:H33)</f>
        <v>955718541</v>
      </c>
      <c r="I35" s="3"/>
      <c r="J35" s="34">
        <f>SUM(J32:J33)</f>
        <v>-371140722</v>
      </c>
      <c r="K35" s="3"/>
      <c r="L35" s="34">
        <f>SUM(L32:L33)</f>
        <v>0</v>
      </c>
      <c r="M35" s="3"/>
      <c r="N35" s="34">
        <f>SUM(N32:N33)</f>
        <v>25800000</v>
      </c>
      <c r="O35" s="3"/>
      <c r="P35" s="34">
        <f>SUM(P32:P33)</f>
        <v>-592587114</v>
      </c>
      <c r="Q35" s="3"/>
      <c r="R35" s="34">
        <f>SUM(R32:R33)</f>
        <v>-1701627</v>
      </c>
      <c r="S35" s="3"/>
      <c r="T35" s="34">
        <f>SUM(T32:T33)</f>
        <v>16089078</v>
      </c>
    </row>
    <row r="36" spans="1:20" ht="18.149999999999999" customHeight="1" x14ac:dyDescent="0.55000000000000004">
      <c r="A36" s="43" t="s">
        <v>152</v>
      </c>
      <c r="B36" s="2"/>
      <c r="C36" s="2"/>
      <c r="D36" s="3"/>
      <c r="E36" s="3"/>
      <c r="F36" s="3"/>
      <c r="G36" s="3"/>
      <c r="H36" s="34"/>
      <c r="I36" s="3"/>
      <c r="J36" s="34"/>
      <c r="K36" s="3"/>
      <c r="L36" s="34"/>
      <c r="M36" s="3"/>
      <c r="N36" s="34"/>
      <c r="O36" s="3"/>
      <c r="P36" s="34"/>
      <c r="Q36" s="3"/>
      <c r="R36" s="34"/>
      <c r="S36" s="3"/>
      <c r="T36" s="34"/>
    </row>
    <row r="37" spans="1:20" ht="18.149999999999999" customHeight="1" x14ac:dyDescent="0.45">
      <c r="A37" s="2" t="s">
        <v>163</v>
      </c>
      <c r="B37" s="2"/>
      <c r="C37" s="2"/>
      <c r="D37" s="3"/>
      <c r="E37" s="3"/>
      <c r="F37" s="3"/>
      <c r="G37" s="3"/>
      <c r="H37" s="34">
        <v>318562692</v>
      </c>
      <c r="I37" s="3"/>
      <c r="J37" s="34">
        <v>-286706423</v>
      </c>
      <c r="K37" s="3"/>
      <c r="L37" s="34">
        <v>54000000</v>
      </c>
      <c r="M37" s="3"/>
      <c r="N37" s="4" t="s">
        <v>20</v>
      </c>
      <c r="O37" s="3"/>
      <c r="P37" s="4" t="s">
        <v>20</v>
      </c>
      <c r="Q37" s="3"/>
      <c r="R37" s="4" t="s">
        <v>20</v>
      </c>
      <c r="S37" s="3"/>
      <c r="T37" s="34">
        <f>SUM(R37,P37,N37,J37,H37,L37)</f>
        <v>85856269</v>
      </c>
    </row>
    <row r="38" spans="1:20" ht="18.149999999999999" customHeight="1" x14ac:dyDescent="0.45">
      <c r="A38" s="2" t="s">
        <v>155</v>
      </c>
      <c r="B38" s="2"/>
      <c r="C38" s="2"/>
      <c r="D38" s="3"/>
      <c r="E38" s="3"/>
      <c r="F38" s="3"/>
      <c r="G38" s="3"/>
      <c r="H38" s="14" t="s">
        <v>20</v>
      </c>
      <c r="I38" s="3"/>
      <c r="J38" s="14" t="s">
        <v>20</v>
      </c>
      <c r="K38" s="3"/>
      <c r="L38" s="14" t="s">
        <v>20</v>
      </c>
      <c r="M38" s="3"/>
      <c r="N38" s="14" t="s">
        <v>20</v>
      </c>
      <c r="O38" s="3"/>
      <c r="P38" s="14">
        <v>1890917</v>
      </c>
      <c r="Q38" s="3"/>
      <c r="R38" s="14">
        <v>7537699</v>
      </c>
      <c r="S38" s="3"/>
      <c r="T38" s="72">
        <f>SUM(H38:R38)</f>
        <v>9428616</v>
      </c>
    </row>
    <row r="39" spans="1:20" ht="5.0999999999999996" customHeight="1" x14ac:dyDescent="0.45">
      <c r="A39" s="2"/>
      <c r="B39" s="2"/>
      <c r="C39" s="2"/>
      <c r="D39" s="37"/>
      <c r="E39" s="37"/>
      <c r="F39" s="37"/>
      <c r="G39" s="3"/>
      <c r="H39" s="5"/>
      <c r="I39" s="3"/>
      <c r="J39" s="4"/>
      <c r="K39" s="3"/>
      <c r="L39" s="4"/>
      <c r="M39" s="3"/>
      <c r="N39" s="4"/>
      <c r="O39" s="3"/>
      <c r="P39" s="4"/>
      <c r="Q39" s="3"/>
      <c r="R39" s="4"/>
      <c r="S39" s="3"/>
      <c r="T39" s="34"/>
    </row>
    <row r="40" spans="1:20" ht="18.149999999999999" customHeight="1" thickBot="1" x14ac:dyDescent="0.5">
      <c r="A40" s="8" t="s">
        <v>164</v>
      </c>
      <c r="B40" s="8"/>
      <c r="C40" s="2"/>
      <c r="D40" s="3"/>
      <c r="E40" s="3"/>
      <c r="F40" s="3"/>
      <c r="G40" s="2"/>
      <c r="H40" s="33">
        <f>SUM(H35:H38)</f>
        <v>1274281233</v>
      </c>
      <c r="I40" s="2"/>
      <c r="J40" s="33">
        <f>SUM(J35:J38)</f>
        <v>-657847145</v>
      </c>
      <c r="K40" s="2"/>
      <c r="L40" s="33">
        <f>SUM(L35:L38)</f>
        <v>54000000</v>
      </c>
      <c r="M40" s="2"/>
      <c r="N40" s="33">
        <f>SUM(N35:N38)</f>
        <v>25800000</v>
      </c>
      <c r="O40" s="2"/>
      <c r="P40" s="33">
        <f>SUM(P35:P38)</f>
        <v>-590696197</v>
      </c>
      <c r="Q40" s="2"/>
      <c r="R40" s="33">
        <f>SUM(R35:R38)</f>
        <v>5836072</v>
      </c>
      <c r="S40" s="2"/>
      <c r="T40" s="33">
        <f>SUM(T35:T38)</f>
        <v>111373963</v>
      </c>
    </row>
    <row r="41" spans="1:20" ht="6" customHeight="1" thickTop="1" x14ac:dyDescent="0.45">
      <c r="A41" s="8"/>
      <c r="B41" s="8"/>
      <c r="C41" s="2"/>
      <c r="D41" s="3"/>
      <c r="E41" s="3"/>
      <c r="F41" s="3"/>
      <c r="G41" s="2"/>
      <c r="H41" s="4"/>
      <c r="I41" s="2"/>
      <c r="J41" s="4"/>
      <c r="K41" s="2"/>
      <c r="L41" s="4"/>
      <c r="M41" s="2"/>
      <c r="N41" s="4"/>
      <c r="O41" s="2"/>
      <c r="P41" s="4"/>
      <c r="Q41" s="2"/>
      <c r="R41" s="4"/>
      <c r="S41" s="2"/>
      <c r="T41" s="4"/>
    </row>
    <row r="42" spans="1:20" ht="21.9" customHeight="1" x14ac:dyDescent="0.45">
      <c r="A42" s="35" t="str">
        <f>+'BS 2-4'!A49</f>
        <v>หมายเหตุประกอบข้อมูลทางการเงินเป็นส่วนหนึ่งของข้อมูลทางการเงินระหว่างกาลนี้</v>
      </c>
      <c r="B42" s="35"/>
      <c r="C42" s="35"/>
      <c r="D42" s="35"/>
      <c r="E42" s="35"/>
      <c r="F42" s="35"/>
      <c r="G42" s="36"/>
      <c r="H42" s="36"/>
      <c r="I42" s="14"/>
      <c r="J42" s="14"/>
      <c r="K42" s="14"/>
      <c r="L42" s="14"/>
      <c r="M42" s="14"/>
      <c r="N42" s="36"/>
      <c r="O42" s="36"/>
      <c r="P42" s="36"/>
      <c r="Q42" s="36"/>
      <c r="R42" s="36"/>
      <c r="S42" s="36"/>
      <c r="T42" s="36"/>
    </row>
  </sheetData>
  <mergeCells count="3">
    <mergeCell ref="H5:T5"/>
    <mergeCell ref="H7:L7"/>
    <mergeCell ref="N7:P7"/>
  </mergeCells>
  <pageMargins left="0.5" right="0.5" top="0.5" bottom="0.6" header="0.49" footer="0.4"/>
  <pageSetup paperSize="9" scale="82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35E7D-72AA-48B9-A55A-723830B62A24}">
  <dimension ref="A1:L134"/>
  <sheetViews>
    <sheetView zoomScaleNormal="100" zoomScaleSheetLayoutView="160" workbookViewId="0"/>
  </sheetViews>
  <sheetFormatPr defaultColWidth="14.44140625" defaultRowHeight="21.75" customHeight="1" x14ac:dyDescent="0.45"/>
  <cols>
    <col min="1" max="2" width="1.5546875" style="77" customWidth="1"/>
    <col min="3" max="3" width="38.33203125" style="77" customWidth="1"/>
    <col min="4" max="4" width="8" style="77" customWidth="1"/>
    <col min="5" max="5" width="0.6640625" style="77" customWidth="1"/>
    <col min="6" max="6" width="11.6640625" style="123" customWidth="1"/>
    <col min="7" max="7" width="0.6640625" style="123" customWidth="1"/>
    <col min="8" max="8" width="11.6640625" style="123" customWidth="1"/>
    <col min="9" max="9" width="0.6640625" style="123" customWidth="1"/>
    <col min="10" max="10" width="11.6640625" style="123" customWidth="1"/>
    <col min="11" max="11" width="0.6640625" style="123" customWidth="1"/>
    <col min="12" max="12" width="11.6640625" style="123" customWidth="1"/>
    <col min="13" max="16384" width="14.44140625" style="77"/>
  </cols>
  <sheetData>
    <row r="1" spans="1:12" ht="21.75" customHeight="1" x14ac:dyDescent="0.45">
      <c r="A1" s="73" t="s">
        <v>0</v>
      </c>
      <c r="B1" s="73"/>
      <c r="C1" s="73"/>
      <c r="D1" s="74"/>
      <c r="E1" s="73"/>
      <c r="F1" s="75"/>
      <c r="G1" s="75"/>
      <c r="H1" s="75"/>
      <c r="I1" s="75"/>
      <c r="J1" s="75"/>
      <c r="K1" s="75"/>
      <c r="L1" s="76"/>
    </row>
    <row r="2" spans="1:12" ht="21.75" customHeight="1" x14ac:dyDescent="0.45">
      <c r="A2" s="73" t="s">
        <v>168</v>
      </c>
      <c r="B2" s="73"/>
      <c r="C2" s="73"/>
      <c r="D2" s="74"/>
      <c r="E2" s="73"/>
      <c r="F2" s="75"/>
      <c r="G2" s="75"/>
      <c r="H2" s="75"/>
      <c r="I2" s="75"/>
      <c r="J2" s="75"/>
      <c r="K2" s="75"/>
      <c r="L2" s="75"/>
    </row>
    <row r="3" spans="1:12" ht="21.75" customHeight="1" x14ac:dyDescent="0.45">
      <c r="A3" s="78" t="s">
        <v>121</v>
      </c>
      <c r="B3" s="79"/>
      <c r="C3" s="79"/>
      <c r="D3" s="80"/>
      <c r="E3" s="79"/>
      <c r="F3" s="81"/>
      <c r="G3" s="81"/>
      <c r="H3" s="81"/>
      <c r="I3" s="81"/>
      <c r="J3" s="81"/>
      <c r="K3" s="81"/>
      <c r="L3" s="81"/>
    </row>
    <row r="4" spans="1:12" ht="21" customHeight="1" x14ac:dyDescent="0.45">
      <c r="A4" s="82"/>
      <c r="B4" s="82"/>
      <c r="C4" s="82"/>
      <c r="D4" s="83"/>
      <c r="E4" s="82"/>
      <c r="F4" s="84"/>
      <c r="G4" s="84"/>
      <c r="H4" s="84"/>
      <c r="I4" s="84"/>
      <c r="J4" s="84"/>
      <c r="K4" s="84"/>
      <c r="L4" s="84"/>
    </row>
    <row r="5" spans="1:12" ht="21" customHeight="1" x14ac:dyDescent="0.45">
      <c r="A5" s="82"/>
      <c r="B5" s="82"/>
      <c r="C5" s="82"/>
      <c r="D5" s="83"/>
      <c r="E5" s="82"/>
      <c r="F5" s="153" t="s">
        <v>3</v>
      </c>
      <c r="G5" s="147"/>
      <c r="H5" s="147"/>
      <c r="I5" s="85"/>
      <c r="J5" s="153" t="s">
        <v>4</v>
      </c>
      <c r="K5" s="147"/>
      <c r="L5" s="147"/>
    </row>
    <row r="6" spans="1:12" ht="21" customHeight="1" x14ac:dyDescent="0.45">
      <c r="A6" s="82"/>
      <c r="B6" s="82"/>
      <c r="C6" s="82"/>
      <c r="D6" s="83"/>
      <c r="E6" s="82"/>
      <c r="F6" s="16" t="s">
        <v>7</v>
      </c>
      <c r="G6" s="6"/>
      <c r="H6" s="16" t="s">
        <v>7</v>
      </c>
      <c r="I6" s="6"/>
      <c r="J6" s="16" t="s">
        <v>7</v>
      </c>
      <c r="K6" s="6"/>
      <c r="L6" s="16" t="s">
        <v>7</v>
      </c>
    </row>
    <row r="7" spans="1:12" ht="21" customHeight="1" x14ac:dyDescent="0.45">
      <c r="A7" s="82"/>
      <c r="B7" s="82"/>
      <c r="C7" s="82"/>
      <c r="D7" s="83"/>
      <c r="E7" s="83"/>
      <c r="F7" s="76" t="s">
        <v>9</v>
      </c>
      <c r="G7" s="76"/>
      <c r="H7" s="76" t="s">
        <v>10</v>
      </c>
      <c r="I7" s="76"/>
      <c r="J7" s="76" t="s">
        <v>9</v>
      </c>
      <c r="K7" s="76"/>
      <c r="L7" s="76" t="s">
        <v>10</v>
      </c>
    </row>
    <row r="8" spans="1:12" ht="21" customHeight="1" x14ac:dyDescent="0.45">
      <c r="A8" s="82"/>
      <c r="B8" s="82"/>
      <c r="C8" s="82"/>
      <c r="D8" s="86" t="s">
        <v>11</v>
      </c>
      <c r="E8" s="87"/>
      <c r="F8" s="88" t="s">
        <v>12</v>
      </c>
      <c r="G8" s="76"/>
      <c r="H8" s="88" t="s">
        <v>12</v>
      </c>
      <c r="I8" s="89"/>
      <c r="J8" s="88" t="s">
        <v>12</v>
      </c>
      <c r="K8" s="76"/>
      <c r="L8" s="88" t="s">
        <v>12</v>
      </c>
    </row>
    <row r="9" spans="1:12" ht="6" customHeight="1" x14ac:dyDescent="0.45">
      <c r="A9" s="82"/>
      <c r="B9" s="82"/>
      <c r="C9" s="82"/>
      <c r="D9" s="90"/>
      <c r="E9" s="87"/>
      <c r="F9" s="91"/>
      <c r="G9" s="76"/>
      <c r="H9" s="76"/>
      <c r="I9" s="85"/>
      <c r="J9" s="91"/>
      <c r="K9" s="85"/>
      <c r="L9" s="76"/>
    </row>
    <row r="10" spans="1:12" ht="21" customHeight="1" x14ac:dyDescent="0.55000000000000004">
      <c r="A10" s="92" t="s">
        <v>103</v>
      </c>
      <c r="B10" s="82"/>
      <c r="C10" s="82"/>
      <c r="D10" s="90"/>
      <c r="E10" s="87"/>
      <c r="F10" s="93">
        <f>'PL 7-8(9month)'!I25</f>
        <v>209475108</v>
      </c>
      <c r="G10" s="84"/>
      <c r="H10" s="84">
        <v>9066999</v>
      </c>
      <c r="I10" s="85"/>
      <c r="J10" s="94">
        <f>'PL 7-8(9month)'!M28</f>
        <v>-33063978</v>
      </c>
      <c r="K10" s="85"/>
      <c r="L10" s="84">
        <v>1890917</v>
      </c>
    </row>
    <row r="11" spans="1:12" ht="21" customHeight="1" x14ac:dyDescent="0.45">
      <c r="A11" s="95" t="s">
        <v>150</v>
      </c>
      <c r="B11" s="82"/>
      <c r="C11" s="82"/>
      <c r="D11" s="90"/>
      <c r="E11" s="87"/>
      <c r="F11" s="93"/>
      <c r="G11" s="84"/>
      <c r="H11" s="84"/>
      <c r="I11" s="85"/>
      <c r="J11" s="94"/>
      <c r="K11" s="85"/>
      <c r="L11" s="84"/>
    </row>
    <row r="12" spans="1:12" ht="21" customHeight="1" x14ac:dyDescent="0.45">
      <c r="A12" s="95"/>
      <c r="B12" s="82" t="s">
        <v>169</v>
      </c>
      <c r="C12" s="82"/>
      <c r="D12" s="90"/>
      <c r="E12" s="87"/>
      <c r="F12" s="93">
        <v>-9892503</v>
      </c>
      <c r="G12" s="84"/>
      <c r="H12" s="84">
        <v>0</v>
      </c>
      <c r="I12" s="85"/>
      <c r="J12" s="94">
        <v>0</v>
      </c>
      <c r="K12" s="85"/>
      <c r="L12" s="84">
        <v>0</v>
      </c>
    </row>
    <row r="13" spans="1:12" ht="21" customHeight="1" x14ac:dyDescent="0.45">
      <c r="B13" s="95" t="s">
        <v>231</v>
      </c>
      <c r="C13" s="82"/>
      <c r="D13" s="90"/>
      <c r="E13" s="87"/>
      <c r="F13" s="93">
        <v>76990068</v>
      </c>
      <c r="G13" s="84"/>
      <c r="H13" s="84">
        <v>98847423</v>
      </c>
      <c r="I13" s="85"/>
      <c r="J13" s="94">
        <v>54674</v>
      </c>
      <c r="K13" s="85"/>
      <c r="L13" s="84">
        <v>52456617</v>
      </c>
    </row>
    <row r="14" spans="1:12" ht="21" customHeight="1" x14ac:dyDescent="0.45">
      <c r="B14" s="95" t="s">
        <v>170</v>
      </c>
      <c r="C14" s="82"/>
      <c r="D14" s="90"/>
      <c r="E14" s="87"/>
      <c r="F14" s="96"/>
      <c r="G14" s="84"/>
      <c r="H14" s="84"/>
      <c r="I14" s="85"/>
      <c r="J14" s="97"/>
      <c r="K14" s="85"/>
      <c r="L14" s="84"/>
    </row>
    <row r="15" spans="1:12" ht="21" customHeight="1" x14ac:dyDescent="0.45">
      <c r="B15" s="95" t="s">
        <v>171</v>
      </c>
      <c r="C15" s="82" t="s">
        <v>172</v>
      </c>
      <c r="D15" s="83"/>
      <c r="E15" s="87"/>
      <c r="F15" s="96">
        <v>0</v>
      </c>
      <c r="G15" s="84"/>
      <c r="H15" s="84">
        <v>675704</v>
      </c>
      <c r="I15" s="85"/>
      <c r="J15" s="97">
        <v>0</v>
      </c>
      <c r="K15" s="85"/>
      <c r="L15" s="84">
        <v>675704</v>
      </c>
    </row>
    <row r="16" spans="1:12" ht="21" customHeight="1" x14ac:dyDescent="0.45">
      <c r="B16" s="95" t="s">
        <v>173</v>
      </c>
      <c r="C16" s="82"/>
      <c r="D16" s="83"/>
      <c r="E16" s="82"/>
      <c r="F16" s="93">
        <v>-6951</v>
      </c>
      <c r="G16" s="84"/>
      <c r="H16" s="84">
        <v>-37590</v>
      </c>
      <c r="I16" s="85"/>
      <c r="J16" s="94">
        <v>-1067673</v>
      </c>
      <c r="K16" s="85"/>
      <c r="L16" s="84">
        <v>-37559</v>
      </c>
    </row>
    <row r="17" spans="1:12" ht="21" customHeight="1" x14ac:dyDescent="0.45">
      <c r="B17" s="95" t="s">
        <v>174</v>
      </c>
      <c r="C17" s="82"/>
      <c r="D17" s="83"/>
      <c r="E17" s="82"/>
      <c r="F17" s="93">
        <v>27966555</v>
      </c>
      <c r="G17" s="84"/>
      <c r="H17" s="84">
        <v>19046148</v>
      </c>
      <c r="I17" s="85"/>
      <c r="J17" s="94">
        <v>1024239</v>
      </c>
      <c r="K17" s="85"/>
      <c r="L17" s="84">
        <v>10683511</v>
      </c>
    </row>
    <row r="18" spans="1:12" ht="21" customHeight="1" x14ac:dyDescent="0.45">
      <c r="B18" s="95" t="s">
        <v>175</v>
      </c>
      <c r="C18" s="82"/>
      <c r="D18" s="83"/>
      <c r="E18" s="82"/>
      <c r="F18" s="98">
        <v>2400461</v>
      </c>
      <c r="G18" s="84"/>
      <c r="H18" s="84">
        <v>1265830</v>
      </c>
      <c r="I18" s="85"/>
      <c r="J18" s="94">
        <v>983855</v>
      </c>
      <c r="K18" s="85"/>
      <c r="L18" s="84">
        <v>1265830</v>
      </c>
    </row>
    <row r="19" spans="1:12" ht="21" customHeight="1" x14ac:dyDescent="0.45">
      <c r="B19" s="95" t="s">
        <v>176</v>
      </c>
      <c r="C19" s="82"/>
      <c r="D19" s="83">
        <v>10.199999999999999</v>
      </c>
      <c r="E19" s="82"/>
      <c r="F19" s="98">
        <v>-255369</v>
      </c>
      <c r="G19" s="99"/>
      <c r="H19" s="99">
        <v>-426698</v>
      </c>
      <c r="I19" s="99"/>
      <c r="J19" s="94">
        <v>0</v>
      </c>
      <c r="K19" s="99"/>
      <c r="L19" s="84">
        <v>0</v>
      </c>
    </row>
    <row r="20" spans="1:12" ht="21" customHeight="1" x14ac:dyDescent="0.45">
      <c r="B20" s="95" t="s">
        <v>234</v>
      </c>
      <c r="C20" s="82"/>
      <c r="D20" s="83"/>
      <c r="E20" s="82"/>
      <c r="F20" s="93">
        <v>15434861</v>
      </c>
      <c r="G20" s="84"/>
      <c r="H20" s="84">
        <v>-31399199</v>
      </c>
      <c r="I20" s="85"/>
      <c r="J20" s="94">
        <v>851641</v>
      </c>
      <c r="K20" s="85"/>
      <c r="L20" s="84">
        <v>-29143283</v>
      </c>
    </row>
    <row r="21" spans="1:12" ht="21" customHeight="1" x14ac:dyDescent="0.45">
      <c r="B21" s="95" t="s">
        <v>177</v>
      </c>
      <c r="C21" s="82"/>
      <c r="D21" s="83"/>
      <c r="E21" s="82"/>
      <c r="F21" s="93">
        <v>0</v>
      </c>
      <c r="G21" s="84"/>
      <c r="H21" s="84">
        <v>-3484293</v>
      </c>
      <c r="I21" s="84"/>
      <c r="J21" s="94">
        <v>0</v>
      </c>
      <c r="K21" s="84"/>
      <c r="L21" s="84">
        <v>-3484293</v>
      </c>
    </row>
    <row r="22" spans="1:12" ht="21" customHeight="1" x14ac:dyDescent="0.45">
      <c r="B22" s="95" t="s">
        <v>178</v>
      </c>
      <c r="C22" s="82"/>
      <c r="D22" s="83"/>
      <c r="E22" s="82"/>
      <c r="F22" s="93"/>
      <c r="G22" s="84"/>
      <c r="H22" s="84"/>
      <c r="I22" s="84"/>
      <c r="J22" s="94"/>
      <c r="K22" s="84"/>
      <c r="L22" s="84"/>
    </row>
    <row r="23" spans="1:12" ht="21" customHeight="1" x14ac:dyDescent="0.45">
      <c r="B23" s="95"/>
      <c r="C23" s="82" t="s">
        <v>172</v>
      </c>
      <c r="D23" s="83">
        <v>9</v>
      </c>
      <c r="E23" s="82"/>
      <c r="F23" s="93">
        <v>56</v>
      </c>
      <c r="G23" s="84"/>
      <c r="H23" s="84">
        <v>1</v>
      </c>
      <c r="I23" s="84"/>
      <c r="J23" s="94">
        <v>0</v>
      </c>
      <c r="K23" s="84"/>
      <c r="L23" s="84">
        <v>0</v>
      </c>
    </row>
    <row r="24" spans="1:12" ht="21" customHeight="1" x14ac:dyDescent="0.45">
      <c r="A24" s="95" t="s">
        <v>179</v>
      </c>
      <c r="B24" s="82"/>
      <c r="C24" s="82"/>
      <c r="D24" s="83"/>
      <c r="E24" s="82"/>
      <c r="F24" s="93"/>
      <c r="G24" s="84"/>
      <c r="H24" s="84"/>
      <c r="I24" s="85"/>
      <c r="J24" s="94"/>
      <c r="K24" s="85"/>
      <c r="L24" s="84"/>
    </row>
    <row r="25" spans="1:12" ht="21" customHeight="1" x14ac:dyDescent="0.45">
      <c r="B25" s="95" t="s">
        <v>16</v>
      </c>
      <c r="C25" s="82"/>
      <c r="D25" s="83"/>
      <c r="E25" s="82"/>
      <c r="F25" s="93">
        <v>223405809</v>
      </c>
      <c r="G25" s="84"/>
      <c r="H25" s="84">
        <v>-55798159</v>
      </c>
      <c r="I25" s="85"/>
      <c r="J25" s="94">
        <v>-8972664</v>
      </c>
      <c r="K25" s="85"/>
      <c r="L25" s="84">
        <v>-59493930</v>
      </c>
    </row>
    <row r="26" spans="1:12" ht="21" customHeight="1" x14ac:dyDescent="0.45">
      <c r="B26" s="95" t="s">
        <v>39</v>
      </c>
      <c r="C26" s="82"/>
      <c r="D26" s="83"/>
      <c r="E26" s="82"/>
      <c r="F26" s="94">
        <v>0</v>
      </c>
      <c r="G26" s="84"/>
      <c r="H26" s="84">
        <v>560786</v>
      </c>
      <c r="I26" s="84"/>
      <c r="J26" s="94">
        <v>0</v>
      </c>
      <c r="K26" s="84"/>
      <c r="L26" s="84">
        <v>560786</v>
      </c>
    </row>
    <row r="27" spans="1:12" ht="21" customHeight="1" x14ac:dyDescent="0.45">
      <c r="B27" s="95" t="s">
        <v>24</v>
      </c>
      <c r="C27" s="82"/>
      <c r="D27" s="83"/>
      <c r="E27" s="82"/>
      <c r="F27" s="93">
        <v>171688213</v>
      </c>
      <c r="G27" s="84"/>
      <c r="H27" s="100">
        <v>0</v>
      </c>
      <c r="I27" s="84"/>
      <c r="J27" s="94">
        <v>0</v>
      </c>
      <c r="K27" s="84"/>
      <c r="L27" s="84">
        <v>0</v>
      </c>
    </row>
    <row r="28" spans="1:12" ht="21" customHeight="1" x14ac:dyDescent="0.45">
      <c r="B28" s="95" t="s">
        <v>180</v>
      </c>
      <c r="C28" s="82"/>
      <c r="D28" s="83"/>
      <c r="E28" s="82"/>
      <c r="F28" s="93">
        <v>2533658</v>
      </c>
      <c r="G28" s="84"/>
      <c r="H28" s="84">
        <v>-22029961</v>
      </c>
      <c r="I28" s="84"/>
      <c r="J28" s="94">
        <v>0</v>
      </c>
      <c r="K28" s="84"/>
      <c r="L28" s="84">
        <v>-7670190</v>
      </c>
    </row>
    <row r="29" spans="1:12" ht="21" customHeight="1" x14ac:dyDescent="0.45">
      <c r="B29" s="95" t="s">
        <v>25</v>
      </c>
      <c r="C29" s="82"/>
      <c r="D29" s="83"/>
      <c r="E29" s="82"/>
      <c r="F29" s="93">
        <v>19948886</v>
      </c>
      <c r="G29" s="84"/>
      <c r="H29" s="84">
        <v>0</v>
      </c>
      <c r="I29" s="85"/>
      <c r="J29" s="94">
        <v>-47455</v>
      </c>
      <c r="K29" s="85"/>
      <c r="L29" s="84">
        <v>0</v>
      </c>
    </row>
    <row r="30" spans="1:12" ht="21" customHeight="1" x14ac:dyDescent="0.45">
      <c r="B30" s="95" t="s">
        <v>42</v>
      </c>
      <c r="C30" s="82"/>
      <c r="D30" s="83"/>
      <c r="E30" s="82"/>
      <c r="F30" s="93">
        <v>5807495</v>
      </c>
      <c r="G30" s="84"/>
      <c r="H30" s="84">
        <v>-101148</v>
      </c>
      <c r="I30" s="85"/>
      <c r="J30" s="94">
        <v>82100</v>
      </c>
      <c r="K30" s="85"/>
      <c r="L30" s="84">
        <v>-101148</v>
      </c>
    </row>
    <row r="31" spans="1:12" ht="21" customHeight="1" x14ac:dyDescent="0.45">
      <c r="B31" s="95" t="s">
        <v>50</v>
      </c>
      <c r="C31" s="82"/>
      <c r="D31" s="83"/>
      <c r="E31" s="82"/>
      <c r="F31" s="93">
        <v>-546573828</v>
      </c>
      <c r="G31" s="84"/>
      <c r="H31" s="84">
        <v>15908202</v>
      </c>
      <c r="I31" s="85"/>
      <c r="J31" s="94">
        <v>-1376724</v>
      </c>
      <c r="K31" s="85"/>
      <c r="L31" s="84">
        <v>15796758</v>
      </c>
    </row>
    <row r="32" spans="1:12" ht="21" customHeight="1" x14ac:dyDescent="0.45">
      <c r="B32" s="95" t="s">
        <v>57</v>
      </c>
      <c r="C32" s="82"/>
      <c r="D32" s="83"/>
      <c r="E32" s="82"/>
      <c r="F32" s="93">
        <v>-23494334</v>
      </c>
      <c r="G32" s="84"/>
      <c r="H32" s="84">
        <v>0</v>
      </c>
      <c r="I32" s="84"/>
      <c r="J32" s="94">
        <v>0</v>
      </c>
      <c r="K32" s="84"/>
      <c r="L32" s="84">
        <v>0</v>
      </c>
    </row>
    <row r="33" spans="1:12" ht="21" customHeight="1" x14ac:dyDescent="0.45">
      <c r="B33" s="95" t="s">
        <v>63</v>
      </c>
      <c r="C33" s="82"/>
      <c r="D33" s="83"/>
      <c r="E33" s="82"/>
      <c r="F33" s="101">
        <v>0</v>
      </c>
      <c r="G33" s="84"/>
      <c r="H33" s="102">
        <v>-1202137</v>
      </c>
      <c r="I33" s="84"/>
      <c r="J33" s="101">
        <v>0</v>
      </c>
      <c r="K33" s="84"/>
      <c r="L33" s="102">
        <v>-1202137</v>
      </c>
    </row>
    <row r="34" spans="1:12" ht="6" customHeight="1" x14ac:dyDescent="0.45">
      <c r="A34" s="82"/>
      <c r="B34" s="82"/>
      <c r="C34" s="82"/>
      <c r="D34" s="83"/>
      <c r="E34" s="82"/>
      <c r="F34" s="93"/>
      <c r="G34" s="84"/>
      <c r="H34" s="84"/>
      <c r="I34" s="84"/>
      <c r="J34" s="93"/>
      <c r="K34" s="84"/>
      <c r="L34" s="84"/>
    </row>
    <row r="35" spans="1:12" ht="21" customHeight="1" x14ac:dyDescent="0.45">
      <c r="A35" s="82" t="s">
        <v>181</v>
      </c>
      <c r="B35" s="82"/>
      <c r="C35" s="82"/>
      <c r="D35" s="83"/>
      <c r="E35" s="82"/>
      <c r="F35" s="96">
        <f>SUM(F10:F33)</f>
        <v>175428185</v>
      </c>
      <c r="G35" s="84"/>
      <c r="H35" s="84">
        <f>SUM(H10:H33)</f>
        <v>30891908</v>
      </c>
      <c r="I35" s="84"/>
      <c r="J35" s="103">
        <f>SUM(J10:J33)</f>
        <v>-41531985</v>
      </c>
      <c r="K35" s="84"/>
      <c r="L35" s="84">
        <f>SUM(L10:L33)</f>
        <v>-17802417</v>
      </c>
    </row>
    <row r="36" spans="1:12" ht="21" customHeight="1" x14ac:dyDescent="0.45">
      <c r="B36" s="95" t="s">
        <v>182</v>
      </c>
      <c r="C36" s="82"/>
      <c r="D36" s="83"/>
      <c r="E36" s="82"/>
      <c r="F36" s="93">
        <v>-28261576</v>
      </c>
      <c r="G36" s="84"/>
      <c r="H36" s="84">
        <v>-22656049</v>
      </c>
      <c r="I36" s="84"/>
      <c r="J36" s="103">
        <v>-1945355</v>
      </c>
      <c r="K36" s="84"/>
      <c r="L36" s="84">
        <v>-15655769</v>
      </c>
    </row>
    <row r="37" spans="1:12" ht="21" customHeight="1" x14ac:dyDescent="0.45">
      <c r="B37" s="95" t="s">
        <v>183</v>
      </c>
      <c r="C37" s="82"/>
      <c r="D37" s="83"/>
      <c r="E37" s="82"/>
      <c r="F37" s="101">
        <v>-3072936</v>
      </c>
      <c r="G37" s="84"/>
      <c r="H37" s="102">
        <v>-492274</v>
      </c>
      <c r="I37" s="84"/>
      <c r="J37" s="101">
        <v>734019</v>
      </c>
      <c r="K37" s="84"/>
      <c r="L37" s="102">
        <v>-492274</v>
      </c>
    </row>
    <row r="38" spans="1:12" ht="6" customHeight="1" x14ac:dyDescent="0.45">
      <c r="A38" s="82"/>
      <c r="B38" s="82"/>
      <c r="C38" s="82"/>
      <c r="D38" s="82"/>
      <c r="E38" s="82"/>
      <c r="F38" s="98"/>
      <c r="G38" s="99"/>
      <c r="H38" s="99"/>
      <c r="I38" s="99"/>
      <c r="J38" s="98"/>
      <c r="K38" s="99"/>
      <c r="L38" s="99"/>
    </row>
    <row r="39" spans="1:12" ht="21" customHeight="1" x14ac:dyDescent="0.45">
      <c r="A39" s="73" t="s">
        <v>184</v>
      </c>
      <c r="B39" s="82"/>
      <c r="C39" s="82"/>
      <c r="D39" s="83"/>
      <c r="E39" s="82"/>
      <c r="F39" s="104">
        <f>SUM(F35:F37)</f>
        <v>144093673</v>
      </c>
      <c r="G39" s="84"/>
      <c r="H39" s="105">
        <f>SUM(H35:H37)</f>
        <v>7743585</v>
      </c>
      <c r="I39" s="84"/>
      <c r="J39" s="104">
        <f>SUM(J35:J37)</f>
        <v>-42743321</v>
      </c>
      <c r="K39" s="84"/>
      <c r="L39" s="105">
        <f>SUM(L35:L37)</f>
        <v>-33950460</v>
      </c>
    </row>
    <row r="40" spans="1:12" ht="21.75" customHeight="1" x14ac:dyDescent="0.45">
      <c r="A40" s="73"/>
      <c r="B40" s="82"/>
      <c r="C40" s="82"/>
      <c r="D40" s="83"/>
      <c r="E40" s="82"/>
      <c r="F40" s="76"/>
      <c r="G40" s="84"/>
      <c r="H40" s="84"/>
      <c r="I40" s="84"/>
      <c r="J40" s="76"/>
      <c r="K40" s="84"/>
      <c r="L40" s="84"/>
    </row>
    <row r="41" spans="1:12" ht="14.25" customHeight="1" x14ac:dyDescent="0.45">
      <c r="A41" s="73"/>
      <c r="B41" s="82"/>
      <c r="C41" s="82"/>
      <c r="D41" s="83"/>
      <c r="E41" s="82"/>
      <c r="F41" s="76"/>
      <c r="G41" s="84"/>
      <c r="H41" s="84"/>
      <c r="I41" s="84"/>
      <c r="J41" s="76"/>
      <c r="K41" s="84"/>
      <c r="L41" s="84"/>
    </row>
    <row r="42" spans="1:12" ht="17.25" customHeight="1" x14ac:dyDescent="0.45">
      <c r="A42" s="73"/>
      <c r="B42" s="82"/>
      <c r="C42" s="82"/>
      <c r="D42" s="83"/>
      <c r="E42" s="82"/>
      <c r="F42" s="76"/>
      <c r="G42" s="84"/>
      <c r="H42" s="84"/>
      <c r="I42" s="84"/>
      <c r="J42" s="76"/>
      <c r="K42" s="84"/>
      <c r="L42" s="84"/>
    </row>
    <row r="43" spans="1:12" ht="14.25" customHeight="1" x14ac:dyDescent="0.45">
      <c r="A43" s="73"/>
      <c r="B43" s="82"/>
      <c r="C43" s="82"/>
      <c r="D43" s="83"/>
      <c r="E43" s="82"/>
      <c r="F43" s="76"/>
      <c r="G43" s="84"/>
      <c r="H43" s="84"/>
      <c r="I43" s="84"/>
      <c r="J43" s="76"/>
      <c r="K43" s="84"/>
      <c r="L43" s="84"/>
    </row>
    <row r="44" spans="1:12" ht="13.5" customHeight="1" x14ac:dyDescent="0.45">
      <c r="A44" s="73"/>
      <c r="B44" s="82"/>
      <c r="C44" s="82"/>
      <c r="D44" s="83"/>
      <c r="E44" s="82"/>
      <c r="F44" s="76"/>
      <c r="G44" s="84"/>
      <c r="H44" s="84"/>
      <c r="I44" s="84"/>
      <c r="J44" s="76"/>
      <c r="K44" s="84"/>
      <c r="L44" s="84"/>
    </row>
    <row r="45" spans="1:12" ht="21.9" customHeight="1" x14ac:dyDescent="0.45">
      <c r="A45" s="106" t="str">
        <f>+'EQ Company 10'!A42</f>
        <v>หมายเหตุประกอบข้อมูลทางการเงินเป็นส่วนหนึ่งของข้อมูลทางการเงินระหว่างกาลนี้</v>
      </c>
      <c r="B45" s="106"/>
      <c r="C45" s="106"/>
      <c r="D45" s="107"/>
      <c r="E45" s="106"/>
      <c r="F45" s="108"/>
      <c r="G45" s="102"/>
      <c r="H45" s="102"/>
      <c r="I45" s="102"/>
      <c r="J45" s="108"/>
      <c r="K45" s="102"/>
      <c r="L45" s="102"/>
    </row>
    <row r="46" spans="1:12" ht="21.75" customHeight="1" x14ac:dyDescent="0.45">
      <c r="A46" s="73" t="s">
        <v>0</v>
      </c>
      <c r="B46" s="73"/>
      <c r="C46" s="73"/>
      <c r="D46" s="74"/>
      <c r="E46" s="73"/>
      <c r="F46" s="75"/>
      <c r="G46" s="75"/>
      <c r="H46" s="75"/>
      <c r="I46" s="75"/>
      <c r="J46" s="75"/>
      <c r="K46" s="75"/>
      <c r="L46" s="76"/>
    </row>
    <row r="47" spans="1:12" ht="21.75" customHeight="1" x14ac:dyDescent="0.45">
      <c r="A47" s="73" t="s">
        <v>168</v>
      </c>
      <c r="B47" s="73"/>
      <c r="C47" s="73"/>
      <c r="D47" s="74"/>
      <c r="E47" s="73"/>
      <c r="F47" s="75"/>
      <c r="G47" s="75"/>
      <c r="H47" s="75"/>
      <c r="I47" s="75"/>
      <c r="J47" s="75"/>
      <c r="K47" s="75"/>
      <c r="L47" s="75"/>
    </row>
    <row r="48" spans="1:12" ht="21.75" customHeight="1" x14ac:dyDescent="0.45">
      <c r="A48" s="78" t="s">
        <v>121</v>
      </c>
      <c r="B48" s="79"/>
      <c r="C48" s="79"/>
      <c r="D48" s="80"/>
      <c r="E48" s="79"/>
      <c r="F48" s="81"/>
      <c r="G48" s="81"/>
      <c r="H48" s="81"/>
      <c r="I48" s="81"/>
      <c r="J48" s="81"/>
      <c r="K48" s="81"/>
      <c r="L48" s="81"/>
    </row>
    <row r="49" spans="1:12" ht="21" customHeight="1" x14ac:dyDescent="0.45">
      <c r="A49" s="82"/>
      <c r="B49" s="82"/>
      <c r="C49" s="82"/>
      <c r="D49" s="83"/>
      <c r="E49" s="82"/>
      <c r="F49" s="84"/>
      <c r="G49" s="84"/>
      <c r="H49" s="84"/>
      <c r="I49" s="84"/>
      <c r="J49" s="84"/>
      <c r="K49" s="84"/>
      <c r="L49" s="84"/>
    </row>
    <row r="50" spans="1:12" ht="21" customHeight="1" x14ac:dyDescent="0.45">
      <c r="A50" s="82"/>
      <c r="B50" s="82"/>
      <c r="C50" s="82"/>
      <c r="D50" s="83"/>
      <c r="E50" s="82"/>
      <c r="F50" s="153" t="s">
        <v>3</v>
      </c>
      <c r="G50" s="147"/>
      <c r="H50" s="147"/>
      <c r="I50" s="85"/>
      <c r="J50" s="153" t="s">
        <v>4</v>
      </c>
      <c r="K50" s="147"/>
      <c r="L50" s="147"/>
    </row>
    <row r="51" spans="1:12" ht="21" customHeight="1" x14ac:dyDescent="0.45">
      <c r="A51" s="82"/>
      <c r="B51" s="82"/>
      <c r="C51" s="82"/>
      <c r="D51" s="83"/>
      <c r="E51" s="82"/>
      <c r="F51" s="16" t="s">
        <v>7</v>
      </c>
      <c r="G51" s="6"/>
      <c r="H51" s="16" t="s">
        <v>7</v>
      </c>
      <c r="I51" s="6"/>
      <c r="J51" s="16" t="s">
        <v>7</v>
      </c>
      <c r="K51" s="6"/>
      <c r="L51" s="16" t="s">
        <v>7</v>
      </c>
    </row>
    <row r="52" spans="1:12" ht="21" customHeight="1" x14ac:dyDescent="0.45">
      <c r="A52" s="82"/>
      <c r="B52" s="82"/>
      <c r="C52" s="82"/>
      <c r="D52" s="83"/>
      <c r="E52" s="83"/>
      <c r="F52" s="76" t="s">
        <v>9</v>
      </c>
      <c r="G52" s="76"/>
      <c r="H52" s="76" t="s">
        <v>10</v>
      </c>
      <c r="I52" s="76"/>
      <c r="J52" s="76" t="s">
        <v>9</v>
      </c>
      <c r="K52" s="76"/>
      <c r="L52" s="76" t="s">
        <v>10</v>
      </c>
    </row>
    <row r="53" spans="1:12" ht="21" customHeight="1" x14ac:dyDescent="0.45">
      <c r="A53" s="82"/>
      <c r="B53" s="82"/>
      <c r="C53" s="82"/>
      <c r="D53" s="86" t="s">
        <v>11</v>
      </c>
      <c r="E53" s="87"/>
      <c r="F53" s="88" t="s">
        <v>12</v>
      </c>
      <c r="G53" s="76"/>
      <c r="H53" s="88" t="s">
        <v>12</v>
      </c>
      <c r="I53" s="89"/>
      <c r="J53" s="88" t="s">
        <v>12</v>
      </c>
      <c r="K53" s="76"/>
      <c r="L53" s="88" t="s">
        <v>12</v>
      </c>
    </row>
    <row r="54" spans="1:12" ht="6" customHeight="1" x14ac:dyDescent="0.45">
      <c r="A54" s="82"/>
      <c r="B54" s="82"/>
      <c r="C54" s="82"/>
      <c r="D54" s="90"/>
      <c r="E54" s="87"/>
      <c r="F54" s="109"/>
      <c r="G54" s="76"/>
      <c r="H54" s="76"/>
      <c r="I54" s="85"/>
      <c r="J54" s="109"/>
      <c r="K54" s="85"/>
      <c r="L54" s="76"/>
    </row>
    <row r="55" spans="1:12" ht="19.5" customHeight="1" x14ac:dyDescent="0.45">
      <c r="A55" s="110" t="s">
        <v>185</v>
      </c>
      <c r="B55" s="82"/>
      <c r="C55" s="82"/>
      <c r="D55" s="90"/>
      <c r="E55" s="87"/>
      <c r="F55" s="91"/>
      <c r="G55" s="76"/>
      <c r="H55" s="76"/>
      <c r="I55" s="85"/>
      <c r="J55" s="91"/>
      <c r="K55" s="85"/>
      <c r="L55" s="76"/>
    </row>
    <row r="56" spans="1:12" ht="19.5" customHeight="1" x14ac:dyDescent="0.45">
      <c r="A56" s="95" t="s">
        <v>186</v>
      </c>
      <c r="B56" s="82"/>
      <c r="C56" s="82"/>
      <c r="D56" s="90"/>
      <c r="E56" s="87"/>
      <c r="F56" s="93">
        <v>-15030872</v>
      </c>
      <c r="G56" s="76"/>
      <c r="H56" s="84">
        <v>0</v>
      </c>
      <c r="I56" s="85"/>
      <c r="J56" s="93">
        <v>0</v>
      </c>
      <c r="K56" s="85"/>
      <c r="L56" s="84">
        <v>0</v>
      </c>
    </row>
    <row r="57" spans="1:12" ht="19.5" customHeight="1" x14ac:dyDescent="0.45">
      <c r="A57" s="95" t="s">
        <v>187</v>
      </c>
      <c r="B57" s="82"/>
      <c r="C57" s="82"/>
      <c r="D57" s="90"/>
      <c r="E57" s="87"/>
      <c r="F57" s="93"/>
      <c r="G57" s="76"/>
      <c r="H57" s="76"/>
      <c r="I57" s="85"/>
      <c r="J57" s="91"/>
      <c r="K57" s="85"/>
      <c r="L57" s="76"/>
    </row>
    <row r="58" spans="1:12" ht="19.5" customHeight="1" x14ac:dyDescent="0.45">
      <c r="A58" s="95"/>
      <c r="B58" s="82" t="s">
        <v>30</v>
      </c>
      <c r="C58" s="82"/>
      <c r="D58" s="83">
        <v>7.1</v>
      </c>
      <c r="E58" s="87"/>
      <c r="F58" s="93">
        <v>-6930000</v>
      </c>
      <c r="G58" s="76"/>
      <c r="H58" s="84">
        <v>0</v>
      </c>
      <c r="I58" s="85"/>
      <c r="J58" s="93">
        <v>0</v>
      </c>
      <c r="K58" s="85"/>
      <c r="L58" s="84">
        <v>0</v>
      </c>
    </row>
    <row r="59" spans="1:12" ht="19.5" customHeight="1" x14ac:dyDescent="0.45">
      <c r="A59" s="95" t="s">
        <v>188</v>
      </c>
      <c r="B59" s="82"/>
      <c r="C59" s="82"/>
      <c r="D59" s="83">
        <v>10.199999999999999</v>
      </c>
      <c r="E59" s="87"/>
      <c r="F59" s="93">
        <v>0</v>
      </c>
      <c r="G59" s="84"/>
      <c r="H59" s="84">
        <v>0</v>
      </c>
      <c r="I59" s="85"/>
      <c r="J59" s="93">
        <v>-788292178</v>
      </c>
      <c r="K59" s="85"/>
      <c r="L59" s="84">
        <v>0</v>
      </c>
    </row>
    <row r="60" spans="1:12" ht="19.5" customHeight="1" x14ac:dyDescent="0.45">
      <c r="A60" s="95" t="s">
        <v>189</v>
      </c>
      <c r="B60" s="82"/>
      <c r="C60" s="82"/>
      <c r="D60" s="83">
        <v>19</v>
      </c>
      <c r="E60" s="87"/>
      <c r="F60" s="93">
        <v>-403255855</v>
      </c>
      <c r="G60" s="84"/>
      <c r="H60" s="84">
        <v>0</v>
      </c>
      <c r="I60" s="85"/>
      <c r="J60" s="103">
        <v>0</v>
      </c>
      <c r="K60" s="85"/>
      <c r="L60" s="84">
        <v>0</v>
      </c>
    </row>
    <row r="61" spans="1:12" ht="19.5" customHeight="1" x14ac:dyDescent="0.45">
      <c r="A61" s="95" t="s">
        <v>190</v>
      </c>
      <c r="B61" s="82"/>
      <c r="C61" s="82"/>
      <c r="D61" s="83"/>
      <c r="E61" s="82"/>
      <c r="F61" s="93">
        <v>0</v>
      </c>
      <c r="G61" s="84"/>
      <c r="H61" s="84">
        <v>0</v>
      </c>
      <c r="I61" s="84"/>
      <c r="J61" s="103">
        <v>108139823</v>
      </c>
      <c r="K61" s="84"/>
      <c r="L61" s="84">
        <v>0</v>
      </c>
    </row>
    <row r="62" spans="1:12" ht="19.5" customHeight="1" x14ac:dyDescent="0.45">
      <c r="A62" s="95" t="s">
        <v>191</v>
      </c>
      <c r="B62" s="82"/>
      <c r="C62" s="82"/>
      <c r="D62" s="90"/>
      <c r="E62" s="87"/>
      <c r="F62" s="93">
        <v>-20340</v>
      </c>
      <c r="G62" s="84"/>
      <c r="H62" s="84">
        <v>0</v>
      </c>
      <c r="I62" s="85"/>
      <c r="J62" s="103">
        <v>0</v>
      </c>
      <c r="K62" s="85"/>
      <c r="L62" s="84">
        <v>0</v>
      </c>
    </row>
    <row r="63" spans="1:12" ht="19.5" customHeight="1" x14ac:dyDescent="0.45">
      <c r="A63" s="95" t="s">
        <v>192</v>
      </c>
      <c r="B63" s="82"/>
      <c r="C63" s="82"/>
      <c r="D63" s="111">
        <v>9</v>
      </c>
      <c r="E63" s="87"/>
      <c r="F63" s="93">
        <v>-37690078</v>
      </c>
      <c r="G63" s="84"/>
      <c r="H63" s="84">
        <v>-14591717</v>
      </c>
      <c r="I63" s="85"/>
      <c r="J63" s="103">
        <v>-556096</v>
      </c>
      <c r="K63" s="85"/>
      <c r="L63" s="84">
        <v>-392634</v>
      </c>
    </row>
    <row r="64" spans="1:12" ht="19.5" customHeight="1" x14ac:dyDescent="0.45">
      <c r="A64" s="95" t="s">
        <v>193</v>
      </c>
      <c r="B64" s="82"/>
      <c r="C64" s="82"/>
      <c r="D64" s="111"/>
      <c r="E64" s="87"/>
      <c r="F64" s="96">
        <v>0</v>
      </c>
      <c r="G64" s="84"/>
      <c r="H64" s="84">
        <v>192804</v>
      </c>
      <c r="I64" s="85"/>
      <c r="J64" s="103">
        <v>0</v>
      </c>
      <c r="K64" s="85"/>
      <c r="L64" s="84">
        <v>192804</v>
      </c>
    </row>
    <row r="65" spans="1:12" ht="19.5" customHeight="1" x14ac:dyDescent="0.45">
      <c r="A65" s="95" t="s">
        <v>21</v>
      </c>
      <c r="B65" s="82"/>
      <c r="C65" s="82"/>
      <c r="D65" s="111" t="s">
        <v>22</v>
      </c>
      <c r="E65" s="87"/>
      <c r="F65" s="96">
        <v>0</v>
      </c>
      <c r="G65" s="84"/>
      <c r="H65" s="84">
        <v>0</v>
      </c>
      <c r="I65" s="85"/>
      <c r="J65" s="103">
        <v>-80000000</v>
      </c>
      <c r="K65" s="85"/>
      <c r="L65" s="84">
        <v>0</v>
      </c>
    </row>
    <row r="66" spans="1:12" ht="19.5" customHeight="1" x14ac:dyDescent="0.45">
      <c r="A66" s="95" t="s">
        <v>33</v>
      </c>
      <c r="B66" s="82"/>
      <c r="C66" s="82"/>
      <c r="D66" s="112" t="s">
        <v>34</v>
      </c>
      <c r="E66" s="87"/>
      <c r="F66" s="93">
        <v>0</v>
      </c>
      <c r="G66" s="84"/>
      <c r="H66" s="84">
        <v>0</v>
      </c>
      <c r="I66" s="85"/>
      <c r="J66" s="103">
        <v>-50000000</v>
      </c>
      <c r="K66" s="85"/>
      <c r="L66" s="84">
        <v>0</v>
      </c>
    </row>
    <row r="67" spans="1:12" ht="19.5" customHeight="1" x14ac:dyDescent="0.45">
      <c r="A67" s="95" t="s">
        <v>194</v>
      </c>
      <c r="B67" s="82"/>
      <c r="C67" s="82"/>
      <c r="D67" s="90"/>
      <c r="E67" s="87"/>
      <c r="F67" s="93">
        <v>6951</v>
      </c>
      <c r="G67" s="84"/>
      <c r="H67" s="84">
        <v>37725</v>
      </c>
      <c r="I67" s="85"/>
      <c r="J67" s="93">
        <v>944933</v>
      </c>
      <c r="K67" s="85"/>
      <c r="L67" s="84">
        <v>37693</v>
      </c>
    </row>
    <row r="68" spans="1:12" ht="19.5" customHeight="1" x14ac:dyDescent="0.45">
      <c r="A68" s="95" t="s">
        <v>195</v>
      </c>
      <c r="B68" s="82"/>
      <c r="C68" s="82"/>
      <c r="D68" s="111"/>
      <c r="E68" s="87"/>
      <c r="F68" s="101">
        <v>633162</v>
      </c>
      <c r="G68" s="84"/>
      <c r="H68" s="113">
        <v>501219</v>
      </c>
      <c r="I68" s="85"/>
      <c r="J68" s="101">
        <v>0</v>
      </c>
      <c r="K68" s="85"/>
      <c r="L68" s="113">
        <v>3595</v>
      </c>
    </row>
    <row r="69" spans="1:12" ht="6" customHeight="1" x14ac:dyDescent="0.45">
      <c r="A69" s="82"/>
      <c r="B69" s="82"/>
      <c r="C69" s="82"/>
      <c r="D69" s="82"/>
      <c r="E69" s="82"/>
      <c r="F69" s="98"/>
      <c r="G69" s="99"/>
      <c r="H69" s="99"/>
      <c r="I69" s="99"/>
      <c r="J69" s="98"/>
      <c r="K69" s="99"/>
      <c r="L69" s="99"/>
    </row>
    <row r="70" spans="1:12" ht="19.5" customHeight="1" x14ac:dyDescent="0.45">
      <c r="A70" s="110" t="s">
        <v>196</v>
      </c>
      <c r="B70" s="73"/>
      <c r="C70" s="73"/>
      <c r="D70" s="83"/>
      <c r="E70" s="82"/>
      <c r="F70" s="104">
        <f>SUM(F56:F68)</f>
        <v>-462287032</v>
      </c>
      <c r="G70" s="84"/>
      <c r="H70" s="105">
        <f>SUM(H56:I68)</f>
        <v>-13859969</v>
      </c>
      <c r="I70" s="84"/>
      <c r="J70" s="104">
        <f>SUM(J56:J68)</f>
        <v>-809763518</v>
      </c>
      <c r="K70" s="84"/>
      <c r="L70" s="105">
        <f>SUM(L56:L68)</f>
        <v>-158542</v>
      </c>
    </row>
    <row r="71" spans="1:12" ht="15" customHeight="1" x14ac:dyDescent="0.45">
      <c r="A71" s="82"/>
      <c r="B71" s="82"/>
      <c r="C71" s="82"/>
      <c r="D71" s="83"/>
      <c r="E71" s="82"/>
      <c r="F71" s="114"/>
      <c r="G71" s="84"/>
      <c r="H71" s="84"/>
      <c r="I71" s="84"/>
      <c r="J71" s="114"/>
      <c r="K71" s="84"/>
      <c r="L71" s="84"/>
    </row>
    <row r="72" spans="1:12" ht="19.5" customHeight="1" x14ac:dyDescent="0.45">
      <c r="A72" s="110" t="s">
        <v>197</v>
      </c>
      <c r="B72" s="73"/>
      <c r="C72" s="73"/>
      <c r="D72" s="83"/>
      <c r="E72" s="82"/>
      <c r="F72" s="93"/>
      <c r="G72" s="84"/>
      <c r="H72" s="84"/>
      <c r="I72" s="84"/>
      <c r="J72" s="93"/>
      <c r="K72" s="84"/>
      <c r="L72" s="84"/>
    </row>
    <row r="73" spans="1:12" ht="19.5" customHeight="1" x14ac:dyDescent="0.45">
      <c r="A73" s="95" t="s">
        <v>48</v>
      </c>
      <c r="B73" s="82"/>
      <c r="C73" s="82"/>
      <c r="D73" s="83"/>
      <c r="E73" s="82"/>
      <c r="F73" s="93"/>
      <c r="G73" s="84"/>
      <c r="H73" s="84"/>
      <c r="I73" s="84"/>
      <c r="J73" s="93"/>
      <c r="K73" s="84"/>
      <c r="L73" s="84"/>
    </row>
    <row r="74" spans="1:12" ht="19.5" customHeight="1" x14ac:dyDescent="0.45">
      <c r="A74" s="95"/>
      <c r="B74" s="82" t="s">
        <v>198</v>
      </c>
      <c r="C74" s="82"/>
      <c r="D74" s="83"/>
      <c r="E74" s="82"/>
      <c r="F74" s="93">
        <v>-124367829</v>
      </c>
      <c r="G74" s="84"/>
      <c r="H74" s="84">
        <v>-23819889</v>
      </c>
      <c r="I74" s="84"/>
      <c r="J74" s="93">
        <v>0</v>
      </c>
      <c r="K74" s="84"/>
      <c r="L74" s="84">
        <v>-24638509</v>
      </c>
    </row>
    <row r="75" spans="1:12" ht="19.5" customHeight="1" x14ac:dyDescent="0.45">
      <c r="A75" s="95" t="s">
        <v>199</v>
      </c>
      <c r="B75" s="73"/>
      <c r="C75" s="73"/>
      <c r="D75" s="83">
        <v>15</v>
      </c>
      <c r="E75" s="82"/>
      <c r="F75" s="93">
        <v>54000000</v>
      </c>
      <c r="G75" s="84"/>
      <c r="H75" s="84">
        <v>31856269</v>
      </c>
      <c r="I75" s="84"/>
      <c r="J75" s="98">
        <v>54000000</v>
      </c>
      <c r="K75" s="84"/>
      <c r="L75" s="84">
        <v>31856269</v>
      </c>
    </row>
    <row r="76" spans="1:12" ht="19.5" customHeight="1" x14ac:dyDescent="0.45">
      <c r="A76" s="95" t="s">
        <v>200</v>
      </c>
      <c r="B76" s="73"/>
      <c r="C76" s="73"/>
      <c r="D76" s="83">
        <v>15</v>
      </c>
      <c r="E76" s="82"/>
      <c r="F76" s="93">
        <v>34501350</v>
      </c>
      <c r="G76" s="84"/>
      <c r="H76" s="84">
        <v>0</v>
      </c>
      <c r="I76" s="84"/>
      <c r="J76" s="98">
        <v>34501350</v>
      </c>
      <c r="K76" s="84"/>
      <c r="L76" s="84">
        <v>0</v>
      </c>
    </row>
    <row r="77" spans="1:12" ht="19.5" customHeight="1" x14ac:dyDescent="0.45">
      <c r="A77" s="95" t="s">
        <v>201</v>
      </c>
      <c r="B77" s="73"/>
      <c r="C77" s="73"/>
      <c r="D77" s="83"/>
      <c r="E77" s="82"/>
      <c r="F77" s="96">
        <v>0</v>
      </c>
      <c r="G77" s="84"/>
      <c r="H77" s="84">
        <v>54000000</v>
      </c>
      <c r="I77" s="84"/>
      <c r="J77" s="114">
        <v>0</v>
      </c>
      <c r="K77" s="84"/>
      <c r="L77" s="84">
        <v>54000000</v>
      </c>
    </row>
    <row r="78" spans="1:12" ht="19.5" customHeight="1" x14ac:dyDescent="0.45">
      <c r="A78" s="95" t="s">
        <v>202</v>
      </c>
      <c r="B78" s="73"/>
      <c r="C78" s="73"/>
      <c r="D78" s="83"/>
      <c r="E78" s="82"/>
      <c r="F78" s="93"/>
      <c r="G78" s="84"/>
      <c r="H78" s="84"/>
      <c r="I78" s="84"/>
      <c r="J78" s="93"/>
      <c r="K78" s="84"/>
      <c r="L78" s="84"/>
    </row>
    <row r="79" spans="1:12" ht="19.5" customHeight="1" x14ac:dyDescent="0.45">
      <c r="A79" s="95"/>
      <c r="B79" s="82" t="s">
        <v>203</v>
      </c>
      <c r="C79" s="73"/>
      <c r="D79" s="83"/>
      <c r="E79" s="82"/>
      <c r="F79" s="93">
        <v>0</v>
      </c>
      <c r="G79" s="84"/>
      <c r="H79" s="84">
        <v>18006267</v>
      </c>
      <c r="I79" s="84"/>
      <c r="J79" s="93">
        <v>0</v>
      </c>
      <c r="K79" s="84"/>
      <c r="L79" s="84">
        <v>18006267</v>
      </c>
    </row>
    <row r="80" spans="1:12" ht="19.5" customHeight="1" x14ac:dyDescent="0.45">
      <c r="A80" s="95" t="s">
        <v>204</v>
      </c>
      <c r="B80" s="73"/>
      <c r="C80" s="73"/>
      <c r="D80" s="83"/>
      <c r="E80" s="82"/>
      <c r="F80" s="93">
        <v>253000000</v>
      </c>
      <c r="G80" s="84"/>
      <c r="H80" s="84">
        <v>0</v>
      </c>
      <c r="I80" s="84"/>
      <c r="J80" s="93">
        <v>253000000</v>
      </c>
      <c r="K80" s="84"/>
      <c r="L80" s="84">
        <v>0</v>
      </c>
    </row>
    <row r="81" spans="1:12" ht="19.5" customHeight="1" x14ac:dyDescent="0.45">
      <c r="A81" s="95" t="s">
        <v>205</v>
      </c>
      <c r="B81" s="73"/>
      <c r="C81" s="73"/>
      <c r="D81" s="83"/>
      <c r="E81" s="82"/>
      <c r="F81" s="93">
        <v>-5000000</v>
      </c>
      <c r="G81" s="84"/>
      <c r="H81" s="84">
        <v>0</v>
      </c>
      <c r="I81" s="84"/>
      <c r="J81" s="93">
        <v>0</v>
      </c>
      <c r="K81" s="84"/>
      <c r="L81" s="84">
        <v>0</v>
      </c>
    </row>
    <row r="82" spans="1:12" ht="19.5" customHeight="1" x14ac:dyDescent="0.45">
      <c r="A82" s="95" t="s">
        <v>206</v>
      </c>
      <c r="B82" s="73"/>
      <c r="C82" s="73"/>
      <c r="D82" s="83"/>
      <c r="E82" s="82"/>
      <c r="F82" s="93"/>
      <c r="G82" s="84"/>
      <c r="H82" s="84"/>
      <c r="I82" s="84"/>
      <c r="J82" s="93"/>
      <c r="K82" s="84"/>
      <c r="L82" s="84"/>
    </row>
    <row r="83" spans="1:12" ht="19.5" customHeight="1" x14ac:dyDescent="0.45">
      <c r="A83" s="95"/>
      <c r="B83" s="82" t="s">
        <v>203</v>
      </c>
      <c r="C83" s="73"/>
      <c r="D83" s="83" t="s">
        <v>54</v>
      </c>
      <c r="E83" s="82"/>
      <c r="F83" s="93">
        <v>-9821299</v>
      </c>
      <c r="G83" s="84"/>
      <c r="H83" s="84">
        <v>-6735000</v>
      </c>
      <c r="I83" s="84"/>
      <c r="J83" s="93">
        <v>0</v>
      </c>
      <c r="K83" s="84"/>
      <c r="L83" s="84">
        <v>-6735000</v>
      </c>
    </row>
    <row r="84" spans="1:12" ht="19.5" customHeight="1" x14ac:dyDescent="0.45">
      <c r="A84" s="95" t="s">
        <v>207</v>
      </c>
      <c r="B84" s="73"/>
      <c r="C84" s="73"/>
      <c r="D84" s="83">
        <v>11.2</v>
      </c>
      <c r="E84" s="82"/>
      <c r="F84" s="93">
        <v>-77532688</v>
      </c>
      <c r="G84" s="84"/>
      <c r="H84" s="84">
        <v>0</v>
      </c>
      <c r="I84" s="84"/>
      <c r="J84" s="98">
        <v>-4000000</v>
      </c>
      <c r="K84" s="84"/>
      <c r="L84" s="84">
        <v>0</v>
      </c>
    </row>
    <row r="85" spans="1:12" ht="19.5" customHeight="1" x14ac:dyDescent="0.45">
      <c r="A85" s="95" t="s">
        <v>208</v>
      </c>
      <c r="B85" s="73"/>
      <c r="C85" s="73"/>
      <c r="D85" s="83" t="s">
        <v>61</v>
      </c>
      <c r="E85" s="82"/>
      <c r="F85" s="93">
        <v>-5882309</v>
      </c>
      <c r="G85" s="84"/>
      <c r="H85" s="84">
        <v>0</v>
      </c>
      <c r="I85" s="84"/>
      <c r="J85" s="93">
        <v>0</v>
      </c>
      <c r="K85" s="84"/>
      <c r="L85" s="84">
        <v>0</v>
      </c>
    </row>
    <row r="86" spans="1:12" ht="19.5" customHeight="1" x14ac:dyDescent="0.45">
      <c r="A86" s="95" t="s">
        <v>209</v>
      </c>
      <c r="B86" s="73"/>
      <c r="C86" s="73"/>
      <c r="D86" s="83">
        <v>11.1</v>
      </c>
      <c r="E86" s="82"/>
      <c r="F86" s="93">
        <v>-115455277</v>
      </c>
      <c r="G86" s="84"/>
      <c r="H86" s="84">
        <v>-7398239</v>
      </c>
      <c r="I86" s="84"/>
      <c r="J86" s="98">
        <v>-4286862</v>
      </c>
      <c r="K86" s="84"/>
      <c r="L86" s="84">
        <v>-3471355</v>
      </c>
    </row>
    <row r="87" spans="1:12" ht="19.5" customHeight="1" x14ac:dyDescent="0.45">
      <c r="A87" s="95" t="s">
        <v>210</v>
      </c>
      <c r="B87" s="73"/>
      <c r="C87" s="73"/>
      <c r="D87" s="83"/>
      <c r="E87" s="82"/>
      <c r="F87" s="93">
        <v>-20233682</v>
      </c>
      <c r="G87" s="84"/>
      <c r="H87" s="84">
        <v>-19591307</v>
      </c>
      <c r="I87" s="84"/>
      <c r="J87" s="93">
        <v>0</v>
      </c>
      <c r="K87" s="84"/>
      <c r="L87" s="84">
        <v>-317656</v>
      </c>
    </row>
    <row r="88" spans="1:12" ht="19.5" customHeight="1" x14ac:dyDescent="0.45">
      <c r="A88" s="95" t="s">
        <v>211</v>
      </c>
      <c r="B88" s="73"/>
      <c r="C88" s="73"/>
      <c r="D88" s="83"/>
      <c r="E88" s="82"/>
      <c r="F88" s="101">
        <v>-17143890</v>
      </c>
      <c r="G88" s="84"/>
      <c r="H88" s="102">
        <v>0</v>
      </c>
      <c r="I88" s="84"/>
      <c r="J88" s="101">
        <v>0</v>
      </c>
      <c r="K88" s="84"/>
      <c r="L88" s="102">
        <v>0</v>
      </c>
    </row>
    <row r="89" spans="1:12" ht="6" customHeight="1" x14ac:dyDescent="0.45">
      <c r="A89" s="95"/>
      <c r="B89" s="73"/>
      <c r="C89" s="73"/>
      <c r="D89" s="83"/>
      <c r="E89" s="82"/>
      <c r="F89" s="93"/>
      <c r="G89" s="84"/>
      <c r="H89" s="84"/>
      <c r="I89" s="84"/>
      <c r="J89" s="93"/>
      <c r="K89" s="84"/>
      <c r="L89" s="84"/>
    </row>
    <row r="90" spans="1:12" ht="19.5" customHeight="1" x14ac:dyDescent="0.45">
      <c r="A90" s="110" t="s">
        <v>212</v>
      </c>
      <c r="B90" s="73"/>
      <c r="C90" s="82"/>
      <c r="D90" s="83"/>
      <c r="E90" s="82"/>
      <c r="F90" s="104">
        <f>SUM(F73:F88)</f>
        <v>-33935624</v>
      </c>
      <c r="G90" s="84"/>
      <c r="H90" s="105">
        <f>SUM(H73:H88)</f>
        <v>46318101</v>
      </c>
      <c r="I90" s="84"/>
      <c r="J90" s="104">
        <f>SUM(J73:J88)</f>
        <v>333214488</v>
      </c>
      <c r="K90" s="84"/>
      <c r="L90" s="105">
        <f>SUM(L73:L88)</f>
        <v>68700016</v>
      </c>
    </row>
    <row r="91" spans="1:12" ht="10.5" customHeight="1" x14ac:dyDescent="0.45">
      <c r="A91" s="110"/>
      <c r="B91" s="73"/>
      <c r="C91" s="82"/>
      <c r="D91" s="83"/>
      <c r="E91" s="82"/>
      <c r="F91" s="84"/>
      <c r="G91" s="84"/>
      <c r="H91" s="84"/>
      <c r="I91" s="84"/>
      <c r="J91" s="84"/>
      <c r="K91" s="84"/>
      <c r="L91" s="84"/>
    </row>
    <row r="92" spans="1:12" ht="21.75" customHeight="1" x14ac:dyDescent="0.45">
      <c r="A92" s="115" t="str">
        <f>+'BS 2-4'!A49</f>
        <v>หมายเหตุประกอบข้อมูลทางการเงินเป็นส่วนหนึ่งของข้อมูลทางการเงินระหว่างกาลนี้</v>
      </c>
      <c r="B92" s="115"/>
      <c r="C92" s="115"/>
      <c r="D92" s="115"/>
      <c r="E92" s="115"/>
      <c r="F92" s="115"/>
      <c r="G92" s="116"/>
      <c r="H92" s="116"/>
      <c r="I92" s="102"/>
      <c r="J92" s="102"/>
      <c r="K92" s="102"/>
      <c r="L92" s="116"/>
    </row>
    <row r="93" spans="1:12" ht="21.75" customHeight="1" x14ac:dyDescent="0.45">
      <c r="A93" s="73" t="s">
        <v>0</v>
      </c>
      <c r="B93" s="73"/>
      <c r="C93" s="73"/>
      <c r="D93" s="74"/>
      <c r="E93" s="73"/>
      <c r="F93" s="75"/>
      <c r="G93" s="75"/>
      <c r="H93" s="75"/>
      <c r="I93" s="75"/>
      <c r="J93" s="75"/>
      <c r="K93" s="75"/>
      <c r="L93" s="76"/>
    </row>
    <row r="94" spans="1:12" ht="21.75" customHeight="1" x14ac:dyDescent="0.45">
      <c r="A94" s="73" t="s">
        <v>168</v>
      </c>
      <c r="B94" s="73"/>
      <c r="C94" s="73"/>
      <c r="D94" s="74"/>
      <c r="E94" s="73"/>
      <c r="F94" s="75"/>
      <c r="G94" s="75"/>
      <c r="H94" s="75"/>
      <c r="I94" s="75"/>
      <c r="J94" s="75"/>
      <c r="K94" s="75"/>
      <c r="L94" s="75"/>
    </row>
    <row r="95" spans="1:12" ht="21.75" customHeight="1" x14ac:dyDescent="0.45">
      <c r="A95" s="78" t="str">
        <f>A3</f>
        <v>สำหรับงวดเก้าเดือนสิ้นสุดวันที่ 30 กันยายน พ.ศ. 2565</v>
      </c>
      <c r="B95" s="79"/>
      <c r="C95" s="79"/>
      <c r="D95" s="80"/>
      <c r="E95" s="79"/>
      <c r="F95" s="81"/>
      <c r="G95" s="81"/>
      <c r="H95" s="81"/>
      <c r="I95" s="81"/>
      <c r="J95" s="81"/>
      <c r="K95" s="81"/>
      <c r="L95" s="81"/>
    </row>
    <row r="96" spans="1:12" ht="21" customHeight="1" x14ac:dyDescent="0.45">
      <c r="A96" s="82"/>
      <c r="B96" s="82"/>
      <c r="C96" s="82"/>
      <c r="D96" s="83"/>
      <c r="E96" s="82"/>
      <c r="F96" s="84"/>
      <c r="G96" s="84"/>
      <c r="H96" s="84"/>
      <c r="I96" s="84"/>
      <c r="J96" s="84"/>
      <c r="K96" s="84"/>
      <c r="L96" s="84"/>
    </row>
    <row r="97" spans="1:12" ht="21" customHeight="1" x14ac:dyDescent="0.45">
      <c r="A97" s="82"/>
      <c r="B97" s="82"/>
      <c r="C97" s="82"/>
      <c r="D97" s="83"/>
      <c r="E97" s="82"/>
      <c r="F97" s="153" t="s">
        <v>3</v>
      </c>
      <c r="G97" s="154"/>
      <c r="H97" s="154"/>
      <c r="I97" s="85"/>
      <c r="J97" s="153" t="s">
        <v>4</v>
      </c>
      <c r="K97" s="154"/>
      <c r="L97" s="154"/>
    </row>
    <row r="98" spans="1:12" ht="21" customHeight="1" x14ac:dyDescent="0.45">
      <c r="A98" s="82"/>
      <c r="B98" s="82"/>
      <c r="C98" s="82"/>
      <c r="D98" s="83"/>
      <c r="E98" s="82"/>
      <c r="F98" s="16" t="s">
        <v>7</v>
      </c>
      <c r="G98" s="6"/>
      <c r="H98" s="16" t="s">
        <v>7</v>
      </c>
      <c r="I98" s="6"/>
      <c r="J98" s="16" t="s">
        <v>7</v>
      </c>
      <c r="K98" s="6"/>
      <c r="L98" s="16" t="s">
        <v>7</v>
      </c>
    </row>
    <row r="99" spans="1:12" ht="21" customHeight="1" x14ac:dyDescent="0.45">
      <c r="A99" s="82"/>
      <c r="B99" s="82"/>
      <c r="C99" s="82"/>
      <c r="D99" s="83"/>
      <c r="E99" s="83"/>
      <c r="F99" s="76" t="s">
        <v>9</v>
      </c>
      <c r="G99" s="76"/>
      <c r="H99" s="76" t="s">
        <v>10</v>
      </c>
      <c r="I99" s="76"/>
      <c r="J99" s="76" t="s">
        <v>9</v>
      </c>
      <c r="K99" s="76"/>
      <c r="L99" s="76" t="s">
        <v>10</v>
      </c>
    </row>
    <row r="100" spans="1:12" ht="21" customHeight="1" x14ac:dyDescent="0.45">
      <c r="A100" s="82"/>
      <c r="B100" s="82"/>
      <c r="C100" s="82"/>
      <c r="D100" s="86" t="s">
        <v>11</v>
      </c>
      <c r="E100" s="87"/>
      <c r="F100" s="88" t="s">
        <v>12</v>
      </c>
      <c r="G100" s="76"/>
      <c r="H100" s="88" t="s">
        <v>12</v>
      </c>
      <c r="I100" s="89"/>
      <c r="J100" s="88" t="s">
        <v>12</v>
      </c>
      <c r="K100" s="76"/>
      <c r="L100" s="88" t="s">
        <v>12</v>
      </c>
    </row>
    <row r="101" spans="1:12" ht="21" customHeight="1" x14ac:dyDescent="0.45">
      <c r="A101" s="82"/>
      <c r="B101" s="82"/>
      <c r="C101" s="82"/>
      <c r="D101" s="90"/>
      <c r="E101" s="87"/>
      <c r="F101" s="91"/>
      <c r="G101" s="76"/>
      <c r="H101" s="76"/>
      <c r="I101" s="85"/>
      <c r="J101" s="91"/>
      <c r="K101" s="85"/>
      <c r="L101" s="76"/>
    </row>
    <row r="102" spans="1:12" ht="21" customHeight="1" x14ac:dyDescent="0.45">
      <c r="A102" s="73" t="s">
        <v>213</v>
      </c>
      <c r="B102" s="82"/>
      <c r="C102" s="82"/>
      <c r="D102" s="82"/>
      <c r="E102" s="82"/>
      <c r="F102" s="98">
        <f>SUM(F39,F70,F90)</f>
        <v>-352128983</v>
      </c>
      <c r="G102" s="99"/>
      <c r="H102" s="99">
        <f>SUM(H39,H70,H90)</f>
        <v>40201717</v>
      </c>
      <c r="I102" s="99"/>
      <c r="J102" s="98">
        <f>SUM(J39,J70,J90)</f>
        <v>-519292351</v>
      </c>
      <c r="K102" s="99"/>
      <c r="L102" s="99">
        <f>ROUNDUP(SUM(L39,L70,L90),0)</f>
        <v>34591014</v>
      </c>
    </row>
    <row r="103" spans="1:12" ht="21" customHeight="1" x14ac:dyDescent="0.45">
      <c r="A103" s="95" t="s">
        <v>214</v>
      </c>
      <c r="B103" s="82"/>
      <c r="C103" s="82"/>
      <c r="D103" s="82"/>
      <c r="E103" s="82"/>
      <c r="F103" s="98">
        <v>547893836</v>
      </c>
      <c r="G103" s="99"/>
      <c r="H103" s="99">
        <v>30426762</v>
      </c>
      <c r="I103" s="99"/>
      <c r="J103" s="98">
        <v>543046723</v>
      </c>
      <c r="K103" s="99"/>
      <c r="L103" s="99">
        <v>30426584</v>
      </c>
    </row>
    <row r="104" spans="1:12" ht="21" customHeight="1" x14ac:dyDescent="0.45">
      <c r="A104" s="95" t="s">
        <v>215</v>
      </c>
      <c r="B104" s="82"/>
      <c r="C104" s="82"/>
      <c r="D104" s="82"/>
      <c r="E104" s="82"/>
      <c r="F104" s="93"/>
      <c r="G104" s="84"/>
      <c r="H104" s="84"/>
      <c r="I104" s="84"/>
      <c r="J104" s="93"/>
      <c r="K104" s="84"/>
      <c r="L104" s="84"/>
    </row>
    <row r="105" spans="1:12" ht="21" customHeight="1" x14ac:dyDescent="0.45">
      <c r="A105" s="95"/>
      <c r="B105" s="82" t="s">
        <v>15</v>
      </c>
      <c r="C105" s="82"/>
      <c r="D105" s="82"/>
      <c r="E105" s="82"/>
      <c r="F105" s="101">
        <v>-53754960</v>
      </c>
      <c r="G105" s="84"/>
      <c r="H105" s="102">
        <v>-12417148</v>
      </c>
      <c r="I105" s="84"/>
      <c r="J105" s="101">
        <v>2173041</v>
      </c>
      <c r="K105" s="84"/>
      <c r="L105" s="102">
        <v>-10442242</v>
      </c>
    </row>
    <row r="106" spans="1:12" ht="21" customHeight="1" x14ac:dyDescent="0.45">
      <c r="A106" s="95"/>
      <c r="B106" s="73"/>
      <c r="C106" s="73"/>
      <c r="D106" s="83"/>
      <c r="E106" s="82"/>
      <c r="F106" s="93"/>
      <c r="G106" s="84"/>
      <c r="H106" s="84"/>
      <c r="I106" s="84"/>
      <c r="J106" s="93"/>
      <c r="K106" s="84"/>
      <c r="L106" s="84"/>
    </row>
    <row r="107" spans="1:12" ht="21" customHeight="1" thickBot="1" x14ac:dyDescent="0.5">
      <c r="A107" s="73" t="s">
        <v>216</v>
      </c>
      <c r="B107" s="73"/>
      <c r="C107" s="73"/>
      <c r="D107" s="83"/>
      <c r="E107" s="82"/>
      <c r="F107" s="117">
        <f>SUM(F102:F105)</f>
        <v>142009893</v>
      </c>
      <c r="G107" s="84"/>
      <c r="H107" s="118">
        <f>SUM(H102:H105)</f>
        <v>58211331</v>
      </c>
      <c r="I107" s="84"/>
      <c r="J107" s="117">
        <f>SUM(J102:J105)</f>
        <v>25927413</v>
      </c>
      <c r="K107" s="84"/>
      <c r="L107" s="118">
        <f>SUM(L102:L105)</f>
        <v>54575356</v>
      </c>
    </row>
    <row r="108" spans="1:12" ht="21" customHeight="1" thickTop="1" x14ac:dyDescent="0.45">
      <c r="A108" s="82"/>
      <c r="B108" s="82"/>
      <c r="C108" s="82"/>
      <c r="D108" s="83"/>
      <c r="E108" s="82"/>
      <c r="F108" s="93"/>
      <c r="G108" s="84"/>
      <c r="H108" s="84"/>
      <c r="I108" s="84"/>
      <c r="J108" s="93"/>
      <c r="K108" s="84"/>
      <c r="L108" s="84"/>
    </row>
    <row r="109" spans="1:12" ht="21" customHeight="1" x14ac:dyDescent="0.45">
      <c r="A109" s="73" t="s">
        <v>217</v>
      </c>
      <c r="B109" s="82"/>
      <c r="C109" s="82"/>
      <c r="D109" s="83"/>
      <c r="E109" s="82"/>
      <c r="F109" s="93"/>
      <c r="G109" s="84"/>
      <c r="H109" s="84"/>
      <c r="I109" s="84"/>
      <c r="J109" s="93"/>
      <c r="K109" s="84"/>
      <c r="L109" s="84"/>
    </row>
    <row r="110" spans="1:12" ht="21" customHeight="1" x14ac:dyDescent="0.45">
      <c r="A110" s="82" t="s">
        <v>218</v>
      </c>
      <c r="B110" s="82"/>
      <c r="C110" s="82"/>
      <c r="D110" s="83"/>
      <c r="E110" s="82"/>
      <c r="F110" s="93">
        <v>2823249</v>
      </c>
      <c r="G110" s="84"/>
      <c r="H110" s="84">
        <v>0</v>
      </c>
      <c r="I110" s="84"/>
      <c r="J110" s="93">
        <v>0</v>
      </c>
      <c r="K110" s="84"/>
      <c r="L110" s="84">
        <v>0</v>
      </c>
    </row>
    <row r="111" spans="1:12" ht="21" customHeight="1" x14ac:dyDescent="0.45">
      <c r="A111" s="77" t="s">
        <v>219</v>
      </c>
      <c r="F111" s="93">
        <v>0</v>
      </c>
      <c r="G111" s="119"/>
      <c r="H111" s="119">
        <v>0</v>
      </c>
      <c r="I111" s="119"/>
      <c r="J111" s="93">
        <v>2122377</v>
      </c>
      <c r="K111" s="119"/>
      <c r="L111" s="119">
        <v>0</v>
      </c>
    </row>
    <row r="112" spans="1:12" ht="21" customHeight="1" x14ac:dyDescent="0.45">
      <c r="A112" s="95" t="s">
        <v>220</v>
      </c>
      <c r="B112" s="73"/>
      <c r="C112" s="73"/>
      <c r="D112" s="83"/>
      <c r="E112" s="82"/>
      <c r="F112" s="96"/>
      <c r="G112" s="84"/>
      <c r="H112" s="84"/>
      <c r="I112" s="84"/>
      <c r="J112" s="96"/>
      <c r="K112" s="84"/>
      <c r="L112" s="84"/>
    </row>
    <row r="113" spans="1:12" ht="21" customHeight="1" x14ac:dyDescent="0.45">
      <c r="A113" s="82" t="s">
        <v>221</v>
      </c>
      <c r="B113" s="73"/>
      <c r="C113" s="82"/>
      <c r="D113" s="83"/>
      <c r="E113" s="82"/>
      <c r="F113" s="120">
        <v>0</v>
      </c>
      <c r="G113" s="121"/>
      <c r="H113" s="122">
        <v>24499176</v>
      </c>
      <c r="I113" s="121"/>
      <c r="J113" s="120">
        <v>0</v>
      </c>
      <c r="K113" s="121"/>
      <c r="L113" s="122">
        <v>24499176</v>
      </c>
    </row>
    <row r="114" spans="1:12" ht="21" customHeight="1" x14ac:dyDescent="0.45">
      <c r="A114" s="82" t="s">
        <v>222</v>
      </c>
      <c r="B114" s="82"/>
      <c r="C114" s="82"/>
      <c r="D114" s="83">
        <v>9</v>
      </c>
      <c r="E114" s="82"/>
      <c r="F114" s="120">
        <v>1829020</v>
      </c>
      <c r="G114" s="121"/>
      <c r="H114" s="122">
        <v>0</v>
      </c>
      <c r="I114" s="121"/>
      <c r="J114" s="120">
        <v>259716</v>
      </c>
      <c r="K114" s="121"/>
      <c r="L114" s="122">
        <v>0</v>
      </c>
    </row>
    <row r="115" spans="1:12" ht="21" customHeight="1" x14ac:dyDescent="0.45">
      <c r="A115" s="77" t="s">
        <v>223</v>
      </c>
      <c r="D115" s="83">
        <v>9</v>
      </c>
      <c r="F115" s="120">
        <v>1106850</v>
      </c>
      <c r="H115" s="119">
        <v>0</v>
      </c>
      <c r="J115" s="120">
        <v>0</v>
      </c>
      <c r="L115" s="119">
        <v>0</v>
      </c>
    </row>
    <row r="116" spans="1:12" ht="21" customHeight="1" x14ac:dyDescent="0.45"/>
    <row r="117" spans="1:12" ht="21" customHeight="1" x14ac:dyDescent="0.45"/>
    <row r="118" spans="1:12" ht="21" customHeight="1" x14ac:dyDescent="0.45"/>
    <row r="119" spans="1:12" ht="21" customHeight="1" x14ac:dyDescent="0.45"/>
    <row r="120" spans="1:12" ht="21" customHeight="1" x14ac:dyDescent="0.45"/>
    <row r="121" spans="1:12" ht="21" customHeight="1" x14ac:dyDescent="0.45"/>
    <row r="122" spans="1:12" ht="21" customHeight="1" x14ac:dyDescent="0.45"/>
    <row r="123" spans="1:12" ht="21" customHeight="1" x14ac:dyDescent="0.45"/>
    <row r="124" spans="1:12" ht="21" customHeight="1" x14ac:dyDescent="0.45"/>
    <row r="125" spans="1:12" ht="21" customHeight="1" x14ac:dyDescent="0.45"/>
    <row r="126" spans="1:12" ht="21" customHeight="1" x14ac:dyDescent="0.45"/>
    <row r="127" spans="1:12" ht="21" customHeight="1" x14ac:dyDescent="0.45"/>
    <row r="128" spans="1:12" ht="21" customHeight="1" x14ac:dyDescent="0.45"/>
    <row r="129" spans="1:12" ht="21" customHeight="1" x14ac:dyDescent="0.45"/>
    <row r="130" spans="1:12" ht="21" customHeight="1" x14ac:dyDescent="0.45"/>
    <row r="131" spans="1:12" ht="21" customHeight="1" x14ac:dyDescent="0.45"/>
    <row r="132" spans="1:12" ht="21" customHeight="1" x14ac:dyDescent="0.45"/>
    <row r="133" spans="1:12" ht="14.25" customHeight="1" x14ac:dyDescent="0.45"/>
    <row r="134" spans="1:12" ht="21.9" customHeight="1" x14ac:dyDescent="0.45">
      <c r="A134" s="115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4" s="115"/>
      <c r="C134" s="115"/>
      <c r="D134" s="115"/>
      <c r="E134" s="115"/>
      <c r="F134" s="115"/>
      <c r="G134" s="116"/>
      <c r="H134" s="116"/>
      <c r="I134" s="102"/>
      <c r="J134" s="102"/>
      <c r="K134" s="102"/>
      <c r="L134" s="116"/>
    </row>
  </sheetData>
  <mergeCells count="6">
    <mergeCell ref="F5:H5"/>
    <mergeCell ref="J5:L5"/>
    <mergeCell ref="F50:H50"/>
    <mergeCell ref="J50:L50"/>
    <mergeCell ref="F97:H97"/>
    <mergeCell ref="J97:L97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9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(3month)</vt:lpstr>
      <vt:lpstr>PL 7-8(9month)</vt:lpstr>
      <vt:lpstr>EQ Consol 9</vt:lpstr>
      <vt:lpstr>EQ Company 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Ittiphat Suphaweerachai</cp:lastModifiedBy>
  <cp:lastPrinted>2022-11-11T07:45:06Z</cp:lastPrinted>
  <dcterms:created xsi:type="dcterms:W3CDTF">2022-11-09T07:26:31Z</dcterms:created>
  <dcterms:modified xsi:type="dcterms:W3CDTF">2022-11-13T13:51:04Z</dcterms:modified>
</cp:coreProperties>
</file>