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22 Q2 (EGCO) ผลิตไฟฟ้า\"/>
    </mc:Choice>
  </mc:AlternateContent>
  <xr:revisionPtr revIDLastSave="0" documentId="13_ncr:1_{8743D28F-3AC4-4DE1-91AB-9BBE70173B10}" xr6:coauthVersionLast="47" xr6:coauthVersionMax="47" xr10:uidLastSave="{00000000-0000-0000-0000-000000000000}"/>
  <bookViews>
    <workbookView xWindow="-28920" yWindow="-120" windowWidth="29040" windowHeight="15840" firstSheet="2" activeTab="5" xr2:uid="{00000000-000D-0000-FFFF-FFFF00000000}"/>
  </bookViews>
  <sheets>
    <sheet name="2-5 " sheetId="18" r:id="rId1"/>
    <sheet name="6-7 (3M)" sheetId="17" r:id="rId2"/>
    <sheet name="8-9 (9M)" sheetId="8" r:id="rId3"/>
    <sheet name="Eng10" sheetId="16" r:id="rId4"/>
    <sheet name="Eng11" sheetId="15" r:id="rId5"/>
    <sheet name="12-14" sheetId="11" r:id="rId6"/>
  </sheets>
  <calcPr calcId="145621"/>
</workbook>
</file>

<file path=xl/calcChain.xml><?xml version="1.0" encoding="utf-8"?>
<calcChain xmlns="http://schemas.openxmlformats.org/spreadsheetml/2006/main">
  <c r="M38" i="8" l="1"/>
  <c r="K38" i="8"/>
  <c r="G38" i="8"/>
  <c r="I38" i="8"/>
  <c r="M87" i="11"/>
  <c r="I87" i="11"/>
  <c r="K87" i="11"/>
  <c r="K11" i="11"/>
  <c r="A112" i="11" l="1"/>
  <c r="G124" i="11"/>
  <c r="G87" i="11"/>
  <c r="F32" i="16" l="1"/>
  <c r="H32" i="16"/>
  <c r="J32" i="16"/>
  <c r="L32" i="16"/>
  <c r="N32" i="16"/>
  <c r="R32" i="16"/>
  <c r="T32" i="16"/>
  <c r="V32" i="16"/>
  <c r="X32" i="16"/>
  <c r="Z32" i="16"/>
  <c r="AB32" i="16"/>
  <c r="AH32" i="16"/>
  <c r="AD29" i="16"/>
  <c r="AF29" i="16" s="1"/>
  <c r="AJ29" i="16" s="1"/>
  <c r="AD25" i="16"/>
  <c r="AF25" i="16" s="1"/>
  <c r="AJ25" i="16" s="1"/>
  <c r="AD27" i="16"/>
  <c r="AF27" i="16" s="1"/>
  <c r="AJ27" i="16" s="1"/>
  <c r="P23" i="16"/>
  <c r="P32" i="16" s="1"/>
  <c r="G84" i="8"/>
  <c r="K79" i="17"/>
  <c r="G38" i="17"/>
  <c r="K124" i="11"/>
  <c r="T14" i="15" l="1"/>
  <c r="V14" i="15" s="1"/>
  <c r="AD18" i="16"/>
  <c r="AF18" i="16" s="1"/>
  <c r="AJ18" i="16" s="1"/>
  <c r="I38" i="17"/>
  <c r="M38" i="17"/>
  <c r="M136" i="11" l="1"/>
  <c r="M108" i="11"/>
  <c r="M31" i="11"/>
  <c r="M46" i="11" s="1"/>
  <c r="M50" i="11" s="1"/>
  <c r="I136" i="11"/>
  <c r="I108" i="11"/>
  <c r="I31" i="11"/>
  <c r="I46" i="11" s="1"/>
  <c r="I50" i="11" s="1"/>
  <c r="R21" i="15"/>
  <c r="P21" i="15"/>
  <c r="L21" i="15"/>
  <c r="J21" i="15"/>
  <c r="H21" i="15"/>
  <c r="F21" i="15"/>
  <c r="T19" i="15"/>
  <c r="V19" i="15" s="1"/>
  <c r="T18" i="15"/>
  <c r="AD28" i="16"/>
  <c r="AF28" i="16" s="1"/>
  <c r="AJ28" i="16" s="1"/>
  <c r="AD23" i="16"/>
  <c r="M94" i="8"/>
  <c r="M84" i="8"/>
  <c r="M35" i="8"/>
  <c r="M15" i="8"/>
  <c r="M25" i="8" s="1"/>
  <c r="M28" i="8" s="1"/>
  <c r="I94" i="8"/>
  <c r="I84" i="8"/>
  <c r="I35" i="8"/>
  <c r="I15" i="8"/>
  <c r="I25" i="8" s="1"/>
  <c r="I28" i="8" s="1"/>
  <c r="M88" i="17"/>
  <c r="M79" i="17"/>
  <c r="M35" i="17"/>
  <c r="M57" i="17" s="1"/>
  <c r="M15" i="17"/>
  <c r="M25" i="17" s="1"/>
  <c r="M28" i="17" s="1"/>
  <c r="I88" i="17"/>
  <c r="I79" i="17"/>
  <c r="I35" i="17"/>
  <c r="I57" i="17" s="1"/>
  <c r="I81" i="17" s="1"/>
  <c r="I15" i="17"/>
  <c r="I25" i="17" s="1"/>
  <c r="I28" i="17" s="1"/>
  <c r="A93" i="17"/>
  <c r="A48" i="8" s="1"/>
  <c r="A97" i="8" s="1"/>
  <c r="I123" i="11" l="1"/>
  <c r="I127" i="11" s="1"/>
  <c r="M123" i="11"/>
  <c r="M127" i="11" s="1"/>
  <c r="AF23" i="16"/>
  <c r="AJ23" i="16" s="1"/>
  <c r="AJ32" i="16" s="1"/>
  <c r="AD32" i="16"/>
  <c r="I59" i="8"/>
  <c r="I86" i="8" s="1"/>
  <c r="M59" i="8"/>
  <c r="M86" i="8" s="1"/>
  <c r="T21" i="15"/>
  <c r="M81" i="17"/>
  <c r="M173" i="18"/>
  <c r="M176" i="18" s="1"/>
  <c r="K173" i="18"/>
  <c r="K176" i="18" s="1"/>
  <c r="I173" i="18"/>
  <c r="I176" i="18" s="1"/>
  <c r="G173" i="18"/>
  <c r="G176" i="18" s="1"/>
  <c r="M133" i="18"/>
  <c r="K133" i="18"/>
  <c r="I133" i="18"/>
  <c r="G133" i="18"/>
  <c r="K118" i="18"/>
  <c r="G118" i="18"/>
  <c r="M118" i="18"/>
  <c r="I118" i="18"/>
  <c r="A95" i="18"/>
  <c r="A141" i="18" s="1"/>
  <c r="A93" i="18"/>
  <c r="A92" i="18"/>
  <c r="A138" i="18" s="1"/>
  <c r="A184" i="18" s="1"/>
  <c r="M78" i="18"/>
  <c r="K78" i="18"/>
  <c r="I78" i="18"/>
  <c r="G78" i="18"/>
  <c r="A49" i="18"/>
  <c r="M31" i="18"/>
  <c r="K31" i="18"/>
  <c r="I31" i="18"/>
  <c r="G31" i="18"/>
  <c r="AF32" i="16" l="1"/>
  <c r="M135" i="18"/>
  <c r="M178" i="18" s="1"/>
  <c r="M80" i="18"/>
  <c r="K80" i="18"/>
  <c r="I135" i="18"/>
  <c r="I178" i="18" s="1"/>
  <c r="K135" i="18"/>
  <c r="K178" i="18" s="1"/>
  <c r="G80" i="18"/>
  <c r="I80" i="18"/>
  <c r="G135" i="18"/>
  <c r="G178" i="18" s="1"/>
  <c r="AD42" i="16" l="1"/>
  <c r="K136" i="11" l="1"/>
  <c r="G136" i="11"/>
  <c r="T27" i="15" l="1"/>
  <c r="V27" i="15" s="1"/>
  <c r="AF42" i="16"/>
  <c r="AJ42" i="16" s="1"/>
  <c r="A51" i="8" l="1"/>
  <c r="G88" i="17" l="1"/>
  <c r="G79" i="17"/>
  <c r="A49" i="17"/>
  <c r="G35" i="17"/>
  <c r="G57" i="17" s="1"/>
  <c r="K15" i="17"/>
  <c r="G15" i="17"/>
  <c r="G25" i="17" s="1"/>
  <c r="G28" i="17" s="1"/>
  <c r="K25" i="17" l="1"/>
  <c r="K28" i="17" s="1"/>
  <c r="K31" i="17" s="1"/>
  <c r="K38" i="17" s="1"/>
  <c r="G81" i="17"/>
  <c r="K35" i="17" l="1"/>
  <c r="K57" i="17" s="1"/>
  <c r="K81" i="17" s="1"/>
  <c r="K85" i="17" s="1"/>
  <c r="K88" i="17" s="1"/>
  <c r="AH46" i="16"/>
  <c r="AB46" i="16"/>
  <c r="Z46" i="16"/>
  <c r="X46" i="16"/>
  <c r="V46" i="16"/>
  <c r="T46" i="16"/>
  <c r="R46" i="16"/>
  <c r="P46" i="16"/>
  <c r="N46" i="16"/>
  <c r="L46" i="16"/>
  <c r="J46" i="16"/>
  <c r="H46" i="16"/>
  <c r="F46" i="16"/>
  <c r="AD43" i="16"/>
  <c r="AF43" i="16" s="1"/>
  <c r="AJ43" i="16" s="1"/>
  <c r="AD41" i="16"/>
  <c r="AF41" i="16" s="1"/>
  <c r="AJ41" i="16" s="1"/>
  <c r="AD36" i="16"/>
  <c r="AF36" i="16" s="1"/>
  <c r="AJ36" i="16" s="1"/>
  <c r="A3" i="16"/>
  <c r="AF46" i="16" l="1"/>
  <c r="AJ46" i="16"/>
  <c r="AD46" i="16"/>
  <c r="R30" i="15" l="1"/>
  <c r="P30" i="15"/>
  <c r="N30" i="15"/>
  <c r="L30" i="15"/>
  <c r="J30" i="15"/>
  <c r="H30" i="15"/>
  <c r="F30" i="15"/>
  <c r="A3" i="15" l="1"/>
  <c r="A3" i="11"/>
  <c r="T24" i="15"/>
  <c r="T28" i="15"/>
  <c r="V28" i="15" s="1"/>
  <c r="T30" i="15" l="1"/>
  <c r="V24" i="15"/>
  <c r="V30" i="15" s="1"/>
  <c r="A51" i="16" l="1"/>
  <c r="K108" i="11"/>
  <c r="G108" i="11"/>
  <c r="A55" i="11"/>
  <c r="K84" i="8"/>
  <c r="G94" i="8"/>
  <c r="G35" i="8"/>
  <c r="G59" i="8" s="1"/>
  <c r="K15" i="8"/>
  <c r="K25" i="8" s="1"/>
  <c r="K28" i="8" s="1"/>
  <c r="G15" i="8"/>
  <c r="G25" i="8" s="1"/>
  <c r="A115" i="11" l="1"/>
  <c r="G28" i="8"/>
  <c r="G11" i="11"/>
  <c r="G31" i="11" s="1"/>
  <c r="G46" i="11" s="1"/>
  <c r="G50" i="11" s="1"/>
  <c r="G123" i="11" s="1"/>
  <c r="G127" i="11" s="1"/>
  <c r="K31" i="8"/>
  <c r="G86" i="8"/>
  <c r="K35" i="8" l="1"/>
  <c r="N18" i="15"/>
  <c r="K59" i="8"/>
  <c r="K86" i="8" s="1"/>
  <c r="K91" i="8" s="1"/>
  <c r="K94" i="8" s="1"/>
  <c r="K31" i="11"/>
  <c r="K46" i="11" s="1"/>
  <c r="K50" i="11" s="1"/>
  <c r="K123" i="11" s="1"/>
  <c r="K127" i="11" s="1"/>
  <c r="N21" i="15" l="1"/>
  <c r="V18" i="15"/>
  <c r="V21" i="15" s="1"/>
</calcChain>
</file>

<file path=xl/sharedStrings.xml><?xml version="1.0" encoding="utf-8"?>
<sst xmlns="http://schemas.openxmlformats.org/spreadsheetml/2006/main" count="650" uniqueCount="328">
  <si>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</si>
  <si>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</si>
  <si>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</si>
  <si>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</si>
  <si>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</si>
  <si>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</si>
  <si>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</si>
  <si>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</si>
  <si>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</si>
  <si>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</si>
  <si>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</si>
  <si>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</si>
  <si>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</si>
  <si>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</si>
  <si>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</si>
  <si>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</si>
  <si>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</si>
  <si>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</si>
  <si>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</si>
  <si>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</si>
  <si>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</si>
  <si>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</si>
  <si>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</si>
  <si>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</si>
  <si>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</si>
  <si>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</si>
  <si>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</si>
  <si>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</si>
  <si>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</si>
  <si>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</si>
  <si>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</si>
  <si>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</si>
  <si>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</si>
  <si>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</si>
  <si>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</si>
  <si>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</si>
  <si>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</si>
  <si>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</si>
  <si>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</si>
  <si>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</si>
  <si>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</si>
  <si>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</si>
  <si>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</si>
  <si>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</si>
  <si>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</si>
  <si>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</si>
  <si>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</si>
  <si>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</si>
  <si>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</si>
  <si>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</si>
  <si>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</si>
  <si>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</si>
  <si>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</si>
  <si>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</si>
  <si>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</si>
  <si>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</si>
  <si>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</si>
  <si>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</si>
  <si>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</si>
  <si>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</si>
  <si>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</si>
  <si>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</si>
  <si>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</si>
  <si>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</si>
  <si>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</si>
  <si>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</si>
  <si>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</si>
  <si>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</si>
  <si>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</si>
  <si>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</si>
  <si>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</si>
  <si>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</si>
  <si>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</si>
  <si>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</si>
  <si>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</si>
  <si>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</si>
  <si>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</si>
  <si>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</si>
  <si>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</si>
  <si>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</si>
  <si>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</si>
  <si>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</si>
  <si>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</si>
  <si>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</si>
  <si>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</si>
  <si>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</si>
  <si>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</si>
  <si>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</si>
  <si>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</si>
  <si>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</si>
  <si>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</si>
  <si>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</si>
  <si>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</si>
  <si>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</si>
  <si>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</si>
  <si>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</si>
  <si>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</si>
  <si>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</si>
  <si>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</si>
  <si>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</si>
  <si>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</si>
  <si>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</si>
  <si>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</si>
  <si>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</si>
  <si>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</si>
  <si>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</si>
  <si>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</si>
  <si>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</si>
  <si>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</si>
  <si>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</si>
  <si>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</si>
  <si>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</si>
  <si>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</si>
  <si>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</si>
  <si>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</si>
  <si>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</si>
  <si>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</si>
  <si>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</si>
  <si>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</si>
  <si>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</si>
  <si>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</si>
  <si>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</si>
  <si>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</si>
  <si>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</si>
  <si>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</si>
  <si>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</si>
  <si>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</si>
  <si>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</si>
  <si>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</si>
  <si>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</si>
  <si>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</si>
  <si>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</si>
  <si>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</si>
  <si>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income tax to net cash provided by operations:</t>
  </si>
  <si>
    <t>assets under construction</t>
  </si>
  <si>
    <t>Lease income under power purchase agreements</t>
  </si>
  <si>
    <t>- Interest expense and other finance costs</t>
  </si>
  <si>
    <t>Cash payments for purchases of equipment and</t>
  </si>
  <si>
    <t>Dividends paid to shareholders and non-controlling interest</t>
  </si>
  <si>
    <t xml:space="preserve">associates and joint ventures accounted for using </t>
  </si>
  <si>
    <t>Dividend and other income</t>
  </si>
  <si>
    <t>Net cash receipts from (payments in) investing activities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</si>
  <si>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</si>
  <si>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</si>
  <si>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</si>
  <si>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</si>
  <si>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</si>
  <si>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</si>
  <si>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</si>
  <si>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</si>
  <si>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</si>
  <si>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</si>
  <si>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</si>
  <si>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</si>
  <si>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</si>
  <si>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</si>
  <si>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</si>
  <si>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</si>
  <si>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</si>
  <si>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</si>
  <si>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</si>
  <si>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</si>
  <si>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</si>
  <si>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</si>
  <si>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</si>
  <si>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</si>
  <si>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</si>
  <si>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</si>
  <si>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</si>
  <si>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</si>
  <si>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</si>
  <si>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</si>
  <si>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</si>
  <si>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</si>
  <si>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</si>
  <si>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</si>
  <si>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</si>
  <si>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</si>
  <si>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</si>
  <si>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</si>
  <si>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</si>
  <si>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</si>
  <si>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</si>
  <si>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>Non-current assets held-for-sale</t>
  </si>
  <si>
    <t xml:space="preserve">  to profit or loss</t>
  </si>
  <si>
    <t>- Withholding tax refunded</t>
  </si>
  <si>
    <t>Cash receipts from long-term loans to related parties</t>
  </si>
  <si>
    <t xml:space="preserve">   - Legal reserve</t>
  </si>
  <si>
    <t>2021</t>
  </si>
  <si>
    <t>Opening balance as at 1 January 2021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</si>
  <si>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</si>
  <si>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</si>
  <si>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</si>
  <si>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</si>
  <si>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</si>
  <si>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</si>
  <si>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</si>
  <si>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</si>
  <si>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</si>
  <si>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</si>
  <si>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</si>
  <si>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</si>
  <si>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</si>
  <si>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</si>
  <si>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</si>
  <si>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</si>
  <si>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</si>
  <si>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</si>
  <si>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</si>
  <si>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</si>
  <si>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</si>
  <si>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 xml:space="preserve"> post-employment </t>
  </si>
  <si>
    <t>reserve</t>
  </si>
  <si>
    <t>as at 1 January 2021</t>
  </si>
  <si>
    <t>(expense) for the period</t>
  </si>
  <si>
    <t>financial instruments, net</t>
  </si>
  <si>
    <t>Profit (loss) attributable to:</t>
  </si>
  <si>
    <t>Total comprehensive income (expense) for the period</t>
  </si>
  <si>
    <t>Total comprehensive income (expense) attributable to:</t>
  </si>
  <si>
    <t>- Remeasurement of post-employment 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</si>
  <si>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</si>
  <si>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</si>
  <si>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</si>
  <si>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</si>
  <si>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</si>
  <si>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</si>
  <si>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Currency exchange gains, net</t>
  </si>
  <si>
    <t>Separate financial information</t>
  </si>
  <si>
    <t>- Losses on exchange rates, net</t>
  </si>
  <si>
    <t>net of income tax</t>
  </si>
  <si>
    <t>Proceeds from long-term loans from financial institutions</t>
  </si>
  <si>
    <t>Profit before income tax expense</t>
  </si>
  <si>
    <t>Profit for the period</t>
  </si>
  <si>
    <t>Basic earnings per share</t>
  </si>
  <si>
    <t>Total comprehensive income for the period</t>
  </si>
  <si>
    <t>Profit before income tax for the period</t>
  </si>
  <si>
    <t>Adjustments to reconcile profit before</t>
  </si>
  <si>
    <t xml:space="preserve">      comprehensive income (expense)</t>
  </si>
  <si>
    <t>Dividends paid of subsidiaries</t>
  </si>
  <si>
    <t>Payments for principal elements of lease liabilities</t>
  </si>
  <si>
    <t>Cash receipts from disposal of plant and equipment</t>
  </si>
  <si>
    <t>Payments for short-term loans from financial institutions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</si>
  <si>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</si>
  <si>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</si>
  <si>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</si>
  <si>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</si>
  <si>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</si>
  <si>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</si>
  <si>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</si>
  <si>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</si>
  <si>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</si>
  <si>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</si>
  <si>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</si>
  <si>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</si>
  <si>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</si>
  <si>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</si>
  <si>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</si>
  <si>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Dividends paid</t>
  </si>
  <si>
    <t>30 September</t>
  </si>
  <si>
    <t>as at 30 September 2021</t>
  </si>
  <si>
    <t>Closing balance as at 30 September 2021</t>
  </si>
  <si>
    <t xml:space="preserve">Cash and cash equivalents as at 30 September are </t>
  </si>
  <si>
    <t>Profit (loss) before income tax expense</t>
  </si>
  <si>
    <t>Profit (loss) for the period</t>
  </si>
  <si>
    <t>Basic earnings (loss) per share</t>
  </si>
  <si>
    <t>Other comprehensive income</t>
  </si>
  <si>
    <t>- Share of other comprehensive income of associates</t>
  </si>
  <si>
    <t>and joint ventures accounted for using the equity method,</t>
  </si>
  <si>
    <t xml:space="preserve">Net cash receipts from financial assets used as collateral </t>
  </si>
  <si>
    <t>Net cash payments in financing activities</t>
  </si>
  <si>
    <t xml:space="preserve">- Share of other comprehensive income of associates </t>
  </si>
  <si>
    <t>Fuel, spare parts and supplies, net</t>
  </si>
  <si>
    <t>2022</t>
  </si>
  <si>
    <t>Current portion of debenture</t>
  </si>
  <si>
    <t>As at 30 September 2022</t>
  </si>
  <si>
    <t>For the three-month period ended 30 September 2022</t>
  </si>
  <si>
    <t>For the nine-month period ended 30 September 2022</t>
  </si>
  <si>
    <t>as at 1 January 2022</t>
  </si>
  <si>
    <t>as at 30 September 2022</t>
  </si>
  <si>
    <t>Opening balance as at 1 January 2022</t>
  </si>
  <si>
    <t>Closing balance as at 30 September 2022</t>
  </si>
  <si>
    <t>Decrease of share capital of a joint venture</t>
  </si>
  <si>
    <t>Cash receipt from disposal of non-current assets held-for-sale</t>
  </si>
  <si>
    <t>(power plant)</t>
  </si>
  <si>
    <t>Cash payment for purchase of intangible assets</t>
  </si>
  <si>
    <t>Cash payment in short-term loans to a related party</t>
  </si>
  <si>
    <t>Payments for debenture</t>
  </si>
  <si>
    <t xml:space="preserve">Proceed from additional share capital of a subsidiary </t>
  </si>
  <si>
    <t>from non-controlling interest</t>
  </si>
  <si>
    <t>Proceed from short-term loans from non-controlling interest</t>
  </si>
  <si>
    <t>Additional paid up share capital</t>
  </si>
  <si>
    <t>of a subsidiary</t>
  </si>
  <si>
    <t xml:space="preserve">Acquisition of </t>
  </si>
  <si>
    <t xml:space="preserve"> non-controlling interests</t>
  </si>
  <si>
    <t xml:space="preserve">Total comprehensive income (expense) </t>
  </si>
  <si>
    <t>attributable to:</t>
  </si>
  <si>
    <t>- Share of other comprehensive income of</t>
  </si>
  <si>
    <t>and a joint venture</t>
  </si>
  <si>
    <t>14.1, 20.5</t>
  </si>
  <si>
    <t>- Share of profit from investments in associates</t>
  </si>
  <si>
    <t>- Losses on remeasurement of financial instruments, net</t>
  </si>
  <si>
    <t>- Receivables from disposal of non-current assets held-for-sale</t>
  </si>
  <si>
    <t xml:space="preserve">   (power plant)</t>
  </si>
  <si>
    <t xml:space="preserve">   (power plant), net</t>
  </si>
  <si>
    <t>for using the equity method, net of income tax</t>
  </si>
  <si>
    <t xml:space="preserve">- Share of other comprehensive income </t>
  </si>
  <si>
    <t xml:space="preserve">of associates and joint ventures accounted </t>
  </si>
  <si>
    <t>Dividends received from subsidiaries, associate</t>
  </si>
  <si>
    <t>and joint ventures</t>
  </si>
  <si>
    <t xml:space="preserve">Losses on remeasurement of </t>
  </si>
  <si>
    <t xml:space="preserve">      and joint ventures</t>
  </si>
  <si>
    <t>- Dividend income from subsidiaries, associate</t>
  </si>
  <si>
    <t>- Gain on disposal of non-current assets held-for-sale</t>
  </si>
  <si>
    <t xml:space="preserve">Addition of investments in subsidiaries, an associate, </t>
  </si>
  <si>
    <t>Acquisitions of investments in subsidiaries and a joint venture</t>
  </si>
  <si>
    <t xml:space="preserve">Net cash receipts from (payment for) financial assets </t>
  </si>
  <si>
    <t>Cash payment in advance for purchases of equipment</t>
  </si>
  <si>
    <t>Cash payments in long-term loans to related parties</t>
  </si>
  <si>
    <t>Payment for short-term loans from non-controlling interest</t>
  </si>
  <si>
    <t>Proceed from long-term loans from other company</t>
  </si>
  <si>
    <t xml:space="preserve">Payment for acquisition of investments in subsidiaries </t>
  </si>
  <si>
    <t>- Payables for property, plant and equipment and intangible assets</t>
  </si>
  <si>
    <t xml:space="preserve">- Reclassification of equipments to spare parts </t>
  </si>
  <si>
    <t>Cash receipt from short-term loans to a related party</t>
  </si>
  <si>
    <t>- (Reversal of) impairment loss</t>
  </si>
  <si>
    <t>- (Gains) losses on write-off and disposal of equipment, net</t>
  </si>
  <si>
    <t>Interest paid capitalised in property, plant and equipment</t>
  </si>
  <si>
    <t>Interest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</si>
</sst>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</numFmts>
  <fonts count="27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304">
    <xf numFmtId="0" fontId="0" fillId="0" borderId="0" xfId="0"/>
    <xf numFmtId="166" fontId="4" fillId="0" borderId="1" xfId="46" applyNumberFormat="1" applyFont="1" applyFill="1" applyBorder="1" applyAlignment="1">
      <alignment vertical="center"/>
    </xf>
    <xf numFmtId="166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center" vertical="center"/>
    </xf>
    <xf numFmtId="167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166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center"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1" xfId="46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6" fontId="5" fillId="0" borderId="0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center" vertical="center"/>
    </xf>
    <xf numFmtId="167" fontId="5" fillId="0" borderId="1" xfId="45" applyNumberFormat="1" applyFont="1" applyFill="1" applyBorder="1" applyAlignment="1">
      <alignment horizontal="right" vertical="center"/>
    </xf>
    <xf numFmtId="166" fontId="5" fillId="0" borderId="1" xfId="45" applyNumberFormat="1" applyFont="1" applyFill="1" applyBorder="1" applyAlignment="1">
      <alignment vertical="center"/>
    </xf>
    <xf numFmtId="164" fontId="5" fillId="0" borderId="0" xfId="45" applyNumberFormat="1" applyFont="1" applyFill="1" applyBorder="1" applyAlignment="1">
      <alignment horizontal="center" vertical="center"/>
    </xf>
    <xf numFmtId="164" fontId="5" fillId="0" borderId="0" xfId="45" applyNumberFormat="1" applyFont="1" applyFill="1" applyBorder="1" applyAlignment="1">
      <alignment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6" applyNumberFormat="1" applyFont="1" applyBorder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4" fillId="0" borderId="0" xfId="46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8" fontId="5" fillId="32" borderId="1" xfId="46" applyNumberFormat="1" applyFont="1" applyFill="1" applyBorder="1"/>
    <xf numFmtId="168" fontId="5" fillId="0" borderId="1" xfId="46" applyNumberFormat="1" applyFont="1" applyFill="1" applyBorder="1"/>
    <xf numFmtId="166" fontId="5" fillId="0" borderId="0" xfId="46" applyNumberFormat="1" applyFont="1" applyFill="1" applyBorder="1" applyAlignment="1">
      <alignment horizontal="left" vertical="center"/>
    </xf>
    <xf numFmtId="166" fontId="4" fillId="0" borderId="0" xfId="42" applyNumberFormat="1" applyFont="1" applyFill="1" applyBorder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6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left" vertical="center"/>
    </xf>
    <xf numFmtId="166" fontId="5" fillId="0" borderId="0" xfId="46" quotePrefix="1" applyNumberFormat="1" applyFont="1" applyFill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Fill="1" applyBorder="1" applyAlignment="1">
      <alignment horizontal="right" vertical="center"/>
    </xf>
    <xf numFmtId="169" fontId="5" fillId="32" borderId="0" xfId="46" applyNumberFormat="1" applyFont="1" applyFill="1" applyBorder="1" applyAlignment="1">
      <alignment horizontal="right" vertical="center"/>
    </xf>
    <xf numFmtId="169" fontId="5" fillId="0" borderId="0" xfId="46" applyNumberFormat="1" applyFont="1" applyFill="1" applyBorder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right"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vertical="center"/>
    </xf>
    <xf numFmtId="167" fontId="5" fillId="32" borderId="0" xfId="45" applyNumberFormat="1" applyFont="1" applyFill="1" applyBorder="1" applyAlignment="1">
      <alignment horizontal="right" vertical="center"/>
    </xf>
    <xf numFmtId="166" fontId="4" fillId="0" borderId="0" xfId="45" quotePrefix="1" applyNumberFormat="1" applyFont="1" applyFill="1" applyBorder="1" applyAlignment="1">
      <alignment vertical="center"/>
    </xf>
    <xf numFmtId="166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center" vertical="center"/>
    </xf>
    <xf numFmtId="167" fontId="4" fillId="32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4" fontId="4" fillId="0" borderId="0" xfId="45" applyNumberFormat="1" applyFont="1" applyFill="1" applyBorder="1" applyAlignment="1">
      <alignment horizontal="center" vertical="center"/>
    </xf>
    <xf numFmtId="164" fontId="4" fillId="0" borderId="0" xfId="45" applyNumberFormat="1" applyFont="1" applyFill="1" applyBorder="1" applyAlignment="1">
      <alignment vertical="center"/>
    </xf>
    <xf numFmtId="166" fontId="4" fillId="0" borderId="0" xfId="45" quotePrefix="1" applyNumberFormat="1" applyFont="1" applyFill="1" applyAlignment="1">
      <alignment vertical="center"/>
    </xf>
    <xf numFmtId="167" fontId="5" fillId="32" borderId="0" xfId="43" applyNumberFormat="1" applyFont="1" applyFill="1" applyBorder="1" applyAlignment="1">
      <alignment horizontal="right" vertical="center"/>
    </xf>
    <xf numFmtId="167" fontId="5" fillId="0" borderId="0" xfId="43" applyNumberFormat="1" applyFont="1" applyFill="1" applyBorder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Fill="1" applyBorder="1" applyAlignment="1">
      <alignment horizontal="right" vertical="center"/>
    </xf>
    <xf numFmtId="167" fontId="5" fillId="32" borderId="12" xfId="43" applyNumberFormat="1" applyFont="1" applyFill="1" applyBorder="1" applyAlignment="1">
      <alignment horizontal="right" vertical="center"/>
    </xf>
    <xf numFmtId="167" fontId="5" fillId="0" borderId="12" xfId="43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left" vertical="center"/>
    </xf>
    <xf numFmtId="164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0" xfId="47" applyFont="1" applyFill="1" applyAlignment="1">
      <alignment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167" fontId="5" fillId="0" borderId="1" xfId="47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14" xfId="47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0" fontId="4" fillId="0" borderId="0" xfId="47" quotePrefix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166" fontId="4" fillId="0" borderId="1" xfId="42" applyNumberFormat="1" applyFont="1" applyBorder="1" applyAlignment="1">
      <alignment horizontal="center" vertical="center"/>
    </xf>
    <xf numFmtId="166" fontId="4" fillId="0" borderId="0" xfId="46" applyNumberFormat="1" applyFont="1" applyAlignment="1">
      <alignment horizontal="center" vertical="center"/>
    </xf>
    <xf numFmtId="167" fontId="4" fillId="0" borderId="0" xfId="31" quotePrefix="1" applyNumberFormat="1" applyFont="1" applyFill="1" applyAlignment="1">
      <alignment horizontal="right" vertical="center"/>
    </xf>
    <xf numFmtId="166" fontId="4" fillId="0" borderId="1" xfId="46" applyNumberFormat="1" applyFont="1" applyBorder="1" applyAlignment="1">
      <alignment horizontal="center" vertical="center"/>
    </xf>
    <xf numFmtId="164" fontId="5" fillId="0" borderId="0" xfId="46" applyNumberFormat="1" applyFont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7" fontId="5" fillId="0" borderId="0" xfId="46" applyNumberFormat="1" applyFont="1" applyFill="1" applyAlignment="1">
      <alignment vertical="center"/>
    </xf>
    <xf numFmtId="166" fontId="5" fillId="32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32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4" fontId="5" fillId="0" borderId="0" xfId="46" applyNumberFormat="1" applyFont="1" applyAlignment="1">
      <alignment horizontal="center"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 applyAlignment="1">
      <alignment vertical="center"/>
    </xf>
    <xf numFmtId="167" fontId="5" fillId="0" borderId="1" xfId="46" applyNumberFormat="1" applyFont="1" applyFill="1" applyBorder="1" applyAlignment="1">
      <alignment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Fill="1" applyBorder="1" applyAlignment="1">
      <alignment vertical="center"/>
    </xf>
    <xf numFmtId="167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Alignment="1">
      <alignment horizontal="left"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0" xfId="54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>
      <alignment horizontal="right" vertical="center"/>
    </xf>
    <xf numFmtId="167" fontId="5" fillId="0" borderId="0" xfId="54" applyNumberFormat="1" applyFont="1" applyBorder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0" fontId="5" fillId="0" borderId="0" xfId="42" applyFont="1" applyFill="1" applyAlignment="1">
      <alignment vertical="center"/>
    </xf>
    <xf numFmtId="167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67" fontId="5" fillId="0" borderId="0" xfId="54" applyNumberFormat="1" applyFont="1" applyFill="1" applyBorder="1" applyAlignment="1">
      <alignment horizontal="right" vertical="center"/>
    </xf>
    <xf numFmtId="167" fontId="5" fillId="0" borderId="1" xfId="54" applyNumberFormat="1" applyFont="1" applyFill="1" applyBorder="1" applyAlignment="1">
      <alignment horizontal="right" vertical="center"/>
    </xf>
    <xf numFmtId="167" fontId="5" fillId="0" borderId="2" xfId="54" applyNumberFormat="1" applyFont="1" applyFill="1" applyBorder="1" applyAlignment="1">
      <alignment horizontal="right" vertical="center"/>
    </xf>
    <xf numFmtId="167" fontId="5" fillId="32" borderId="0" xfId="46" applyNumberFormat="1" applyFont="1" applyFill="1" applyBorder="1" applyAlignment="1">
      <alignment vertical="center"/>
    </xf>
    <xf numFmtId="166" fontId="5" fillId="0" borderId="0" xfId="46" applyNumberFormat="1" applyFont="1" applyAlignment="1">
      <alignment vertical="center" wrapText="1"/>
    </xf>
    <xf numFmtId="167" fontId="4" fillId="0" borderId="0" xfId="47" applyNumberFormat="1" applyFont="1" applyFill="1" applyAlignment="1">
      <alignment horizontal="center" vertical="center"/>
    </xf>
    <xf numFmtId="0" fontId="4" fillId="0" borderId="0" xfId="47" applyFont="1" applyFill="1" applyAlignment="1">
      <alignment horizontal="center" vertical="center"/>
    </xf>
    <xf numFmtId="0" fontId="25" fillId="0" borderId="0" xfId="0" applyFont="1" applyFill="1"/>
    <xf numFmtId="168" fontId="5" fillId="0" borderId="0" xfId="42" applyNumberFormat="1" applyFont="1" applyFill="1" applyAlignment="1">
      <alignment vertical="center"/>
    </xf>
    <xf numFmtId="3" fontId="5" fillId="0" borderId="0" xfId="54" applyNumberFormat="1" applyFont="1" applyFill="1" applyBorder="1" applyAlignment="1">
      <alignment horizontal="right" vertical="center"/>
    </xf>
    <xf numFmtId="167" fontId="5" fillId="0" borderId="0" xfId="47" applyNumberFormat="1" applyFont="1" applyFill="1" applyBorder="1" applyAlignment="1">
      <alignment horizontal="right" vertical="center"/>
    </xf>
    <xf numFmtId="166" fontId="26" fillId="32" borderId="0" xfId="46" applyNumberFormat="1" applyFont="1" applyFill="1" applyAlignment="1">
      <alignment horizontal="right" vertical="center"/>
    </xf>
    <xf numFmtId="166" fontId="26" fillId="32" borderId="13" xfId="44" applyNumberFormat="1" applyFont="1" applyFill="1" applyBorder="1" applyAlignment="1">
      <alignment horizontal="right" vertical="center"/>
    </xf>
    <xf numFmtId="167" fontId="26" fillId="32" borderId="0" xfId="47" applyNumberFormat="1" applyFont="1" applyFill="1" applyAlignment="1">
      <alignment horizontal="right" vertical="center"/>
    </xf>
    <xf numFmtId="167" fontId="26" fillId="32" borderId="1" xfId="47" applyNumberFormat="1" applyFont="1" applyFill="1" applyBorder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right" vertical="center"/>
    </xf>
    <xf numFmtId="166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7" fontId="4" fillId="0" borderId="0" xfId="46" applyNumberFormat="1" applyFont="1" applyFill="1" applyAlignment="1">
      <alignment horizontal="right"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4" fillId="0" borderId="1" xfId="30" applyNumberFormat="1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  <xf numFmtId="166" fontId="4" fillId="0" borderId="0" xfId="48" applyNumberFormat="1" applyFont="1" applyFill="1" applyAlignment="1">
      <alignment horizontal="righ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D52D-340D-424A-A226-E26D18A697A0}">
  <dimension ref="A1:M184"/>
  <sheetViews>
    <sheetView topLeftCell="A169" zoomScaleNormal="100" zoomScaleSheetLayoutView="90" workbookViewId="0">
      <selection activeCell="G34" sqref="G34"/>
    </sheetView>
  </sheetViews>
  <sheetFormatPr defaultColWidth="9.5703125" defaultRowHeight="16.5" customHeight="1" x14ac:dyDescent="0.2"/>
  <cols>
    <col min="1" max="3" width="1.5703125" style="32" customWidth="1"/>
    <col min="4" max="4" width="31.5703125" style="32" customWidth="1"/>
    <col min="5" max="5" width="4.7109375" style="29" customWidth="1"/>
    <col min="6" max="6" width="0.5703125" style="30" customWidth="1"/>
    <col min="7" max="7" width="11.5703125" style="31" customWidth="1"/>
    <col min="8" max="8" width="0.5703125" style="32" customWidth="1"/>
    <col min="9" max="9" width="11.5703125" style="31" customWidth="1"/>
    <col min="10" max="10" width="0.5703125" style="30" customWidth="1"/>
    <col min="11" max="11" width="11.5703125" style="31" customWidth="1"/>
    <col min="12" max="12" width="0.5703125" style="32" customWidth="1"/>
    <col min="13" max="13" width="11.5703125" style="31" customWidth="1"/>
    <col min="14" max="16384" width="9.5703125" style="32"/>
  </cols>
  <sheetData>
    <row r="1" spans="1:13" ht="16.5" customHeight="1" x14ac:dyDescent="0.2">
      <c r="A1" s="28" t="s">
        <v>0</v>
      </c>
      <c r="B1" s="28"/>
      <c r="C1" s="28"/>
      <c r="D1" s="28"/>
      <c r="M1" s="250"/>
    </row>
    <row r="2" spans="1:13" ht="16.5" customHeight="1" x14ac:dyDescent="0.2">
      <c r="A2" s="28" t="s">
        <v>1</v>
      </c>
      <c r="B2" s="28"/>
      <c r="C2" s="28"/>
      <c r="D2" s="28"/>
    </row>
    <row r="3" spans="1:13" ht="16.5" customHeight="1" x14ac:dyDescent="0.2">
      <c r="A3" s="33" t="s">
        <v>274</v>
      </c>
      <c r="B3" s="34"/>
      <c r="C3" s="34"/>
      <c r="D3" s="34"/>
      <c r="E3" s="35"/>
      <c r="F3" s="36"/>
      <c r="G3" s="37"/>
      <c r="H3" s="38"/>
      <c r="I3" s="37"/>
      <c r="J3" s="36"/>
      <c r="K3" s="37"/>
      <c r="L3" s="38"/>
      <c r="M3" s="37"/>
    </row>
    <row r="4" spans="1:13" ht="16.5" customHeight="1" x14ac:dyDescent="0.2">
      <c r="A4" s="28"/>
      <c r="B4" s="28"/>
      <c r="C4" s="28"/>
      <c r="D4" s="28"/>
    </row>
    <row r="5" spans="1:13" ht="16.5" customHeight="1" x14ac:dyDescent="0.2">
      <c r="A5" s="28"/>
      <c r="B5" s="28"/>
      <c r="C5" s="28"/>
      <c r="D5" s="28"/>
    </row>
    <row r="6" spans="1:13" ht="16.5" customHeight="1" x14ac:dyDescent="0.2">
      <c r="A6" s="28"/>
      <c r="B6" s="28"/>
      <c r="C6" s="28"/>
      <c r="D6" s="28"/>
      <c r="I6" s="39" t="s">
        <v>3</v>
      </c>
      <c r="M6" s="39" t="s">
        <v>107</v>
      </c>
    </row>
    <row r="7" spans="1:13" ht="16.5" customHeight="1" x14ac:dyDescent="0.2">
      <c r="A7" s="32" t="s">
        <v>2</v>
      </c>
      <c r="E7" s="40"/>
      <c r="F7" s="41"/>
      <c r="G7" s="37"/>
      <c r="H7" s="34"/>
      <c r="I7" s="42" t="s">
        <v>116</v>
      </c>
      <c r="J7" s="43"/>
      <c r="K7" s="44"/>
      <c r="L7" s="45"/>
      <c r="M7" s="42" t="s">
        <v>116</v>
      </c>
    </row>
    <row r="8" spans="1:13" ht="16.5" customHeight="1" x14ac:dyDescent="0.2">
      <c r="F8" s="41"/>
      <c r="G8" s="46" t="s">
        <v>91</v>
      </c>
      <c r="H8" s="47"/>
      <c r="I8" s="46" t="s">
        <v>4</v>
      </c>
      <c r="J8" s="43"/>
      <c r="K8" s="46" t="s">
        <v>91</v>
      </c>
      <c r="L8" s="48"/>
      <c r="M8" s="49" t="s">
        <v>4</v>
      </c>
    </row>
    <row r="9" spans="1:13" ht="16.5" customHeight="1" x14ac:dyDescent="0.2">
      <c r="F9" s="41"/>
      <c r="G9" s="49" t="s">
        <v>258</v>
      </c>
      <c r="H9" s="47"/>
      <c r="I9" s="46" t="s">
        <v>5</v>
      </c>
      <c r="J9" s="43"/>
      <c r="K9" s="49" t="s">
        <v>258</v>
      </c>
      <c r="L9" s="47"/>
      <c r="M9" s="46" t="s">
        <v>5</v>
      </c>
    </row>
    <row r="10" spans="1:13" ht="16.5" customHeight="1" x14ac:dyDescent="0.2">
      <c r="F10" s="41"/>
      <c r="G10" s="50" t="s">
        <v>272</v>
      </c>
      <c r="H10" s="47"/>
      <c r="I10" s="50" t="s">
        <v>188</v>
      </c>
      <c r="J10" s="43"/>
      <c r="K10" s="50" t="s">
        <v>272</v>
      </c>
      <c r="L10" s="47"/>
      <c r="M10" s="50" t="s">
        <v>188</v>
      </c>
    </row>
    <row r="11" spans="1:13" ht="16.5" customHeight="1" x14ac:dyDescent="0.2">
      <c r="E11" s="51" t="s">
        <v>6</v>
      </c>
      <c r="F11" s="41"/>
      <c r="G11" s="110" t="s">
        <v>39</v>
      </c>
      <c r="H11" s="111"/>
      <c r="I11" s="110" t="s">
        <v>39</v>
      </c>
      <c r="J11" s="112"/>
      <c r="K11" s="110" t="s">
        <v>39</v>
      </c>
      <c r="L11" s="111"/>
      <c r="M11" s="110" t="s">
        <v>39</v>
      </c>
    </row>
    <row r="12" spans="1:13" ht="16.5" customHeight="1" x14ac:dyDescent="0.2">
      <c r="A12" s="28" t="s">
        <v>7</v>
      </c>
      <c r="B12" s="28"/>
      <c r="G12" s="52"/>
      <c r="K12" s="52"/>
    </row>
    <row r="13" spans="1:13" ht="16.5" customHeight="1" x14ac:dyDescent="0.2">
      <c r="B13" s="28"/>
      <c r="G13" s="52"/>
      <c r="K13" s="52"/>
    </row>
    <row r="14" spans="1:13" ht="16.5" customHeight="1" x14ac:dyDescent="0.2">
      <c r="A14" s="28" t="s">
        <v>8</v>
      </c>
      <c r="B14" s="28"/>
      <c r="G14" s="52"/>
      <c r="K14" s="52"/>
    </row>
    <row r="15" spans="1:13" ht="16.5" customHeight="1" x14ac:dyDescent="0.2">
      <c r="B15" s="28"/>
      <c r="G15" s="52"/>
      <c r="K15" s="52"/>
    </row>
    <row r="16" spans="1:13" ht="16.5" customHeight="1" x14ac:dyDescent="0.2">
      <c r="A16" s="32" t="s">
        <v>9</v>
      </c>
      <c r="G16" s="53">
        <v>21705342</v>
      </c>
      <c r="H16" s="31"/>
      <c r="I16" s="54">
        <v>17897793</v>
      </c>
      <c r="J16" s="31"/>
      <c r="K16" s="53">
        <v>5778442</v>
      </c>
      <c r="L16" s="31"/>
      <c r="M16" s="54">
        <v>3454668</v>
      </c>
    </row>
    <row r="17" spans="1:13" ht="16.5" customHeight="1" x14ac:dyDescent="0.2">
      <c r="A17" s="32" t="s">
        <v>143</v>
      </c>
      <c r="E17" s="29">
        <v>8</v>
      </c>
      <c r="G17" s="53">
        <v>2716617</v>
      </c>
      <c r="I17" s="54">
        <v>4128104</v>
      </c>
      <c r="J17" s="31"/>
      <c r="K17" s="53">
        <v>317893</v>
      </c>
      <c r="L17" s="31"/>
      <c r="M17" s="54">
        <v>2382794</v>
      </c>
    </row>
    <row r="18" spans="1:13" ht="16.5" customHeight="1" x14ac:dyDescent="0.2">
      <c r="A18" s="32" t="s">
        <v>144</v>
      </c>
      <c r="G18" s="53"/>
      <c r="H18" s="31"/>
      <c r="I18" s="54"/>
      <c r="J18" s="31"/>
      <c r="K18" s="53"/>
      <c r="L18" s="31"/>
      <c r="M18" s="54"/>
    </row>
    <row r="19" spans="1:13" ht="16.5" customHeight="1" x14ac:dyDescent="0.2">
      <c r="B19" s="32" t="s">
        <v>145</v>
      </c>
      <c r="E19" s="29">
        <v>9</v>
      </c>
      <c r="G19" s="53">
        <v>2675410</v>
      </c>
      <c r="H19" s="31"/>
      <c r="I19" s="54">
        <v>3073612</v>
      </c>
      <c r="J19" s="31"/>
      <c r="K19" s="53">
        <v>0</v>
      </c>
      <c r="L19" s="31"/>
      <c r="M19" s="54">
        <v>0</v>
      </c>
    </row>
    <row r="20" spans="1:13" ht="16.5" customHeight="1" x14ac:dyDescent="0.2">
      <c r="A20" s="32" t="s">
        <v>10</v>
      </c>
      <c r="E20" s="29">
        <v>10</v>
      </c>
      <c r="G20" s="53">
        <v>11222373</v>
      </c>
      <c r="H20" s="31"/>
      <c r="I20" s="54">
        <v>7059679</v>
      </c>
      <c r="J20" s="31"/>
      <c r="K20" s="53">
        <v>0</v>
      </c>
      <c r="L20" s="31"/>
      <c r="M20" s="54">
        <v>0</v>
      </c>
    </row>
    <row r="21" spans="1:13" ht="16.5" customHeight="1" x14ac:dyDescent="0.2">
      <c r="A21" s="32" t="s">
        <v>128</v>
      </c>
      <c r="E21" s="55"/>
      <c r="G21" s="53"/>
      <c r="H21" s="31"/>
      <c r="I21" s="54"/>
      <c r="J21" s="31"/>
      <c r="K21" s="53"/>
      <c r="L21" s="31"/>
      <c r="M21" s="54"/>
    </row>
    <row r="22" spans="1:13" ht="16.5" customHeight="1" x14ac:dyDescent="0.2">
      <c r="B22" s="32" t="s">
        <v>146</v>
      </c>
      <c r="E22" s="55"/>
      <c r="G22" s="53"/>
      <c r="H22" s="31"/>
      <c r="I22" s="54"/>
      <c r="J22" s="31"/>
      <c r="K22" s="53"/>
      <c r="L22" s="31"/>
      <c r="M22" s="54"/>
    </row>
    <row r="23" spans="1:13" ht="16.5" customHeight="1" x14ac:dyDescent="0.2">
      <c r="B23" s="32" t="s">
        <v>127</v>
      </c>
      <c r="E23" s="55">
        <v>20.3</v>
      </c>
      <c r="G23" s="53">
        <v>1492700</v>
      </c>
      <c r="H23" s="31"/>
      <c r="I23" s="54">
        <v>1679978</v>
      </c>
      <c r="J23" s="31"/>
      <c r="K23" s="53">
        <v>0</v>
      </c>
      <c r="L23" s="31"/>
      <c r="M23" s="54">
        <v>0</v>
      </c>
    </row>
    <row r="24" spans="1:13" ht="16.5" customHeight="1" x14ac:dyDescent="0.2">
      <c r="A24" s="32" t="s">
        <v>147</v>
      </c>
      <c r="G24" s="53">
        <v>1417737</v>
      </c>
      <c r="H24" s="31"/>
      <c r="I24" s="32">
        <v>1259607</v>
      </c>
      <c r="J24" s="32"/>
      <c r="K24" s="53">
        <v>6051524</v>
      </c>
      <c r="M24" s="32">
        <v>2621079</v>
      </c>
    </row>
    <row r="25" spans="1:13" ht="16.5" customHeight="1" x14ac:dyDescent="0.2">
      <c r="A25" s="32" t="s">
        <v>82</v>
      </c>
      <c r="G25" s="53"/>
      <c r="H25" s="31"/>
      <c r="I25" s="54"/>
      <c r="J25" s="31"/>
      <c r="K25" s="53"/>
      <c r="L25" s="31"/>
      <c r="M25" s="54"/>
    </row>
    <row r="26" spans="1:13" ht="16.5" customHeight="1" x14ac:dyDescent="0.2">
      <c r="B26" s="32" t="s">
        <v>129</v>
      </c>
      <c r="E26" s="29">
        <v>20.5</v>
      </c>
      <c r="G26" s="53">
        <v>19603</v>
      </c>
      <c r="H26" s="31"/>
      <c r="I26" s="54">
        <v>19496</v>
      </c>
      <c r="J26" s="31"/>
      <c r="K26" s="53">
        <v>243330</v>
      </c>
      <c r="L26" s="31"/>
      <c r="M26" s="54">
        <v>200312</v>
      </c>
    </row>
    <row r="27" spans="1:13" ht="16.5" customHeight="1" x14ac:dyDescent="0.2">
      <c r="A27" s="32" t="s">
        <v>148</v>
      </c>
      <c r="E27" s="29">
        <v>7</v>
      </c>
      <c r="G27" s="53">
        <v>20849</v>
      </c>
      <c r="H27" s="31"/>
      <c r="I27" s="54">
        <v>314964</v>
      </c>
      <c r="J27" s="31"/>
      <c r="K27" s="53">
        <v>0</v>
      </c>
      <c r="L27" s="31"/>
      <c r="M27" s="54">
        <v>137100</v>
      </c>
    </row>
    <row r="28" spans="1:13" ht="16.5" customHeight="1" x14ac:dyDescent="0.2">
      <c r="A28" s="32" t="s">
        <v>271</v>
      </c>
      <c r="G28" s="53">
        <v>5473959</v>
      </c>
      <c r="H28" s="31"/>
      <c r="I28" s="32">
        <v>2946664</v>
      </c>
      <c r="J28" s="32"/>
      <c r="K28" s="53">
        <v>0</v>
      </c>
      <c r="M28" s="54">
        <v>0</v>
      </c>
    </row>
    <row r="29" spans="1:13" ht="16.5" customHeight="1" x14ac:dyDescent="0.2">
      <c r="A29" s="32" t="s">
        <v>183</v>
      </c>
      <c r="G29" s="58">
        <v>0</v>
      </c>
      <c r="H29" s="31"/>
      <c r="I29" s="59">
        <v>115600</v>
      </c>
      <c r="J29" s="32"/>
      <c r="K29" s="58">
        <v>0</v>
      </c>
      <c r="M29" s="59">
        <v>0</v>
      </c>
    </row>
    <row r="30" spans="1:13" ht="16.5" customHeight="1" x14ac:dyDescent="0.2">
      <c r="G30" s="52"/>
      <c r="H30" s="31"/>
      <c r="J30" s="60"/>
      <c r="K30" s="52"/>
      <c r="L30" s="31"/>
    </row>
    <row r="31" spans="1:13" ht="16.5" customHeight="1" x14ac:dyDescent="0.2">
      <c r="A31" s="28" t="s">
        <v>11</v>
      </c>
      <c r="G31" s="61">
        <f>SUM(G16:G30)</f>
        <v>46744590</v>
      </c>
      <c r="H31" s="31"/>
      <c r="I31" s="37">
        <f>SUM(I16:I30)</f>
        <v>38495497</v>
      </c>
      <c r="J31" s="31"/>
      <c r="K31" s="61">
        <f>SUM(K16:K30)</f>
        <v>12391189</v>
      </c>
      <c r="L31" s="31"/>
      <c r="M31" s="37">
        <f>SUM(M16:M30)</f>
        <v>8795953</v>
      </c>
    </row>
    <row r="32" spans="1:13" ht="16.5" customHeight="1" x14ac:dyDescent="0.2">
      <c r="H32" s="62"/>
      <c r="J32" s="60"/>
      <c r="L32" s="62"/>
    </row>
    <row r="33" spans="1:13" ht="16.5" customHeight="1" x14ac:dyDescent="0.2">
      <c r="H33" s="62"/>
      <c r="J33" s="60"/>
      <c r="L33" s="62"/>
    </row>
    <row r="34" spans="1:13" ht="16.5" customHeight="1" x14ac:dyDescent="0.2">
      <c r="H34" s="62"/>
      <c r="J34" s="60"/>
      <c r="L34" s="62"/>
    </row>
    <row r="35" spans="1:13" ht="16.5" customHeight="1" x14ac:dyDescent="0.2">
      <c r="G35" s="54"/>
      <c r="H35" s="31"/>
      <c r="I35" s="54"/>
      <c r="J35" s="31"/>
      <c r="K35" s="54"/>
      <c r="L35" s="31"/>
      <c r="M35" s="54"/>
    </row>
    <row r="36" spans="1:13" ht="16.5" customHeight="1" x14ac:dyDescent="0.2">
      <c r="G36" s="54"/>
      <c r="H36" s="31"/>
      <c r="I36" s="54"/>
      <c r="J36" s="31"/>
      <c r="K36" s="54"/>
      <c r="L36" s="31"/>
      <c r="M36" s="54"/>
    </row>
    <row r="37" spans="1:13" ht="16.5" customHeight="1" x14ac:dyDescent="0.2">
      <c r="H37" s="62"/>
      <c r="J37" s="60"/>
      <c r="L37" s="62"/>
    </row>
    <row r="38" spans="1:13" ht="16.5" customHeight="1" x14ac:dyDescent="0.2">
      <c r="H38" s="62"/>
      <c r="J38" s="60"/>
      <c r="L38" s="62"/>
    </row>
    <row r="39" spans="1:13" ht="16.5" customHeight="1" x14ac:dyDescent="0.2">
      <c r="H39" s="62"/>
      <c r="J39" s="60"/>
      <c r="L39" s="62"/>
    </row>
    <row r="40" spans="1:13" ht="16.5" customHeight="1" x14ac:dyDescent="0.2">
      <c r="H40" s="62"/>
      <c r="J40" s="60"/>
      <c r="L40" s="62"/>
    </row>
    <row r="41" spans="1:13" ht="16.5" customHeight="1" x14ac:dyDescent="0.2">
      <c r="H41" s="62"/>
      <c r="J41" s="60"/>
      <c r="L41" s="62"/>
    </row>
    <row r="42" spans="1:13" ht="16.5" customHeight="1" x14ac:dyDescent="0.2">
      <c r="H42" s="62"/>
      <c r="J42" s="60"/>
      <c r="L42" s="62"/>
    </row>
    <row r="43" spans="1:13" ht="16.5" customHeight="1" x14ac:dyDescent="0.2">
      <c r="H43" s="62"/>
      <c r="J43" s="60"/>
      <c r="L43" s="62"/>
    </row>
    <row r="44" spans="1:13" ht="16.5" customHeight="1" x14ac:dyDescent="0.2">
      <c r="H44" s="62"/>
      <c r="J44" s="60"/>
      <c r="L44" s="62"/>
    </row>
    <row r="45" spans="1:13" ht="16.5" customHeight="1" x14ac:dyDescent="0.2">
      <c r="H45" s="62"/>
      <c r="J45" s="60"/>
      <c r="L45" s="62"/>
    </row>
    <row r="46" spans="1:13" ht="33" customHeight="1" x14ac:dyDescent="0.2">
      <c r="A46" s="293" t="s">
        <v>149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</row>
    <row r="47" spans="1:13" ht="16.5" customHeight="1" x14ac:dyDescent="0.2">
      <c r="A47" s="28" t="s">
        <v>0</v>
      </c>
      <c r="B47" s="28"/>
      <c r="C47" s="28"/>
      <c r="D47" s="28"/>
    </row>
    <row r="48" spans="1:13" ht="16.5" customHeight="1" x14ac:dyDescent="0.2">
      <c r="A48" s="28" t="s">
        <v>1</v>
      </c>
      <c r="B48" s="28"/>
      <c r="C48" s="28"/>
      <c r="D48" s="28"/>
    </row>
    <row r="49" spans="1:13" ht="16.5" customHeight="1" x14ac:dyDescent="0.2">
      <c r="A49" s="33" t="str">
        <f>A3</f>
        <v>As at 30 September 2022</v>
      </c>
      <c r="B49" s="34"/>
      <c r="C49" s="34"/>
      <c r="D49" s="34"/>
      <c r="E49" s="35"/>
      <c r="F49" s="36"/>
      <c r="G49" s="37"/>
      <c r="H49" s="38"/>
      <c r="I49" s="37"/>
      <c r="J49" s="36"/>
      <c r="K49" s="37"/>
      <c r="L49" s="38"/>
      <c r="M49" s="37"/>
    </row>
    <row r="50" spans="1:13" ht="16.5" customHeight="1" x14ac:dyDescent="0.2">
      <c r="A50" s="63"/>
      <c r="B50" s="28"/>
      <c r="C50" s="28"/>
      <c r="D50" s="28"/>
    </row>
    <row r="51" spans="1:13" ht="16.5" customHeight="1" x14ac:dyDescent="0.2">
      <c r="A51" s="63"/>
      <c r="B51" s="28"/>
      <c r="C51" s="28"/>
      <c r="D51" s="28"/>
    </row>
    <row r="52" spans="1:13" ht="16.5" customHeight="1" x14ac:dyDescent="0.2">
      <c r="A52" s="28"/>
      <c r="B52" s="28"/>
      <c r="C52" s="28"/>
      <c r="D52" s="28"/>
      <c r="I52" s="39" t="s">
        <v>3</v>
      </c>
      <c r="M52" s="39" t="s">
        <v>107</v>
      </c>
    </row>
    <row r="53" spans="1:13" ht="16.5" customHeight="1" x14ac:dyDescent="0.2">
      <c r="A53" s="32" t="s">
        <v>2</v>
      </c>
      <c r="E53" s="40"/>
      <c r="F53" s="41"/>
      <c r="G53" s="37"/>
      <c r="H53" s="34"/>
      <c r="I53" s="42" t="s">
        <v>116</v>
      </c>
      <c r="J53" s="43"/>
      <c r="K53" s="44"/>
      <c r="L53" s="45"/>
      <c r="M53" s="42" t="s">
        <v>116</v>
      </c>
    </row>
    <row r="54" spans="1:13" ht="16.5" customHeight="1" x14ac:dyDescent="0.2">
      <c r="F54" s="41"/>
      <c r="G54" s="46" t="s">
        <v>91</v>
      </c>
      <c r="H54" s="47"/>
      <c r="I54" s="46" t="s">
        <v>4</v>
      </c>
      <c r="J54" s="43"/>
      <c r="K54" s="46" t="s">
        <v>91</v>
      </c>
      <c r="L54" s="48"/>
      <c r="M54" s="49" t="s">
        <v>4</v>
      </c>
    </row>
    <row r="55" spans="1:13" ht="16.5" customHeight="1" x14ac:dyDescent="0.2">
      <c r="F55" s="41"/>
      <c r="G55" s="49" t="s">
        <v>258</v>
      </c>
      <c r="H55" s="47"/>
      <c r="I55" s="46" t="s">
        <v>5</v>
      </c>
      <c r="J55" s="43"/>
      <c r="K55" s="49" t="s">
        <v>258</v>
      </c>
      <c r="L55" s="47"/>
      <c r="M55" s="46" t="s">
        <v>5</v>
      </c>
    </row>
    <row r="56" spans="1:13" ht="16.5" customHeight="1" x14ac:dyDescent="0.2">
      <c r="F56" s="41"/>
      <c r="G56" s="50" t="s">
        <v>272</v>
      </c>
      <c r="H56" s="47"/>
      <c r="I56" s="50" t="s">
        <v>188</v>
      </c>
      <c r="J56" s="43"/>
      <c r="K56" s="50" t="s">
        <v>272</v>
      </c>
      <c r="L56" s="47"/>
      <c r="M56" s="50" t="s">
        <v>188</v>
      </c>
    </row>
    <row r="57" spans="1:13" ht="16.5" customHeight="1" x14ac:dyDescent="0.2">
      <c r="E57" s="51" t="s">
        <v>6</v>
      </c>
      <c r="F57" s="41"/>
      <c r="G57" s="110" t="s">
        <v>39</v>
      </c>
      <c r="H57" s="111"/>
      <c r="I57" s="110" t="s">
        <v>39</v>
      </c>
      <c r="J57" s="112"/>
      <c r="K57" s="110" t="s">
        <v>39</v>
      </c>
      <c r="L57" s="111"/>
      <c r="M57" s="110" t="s">
        <v>39</v>
      </c>
    </row>
    <row r="58" spans="1:13" ht="16.5" customHeight="1" x14ac:dyDescent="0.2">
      <c r="A58" s="28" t="s">
        <v>150</v>
      </c>
      <c r="B58" s="28"/>
      <c r="G58" s="52"/>
      <c r="K58" s="52"/>
    </row>
    <row r="59" spans="1:13" ht="16.5" customHeight="1" x14ac:dyDescent="0.2">
      <c r="B59" s="28"/>
      <c r="G59" s="52"/>
      <c r="K59" s="52"/>
    </row>
    <row r="60" spans="1:13" ht="16.5" customHeight="1" x14ac:dyDescent="0.2">
      <c r="A60" s="28" t="s">
        <v>12</v>
      </c>
      <c r="G60" s="52"/>
      <c r="H60" s="62"/>
      <c r="J60" s="60"/>
      <c r="K60" s="52"/>
      <c r="L60" s="62"/>
    </row>
    <row r="61" spans="1:13" ht="16.5" customHeight="1" x14ac:dyDescent="0.2">
      <c r="G61" s="52"/>
      <c r="H61" s="31"/>
      <c r="J61" s="60"/>
      <c r="K61" s="52"/>
      <c r="L61" s="62"/>
    </row>
    <row r="62" spans="1:13" ht="16.5" customHeight="1" x14ac:dyDescent="0.2">
      <c r="A62" s="32" t="s">
        <v>151</v>
      </c>
      <c r="E62" s="57"/>
      <c r="G62" s="53"/>
      <c r="H62" s="31"/>
      <c r="I62" s="32"/>
      <c r="J62" s="32"/>
      <c r="K62" s="53"/>
      <c r="M62" s="54"/>
    </row>
    <row r="63" spans="1:13" ht="16.5" customHeight="1" x14ac:dyDescent="0.2">
      <c r="B63" s="32" t="s">
        <v>152</v>
      </c>
      <c r="E63" s="57">
        <v>20.3</v>
      </c>
      <c r="G63" s="53">
        <v>16466185</v>
      </c>
      <c r="H63" s="31"/>
      <c r="I63" s="32">
        <v>15744435</v>
      </c>
      <c r="J63" s="32"/>
      <c r="K63" s="53">
        <v>0</v>
      </c>
      <c r="M63" s="54">
        <v>0</v>
      </c>
    </row>
    <row r="64" spans="1:13" ht="16.5" customHeight="1" x14ac:dyDescent="0.2">
      <c r="A64" s="32" t="s">
        <v>147</v>
      </c>
      <c r="E64" s="57"/>
      <c r="G64" s="53">
        <v>742242</v>
      </c>
      <c r="H64" s="31"/>
      <c r="I64" s="54">
        <v>703091</v>
      </c>
      <c r="J64" s="32"/>
      <c r="K64" s="56">
        <v>682130</v>
      </c>
      <c r="M64" s="32">
        <v>1256703</v>
      </c>
    </row>
    <row r="65" spans="1:13" ht="16.5" customHeight="1" x14ac:dyDescent="0.2">
      <c r="A65" s="32" t="s">
        <v>153</v>
      </c>
      <c r="E65" s="57">
        <v>20.5</v>
      </c>
      <c r="G65" s="53">
        <v>8199907</v>
      </c>
      <c r="H65" s="31"/>
      <c r="I65" s="54">
        <v>4710035</v>
      </c>
      <c r="J65" s="31"/>
      <c r="K65" s="53">
        <v>50120637</v>
      </c>
      <c r="L65" s="31"/>
      <c r="M65" s="54">
        <v>50656238</v>
      </c>
    </row>
    <row r="66" spans="1:13" ht="16.5" customHeight="1" x14ac:dyDescent="0.2">
      <c r="A66" s="32" t="s">
        <v>120</v>
      </c>
      <c r="E66" s="57">
        <v>11.2</v>
      </c>
      <c r="G66" s="53">
        <v>0</v>
      </c>
      <c r="H66" s="31"/>
      <c r="I66" s="54">
        <v>0</v>
      </c>
      <c r="J66" s="32"/>
      <c r="K66" s="53">
        <v>15983907</v>
      </c>
      <c r="M66" s="32">
        <v>15572739</v>
      </c>
    </row>
    <row r="67" spans="1:13" ht="16.5" customHeight="1" x14ac:dyDescent="0.2">
      <c r="A67" s="32" t="s">
        <v>119</v>
      </c>
      <c r="E67" s="57">
        <v>11.3</v>
      </c>
      <c r="G67" s="53">
        <v>31506593</v>
      </c>
      <c r="H67" s="31"/>
      <c r="I67" s="32">
        <v>25050170</v>
      </c>
      <c r="J67" s="32"/>
      <c r="K67" s="53">
        <v>3625414</v>
      </c>
      <c r="M67" s="54">
        <v>3625414</v>
      </c>
    </row>
    <row r="68" spans="1:13" ht="16.5" customHeight="1" x14ac:dyDescent="0.2">
      <c r="A68" s="32" t="s">
        <v>121</v>
      </c>
      <c r="E68" s="57">
        <v>11.4</v>
      </c>
      <c r="G68" s="53">
        <v>100782942</v>
      </c>
      <c r="H68" s="31"/>
      <c r="I68" s="32">
        <v>94701776</v>
      </c>
      <c r="J68" s="32"/>
      <c r="K68" s="56">
        <v>26665780</v>
      </c>
      <c r="M68" s="32">
        <v>26958780</v>
      </c>
    </row>
    <row r="69" spans="1:13" ht="16.5" customHeight="1" x14ac:dyDescent="0.2">
      <c r="A69" s="32" t="s">
        <v>126</v>
      </c>
      <c r="E69" s="32"/>
      <c r="G69" s="53">
        <v>516606</v>
      </c>
      <c r="H69" s="31"/>
      <c r="I69" s="32">
        <v>517138</v>
      </c>
      <c r="J69" s="32"/>
      <c r="K69" s="56">
        <v>719908</v>
      </c>
      <c r="M69" s="32">
        <v>719908</v>
      </c>
    </row>
    <row r="70" spans="1:13" ht="16.5" customHeight="1" x14ac:dyDescent="0.2">
      <c r="A70" s="32" t="s">
        <v>13</v>
      </c>
      <c r="E70" s="29">
        <v>12</v>
      </c>
      <c r="G70" s="53">
        <v>51460791</v>
      </c>
      <c r="H70" s="31"/>
      <c r="I70" s="32">
        <v>49597484</v>
      </c>
      <c r="J70" s="32"/>
      <c r="K70" s="53">
        <v>404661</v>
      </c>
      <c r="M70" s="32">
        <v>431397</v>
      </c>
    </row>
    <row r="71" spans="1:13" ht="16.5" customHeight="1" x14ac:dyDescent="0.2">
      <c r="A71" s="32" t="s">
        <v>154</v>
      </c>
      <c r="G71" s="53">
        <v>567073</v>
      </c>
      <c r="H71" s="31"/>
      <c r="I71" s="54">
        <v>583781</v>
      </c>
      <c r="J71" s="32"/>
      <c r="K71" s="53">
        <v>57974</v>
      </c>
      <c r="M71" s="54">
        <v>58980</v>
      </c>
    </row>
    <row r="72" spans="1:13" ht="16.5" customHeight="1" x14ac:dyDescent="0.2">
      <c r="A72" s="32" t="s">
        <v>79</v>
      </c>
      <c r="E72" s="57">
        <v>13</v>
      </c>
      <c r="G72" s="53">
        <v>2267344</v>
      </c>
      <c r="H72" s="31"/>
      <c r="I72" s="32">
        <v>2547938</v>
      </c>
      <c r="J72" s="32"/>
      <c r="K72" s="53">
        <v>0</v>
      </c>
      <c r="M72" s="54">
        <v>0</v>
      </c>
    </row>
    <row r="73" spans="1:13" ht="16.5" customHeight="1" x14ac:dyDescent="0.2">
      <c r="A73" s="32" t="s">
        <v>97</v>
      </c>
      <c r="E73" s="57"/>
      <c r="G73" s="53">
        <v>7150963</v>
      </c>
      <c r="H73" s="31"/>
      <c r="I73" s="32">
        <v>7150963</v>
      </c>
      <c r="J73" s="32"/>
      <c r="K73" s="53">
        <v>0</v>
      </c>
      <c r="M73" s="54">
        <v>0</v>
      </c>
    </row>
    <row r="74" spans="1:13" ht="16.5" customHeight="1" x14ac:dyDescent="0.2">
      <c r="A74" s="32" t="s">
        <v>148</v>
      </c>
      <c r="E74" s="57">
        <v>7</v>
      </c>
      <c r="G74" s="53">
        <v>5964665</v>
      </c>
      <c r="H74" s="31"/>
      <c r="I74" s="54">
        <v>992005</v>
      </c>
      <c r="J74" s="32"/>
      <c r="K74" s="53">
        <v>1684494</v>
      </c>
      <c r="M74" s="54">
        <v>0</v>
      </c>
    </row>
    <row r="75" spans="1:13" ht="16.5" customHeight="1" x14ac:dyDescent="0.2">
      <c r="A75" s="32" t="s">
        <v>86</v>
      </c>
      <c r="E75" s="57"/>
      <c r="G75" s="53">
        <v>353950</v>
      </c>
      <c r="H75" s="31"/>
      <c r="I75" s="32">
        <v>770645</v>
      </c>
      <c r="J75" s="32"/>
      <c r="K75" s="53">
        <v>0</v>
      </c>
      <c r="M75" s="54">
        <v>0</v>
      </c>
    </row>
    <row r="76" spans="1:13" ht="16.5" customHeight="1" x14ac:dyDescent="0.2">
      <c r="A76" s="32" t="s">
        <v>87</v>
      </c>
      <c r="E76" s="57"/>
      <c r="G76" s="58">
        <v>330599</v>
      </c>
      <c r="H76" s="31"/>
      <c r="I76" s="38">
        <v>367042</v>
      </c>
      <c r="J76" s="32"/>
      <c r="K76" s="64">
        <v>29055</v>
      </c>
      <c r="M76" s="38">
        <v>60952</v>
      </c>
    </row>
    <row r="77" spans="1:13" ht="16.5" customHeight="1" x14ac:dyDescent="0.2">
      <c r="G77" s="52"/>
      <c r="H77" s="31"/>
      <c r="J77" s="60"/>
      <c r="K77" s="52"/>
      <c r="L77" s="65"/>
    </row>
    <row r="78" spans="1:13" ht="16.5" customHeight="1" x14ac:dyDescent="0.2">
      <c r="A78" s="28" t="s">
        <v>14</v>
      </c>
      <c r="G78" s="61">
        <f>SUM(G62:G77)</f>
        <v>226309860</v>
      </c>
      <c r="H78" s="31"/>
      <c r="I78" s="37">
        <f>SUM(I62:I77)</f>
        <v>203436503</v>
      </c>
      <c r="J78" s="60"/>
      <c r="K78" s="61">
        <f>SUM(K62:K77)</f>
        <v>99973960</v>
      </c>
      <c r="L78" s="62"/>
      <c r="M78" s="37">
        <f>SUM(M62:M77)</f>
        <v>99341111</v>
      </c>
    </row>
    <row r="79" spans="1:13" ht="16.5" customHeight="1" x14ac:dyDescent="0.2">
      <c r="G79" s="52"/>
      <c r="H79" s="31"/>
      <c r="J79" s="60"/>
      <c r="K79" s="52"/>
      <c r="L79" s="65"/>
    </row>
    <row r="80" spans="1:13" ht="16.5" customHeight="1" thickBot="1" x14ac:dyDescent="0.25">
      <c r="A80" s="28" t="s">
        <v>15</v>
      </c>
      <c r="G80" s="66">
        <f>SUM(G78,G31)</f>
        <v>273054450</v>
      </c>
      <c r="H80" s="31"/>
      <c r="I80" s="67">
        <f>SUM(I78,I31)</f>
        <v>241932000</v>
      </c>
      <c r="J80" s="60"/>
      <c r="K80" s="66">
        <f>SUM(K78,K31)</f>
        <v>112365149</v>
      </c>
      <c r="L80" s="62"/>
      <c r="M80" s="67">
        <f>SUM(M78,M31)</f>
        <v>108137064</v>
      </c>
    </row>
    <row r="81" spans="1:13" ht="16.5" customHeight="1" thickTop="1" x14ac:dyDescent="0.2">
      <c r="A81" s="28"/>
      <c r="H81" s="31"/>
      <c r="J81" s="60"/>
      <c r="L81" s="62"/>
    </row>
    <row r="82" spans="1:13" ht="16.5" customHeight="1" x14ac:dyDescent="0.2">
      <c r="A82" s="28"/>
      <c r="H82" s="31"/>
      <c r="J82" s="60"/>
      <c r="L82" s="62"/>
    </row>
    <row r="83" spans="1:13" ht="16.5" customHeight="1" x14ac:dyDescent="0.2">
      <c r="A83" s="28"/>
      <c r="H83" s="31"/>
      <c r="J83" s="60"/>
      <c r="L83" s="62"/>
    </row>
    <row r="84" spans="1:13" ht="16.5" customHeight="1" x14ac:dyDescent="0.2">
      <c r="A84" s="28"/>
      <c r="H84" s="31"/>
      <c r="J84" s="60"/>
      <c r="L84" s="62"/>
    </row>
    <row r="85" spans="1:13" ht="16.5" customHeight="1" x14ac:dyDescent="0.2">
      <c r="A85" s="28"/>
      <c r="H85" s="31"/>
      <c r="J85" s="60"/>
      <c r="L85" s="62"/>
    </row>
    <row r="86" spans="1:13" ht="16.5" customHeight="1" x14ac:dyDescent="0.2">
      <c r="A86" s="28"/>
      <c r="H86" s="31"/>
      <c r="J86" s="60"/>
      <c r="L86" s="62"/>
    </row>
    <row r="87" spans="1:13" ht="16.5" customHeight="1" x14ac:dyDescent="0.2">
      <c r="A87" s="28"/>
      <c r="H87" s="31"/>
      <c r="J87" s="60"/>
      <c r="L87" s="62"/>
    </row>
    <row r="88" spans="1:13" ht="16.5" customHeight="1" x14ac:dyDescent="0.2">
      <c r="A88" s="32" t="s">
        <v>16</v>
      </c>
      <c r="H88" s="31"/>
      <c r="J88" s="60"/>
      <c r="L88" s="62"/>
    </row>
    <row r="89" spans="1:13" ht="16.5" customHeight="1" x14ac:dyDescent="0.2">
      <c r="A89" s="28"/>
      <c r="H89" s="31"/>
      <c r="J89" s="60"/>
      <c r="L89" s="62"/>
    </row>
    <row r="90" spans="1:13" ht="16.5" customHeight="1" x14ac:dyDescent="0.2">
      <c r="H90" s="31"/>
      <c r="J90" s="60"/>
      <c r="L90" s="62"/>
    </row>
    <row r="91" spans="1:13" ht="16.5" customHeight="1" x14ac:dyDescent="0.2">
      <c r="H91" s="31"/>
      <c r="J91" s="60"/>
      <c r="L91" s="62"/>
    </row>
    <row r="92" spans="1:13" ht="33" customHeight="1" x14ac:dyDescent="0.2">
      <c r="A92" s="293" t="str">
        <f>+A46</f>
        <v>The accompanying condensed notes to the interim financial information are an integral part of this interim financial information.</v>
      </c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</row>
    <row r="93" spans="1:13" ht="16.5" customHeight="1" x14ac:dyDescent="0.2">
      <c r="A93" s="28" t="str">
        <f>A1</f>
        <v>Electricity Generating Public Company Limited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</row>
    <row r="94" spans="1:13" ht="16.5" customHeight="1" x14ac:dyDescent="0.2">
      <c r="A94" s="28" t="s">
        <v>1</v>
      </c>
      <c r="B94" s="28"/>
      <c r="C94" s="28"/>
      <c r="D94" s="28"/>
    </row>
    <row r="95" spans="1:13" ht="16.5" customHeight="1" x14ac:dyDescent="0.2">
      <c r="A95" s="34" t="str">
        <f>A3</f>
        <v>As at 30 September 2022</v>
      </c>
      <c r="B95" s="34"/>
      <c r="C95" s="34"/>
      <c r="D95" s="34"/>
      <c r="E95" s="35"/>
      <c r="F95" s="36"/>
      <c r="G95" s="37"/>
      <c r="H95" s="38"/>
      <c r="I95" s="37"/>
      <c r="J95" s="36"/>
      <c r="K95" s="37"/>
      <c r="L95" s="38"/>
      <c r="M95" s="37"/>
    </row>
    <row r="96" spans="1:13" ht="16.5" customHeight="1" x14ac:dyDescent="0.2">
      <c r="A96" s="28"/>
      <c r="B96" s="28"/>
      <c r="C96" s="28"/>
      <c r="D96" s="28"/>
    </row>
    <row r="97" spans="1:13" ht="16.5" customHeight="1" x14ac:dyDescent="0.2">
      <c r="A97" s="28"/>
      <c r="B97" s="28"/>
      <c r="C97" s="28"/>
      <c r="D97" s="28"/>
    </row>
    <row r="98" spans="1:13" ht="16.5" customHeight="1" x14ac:dyDescent="0.2">
      <c r="I98" s="39" t="s">
        <v>3</v>
      </c>
      <c r="M98" s="39" t="s">
        <v>107</v>
      </c>
    </row>
    <row r="99" spans="1:13" ht="16.5" customHeight="1" x14ac:dyDescent="0.2">
      <c r="A99" s="32" t="s">
        <v>2</v>
      </c>
      <c r="E99" s="40"/>
      <c r="F99" s="41"/>
      <c r="G99" s="37"/>
      <c r="H99" s="34"/>
      <c r="I99" s="42" t="s">
        <v>116</v>
      </c>
      <c r="J99" s="43"/>
      <c r="K99" s="44"/>
      <c r="L99" s="45"/>
      <c r="M99" s="42" t="s">
        <v>116</v>
      </c>
    </row>
    <row r="100" spans="1:13" ht="16.5" customHeight="1" x14ac:dyDescent="0.2">
      <c r="F100" s="41"/>
      <c r="G100" s="46" t="s">
        <v>91</v>
      </c>
      <c r="H100" s="47"/>
      <c r="I100" s="46" t="s">
        <v>4</v>
      </c>
      <c r="J100" s="43"/>
      <c r="K100" s="46" t="s">
        <v>91</v>
      </c>
      <c r="L100" s="48"/>
      <c r="M100" s="49" t="s">
        <v>4</v>
      </c>
    </row>
    <row r="101" spans="1:13" ht="16.5" customHeight="1" x14ac:dyDescent="0.2">
      <c r="F101" s="41"/>
      <c r="G101" s="49" t="s">
        <v>258</v>
      </c>
      <c r="H101" s="47"/>
      <c r="I101" s="46" t="s">
        <v>5</v>
      </c>
      <c r="J101" s="43"/>
      <c r="K101" s="49" t="s">
        <v>258</v>
      </c>
      <c r="L101" s="47"/>
      <c r="M101" s="46" t="s">
        <v>5</v>
      </c>
    </row>
    <row r="102" spans="1:13" ht="16.5" customHeight="1" x14ac:dyDescent="0.2">
      <c r="F102" s="41"/>
      <c r="G102" s="50" t="s">
        <v>272</v>
      </c>
      <c r="H102" s="47"/>
      <c r="I102" s="50" t="s">
        <v>188</v>
      </c>
      <c r="J102" s="43"/>
      <c r="K102" s="50" t="s">
        <v>272</v>
      </c>
      <c r="L102" s="47"/>
      <c r="M102" s="50" t="s">
        <v>188</v>
      </c>
    </row>
    <row r="103" spans="1:13" ht="16.5" customHeight="1" x14ac:dyDescent="0.2">
      <c r="E103" s="51" t="s">
        <v>6</v>
      </c>
      <c r="F103" s="41"/>
      <c r="G103" s="110" t="s">
        <v>39</v>
      </c>
      <c r="H103" s="111"/>
      <c r="I103" s="110" t="s">
        <v>39</v>
      </c>
      <c r="J103" s="112"/>
      <c r="K103" s="110" t="s">
        <v>39</v>
      </c>
      <c r="L103" s="111"/>
      <c r="M103" s="110" t="s">
        <v>39</v>
      </c>
    </row>
    <row r="104" spans="1:13" ht="16.5" customHeight="1" x14ac:dyDescent="0.2">
      <c r="A104" s="69" t="s">
        <v>108</v>
      </c>
      <c r="B104" s="28"/>
      <c r="G104" s="52"/>
      <c r="K104" s="52"/>
    </row>
    <row r="105" spans="1:13" ht="16.5" customHeight="1" x14ac:dyDescent="0.2">
      <c r="A105" s="28"/>
      <c r="B105" s="28"/>
      <c r="G105" s="52"/>
      <c r="K105" s="52"/>
    </row>
    <row r="106" spans="1:13" ht="16.5" customHeight="1" x14ac:dyDescent="0.2">
      <c r="A106" s="28" t="s">
        <v>17</v>
      </c>
      <c r="B106" s="28"/>
      <c r="G106" s="52"/>
      <c r="K106" s="52"/>
    </row>
    <row r="107" spans="1:13" ht="16.5" customHeight="1" x14ac:dyDescent="0.2">
      <c r="A107" s="28"/>
      <c r="B107" s="28"/>
      <c r="E107" s="57"/>
      <c r="G107" s="52"/>
      <c r="K107" s="52"/>
    </row>
    <row r="108" spans="1:13" ht="16.5" customHeight="1" x14ac:dyDescent="0.2">
      <c r="A108" s="32" t="s">
        <v>18</v>
      </c>
      <c r="E108" s="57"/>
      <c r="G108" s="70">
        <v>7966527</v>
      </c>
      <c r="H108" s="31"/>
      <c r="I108" s="54">
        <v>4380006</v>
      </c>
      <c r="J108" s="31"/>
      <c r="K108" s="53">
        <v>0</v>
      </c>
      <c r="L108" s="31"/>
      <c r="M108" s="54">
        <v>0</v>
      </c>
    </row>
    <row r="109" spans="1:13" ht="16.5" customHeight="1" x14ac:dyDescent="0.2">
      <c r="A109" s="32" t="s">
        <v>155</v>
      </c>
      <c r="E109" s="57"/>
      <c r="G109" s="70">
        <v>3534522</v>
      </c>
      <c r="H109" s="31"/>
      <c r="I109" s="54">
        <v>2812084</v>
      </c>
      <c r="J109" s="31"/>
      <c r="K109" s="53">
        <v>596602</v>
      </c>
      <c r="L109" s="31"/>
      <c r="M109" s="54">
        <v>376368</v>
      </c>
    </row>
    <row r="110" spans="1:13" ht="16.5" customHeight="1" x14ac:dyDescent="0.2">
      <c r="A110" s="32" t="s">
        <v>19</v>
      </c>
      <c r="G110" s="53"/>
      <c r="H110" s="31"/>
      <c r="I110" s="54"/>
      <c r="J110" s="31"/>
      <c r="K110" s="53"/>
      <c r="L110" s="31"/>
      <c r="M110" s="54"/>
    </row>
    <row r="111" spans="1:13" ht="16.5" customHeight="1" x14ac:dyDescent="0.2">
      <c r="A111" s="32" t="s">
        <v>20</v>
      </c>
      <c r="B111" s="32" t="s">
        <v>21</v>
      </c>
      <c r="E111" s="29">
        <v>14.1</v>
      </c>
      <c r="G111" s="53">
        <v>11392269</v>
      </c>
      <c r="H111" s="31"/>
      <c r="I111" s="54">
        <v>14514076</v>
      </c>
      <c r="J111" s="31"/>
      <c r="K111" s="53">
        <v>4880073</v>
      </c>
      <c r="L111" s="31"/>
      <c r="M111" s="54">
        <v>11069492</v>
      </c>
    </row>
    <row r="112" spans="1:13" ht="16.5" customHeight="1" x14ac:dyDescent="0.2">
      <c r="A112" s="32" t="s">
        <v>156</v>
      </c>
      <c r="G112" s="53"/>
      <c r="H112" s="31"/>
      <c r="I112" s="54"/>
      <c r="J112" s="31"/>
      <c r="K112" s="53"/>
      <c r="L112" s="31"/>
      <c r="M112" s="54"/>
    </row>
    <row r="113" spans="1:13" ht="16.5" customHeight="1" x14ac:dyDescent="0.2">
      <c r="A113" s="32" t="s">
        <v>20</v>
      </c>
      <c r="B113" s="32" t="s">
        <v>157</v>
      </c>
      <c r="E113" s="29">
        <v>14.2</v>
      </c>
      <c r="G113" s="53">
        <v>128126</v>
      </c>
      <c r="H113" s="31"/>
      <c r="I113" s="54">
        <v>115881</v>
      </c>
      <c r="J113" s="31"/>
      <c r="K113" s="53">
        <v>0</v>
      </c>
      <c r="L113" s="31"/>
      <c r="M113" s="54">
        <v>0</v>
      </c>
    </row>
    <row r="114" spans="1:13" ht="16.5" customHeight="1" x14ac:dyDescent="0.2">
      <c r="A114" s="32" t="s">
        <v>273</v>
      </c>
      <c r="E114" s="29">
        <v>15</v>
      </c>
      <c r="G114" s="53">
        <v>0</v>
      </c>
      <c r="H114" s="31"/>
      <c r="I114" s="54">
        <v>5039546</v>
      </c>
      <c r="J114" s="31"/>
      <c r="K114" s="53">
        <v>0</v>
      </c>
      <c r="L114" s="31"/>
      <c r="M114" s="54">
        <v>5039546</v>
      </c>
    </row>
    <row r="115" spans="1:13" ht="16.5" customHeight="1" x14ac:dyDescent="0.2">
      <c r="A115" s="32" t="s">
        <v>158</v>
      </c>
      <c r="E115" s="29">
        <v>7</v>
      </c>
      <c r="G115" s="53">
        <v>332874</v>
      </c>
      <c r="H115" s="31"/>
      <c r="I115" s="54">
        <v>100112</v>
      </c>
      <c r="J115" s="31"/>
      <c r="K115" s="53">
        <v>2394</v>
      </c>
      <c r="L115" s="31"/>
      <c r="M115" s="54">
        <v>99475</v>
      </c>
    </row>
    <row r="116" spans="1:13" ht="16.5" customHeight="1" x14ac:dyDescent="0.2">
      <c r="A116" s="32" t="s">
        <v>159</v>
      </c>
      <c r="E116" s="57"/>
      <c r="G116" s="58">
        <v>63860</v>
      </c>
      <c r="H116" s="31"/>
      <c r="I116" s="59">
        <v>57468</v>
      </c>
      <c r="J116" s="60"/>
      <c r="K116" s="58">
        <v>11730</v>
      </c>
      <c r="L116" s="31"/>
      <c r="M116" s="59">
        <v>10415</v>
      </c>
    </row>
    <row r="117" spans="1:13" ht="16.5" customHeight="1" x14ac:dyDescent="0.2">
      <c r="B117" s="71"/>
      <c r="G117" s="52"/>
      <c r="H117" s="31"/>
      <c r="J117" s="60"/>
      <c r="K117" s="52"/>
      <c r="L117" s="31"/>
    </row>
    <row r="118" spans="1:13" ht="16.5" customHeight="1" x14ac:dyDescent="0.2">
      <c r="A118" s="28" t="s">
        <v>22</v>
      </c>
      <c r="G118" s="61">
        <f>SUM(G108:G117)</f>
        <v>23418178</v>
      </c>
      <c r="H118" s="31"/>
      <c r="I118" s="37">
        <f>SUM(I108:I117)</f>
        <v>27019173</v>
      </c>
      <c r="J118" s="60"/>
      <c r="K118" s="61">
        <f>SUM(K108:K117)</f>
        <v>5490799</v>
      </c>
      <c r="L118" s="31"/>
      <c r="M118" s="37">
        <f>SUM(M108:M117)</f>
        <v>16595296</v>
      </c>
    </row>
    <row r="119" spans="1:13" ht="16.5" customHeight="1" x14ac:dyDescent="0.2">
      <c r="G119" s="52"/>
      <c r="H119" s="31"/>
      <c r="J119" s="60"/>
      <c r="K119" s="52"/>
      <c r="L119" s="31"/>
    </row>
    <row r="120" spans="1:13" ht="16.5" customHeight="1" x14ac:dyDescent="0.2">
      <c r="G120" s="52"/>
      <c r="H120" s="31"/>
      <c r="J120" s="60"/>
      <c r="K120" s="52"/>
      <c r="L120" s="31"/>
    </row>
    <row r="121" spans="1:13" ht="16.5" customHeight="1" x14ac:dyDescent="0.2">
      <c r="G121" s="52"/>
      <c r="H121" s="31"/>
      <c r="J121" s="60"/>
      <c r="K121" s="52"/>
      <c r="L121" s="31"/>
    </row>
    <row r="122" spans="1:13" ht="16.5" customHeight="1" x14ac:dyDescent="0.2">
      <c r="A122" s="28" t="s">
        <v>23</v>
      </c>
      <c r="G122" s="52"/>
      <c r="H122" s="31"/>
      <c r="J122" s="60"/>
      <c r="K122" s="52"/>
      <c r="L122" s="31"/>
    </row>
    <row r="123" spans="1:13" ht="16.5" customHeight="1" x14ac:dyDescent="0.2">
      <c r="A123" s="28"/>
      <c r="G123" s="52"/>
      <c r="H123" s="31"/>
      <c r="J123" s="60"/>
      <c r="K123" s="52"/>
      <c r="L123" s="31"/>
    </row>
    <row r="124" spans="1:13" ht="16.5" customHeight="1" x14ac:dyDescent="0.2">
      <c r="A124" s="32" t="s">
        <v>78</v>
      </c>
      <c r="E124" s="29">
        <v>14.1</v>
      </c>
      <c r="G124" s="53">
        <v>109503251</v>
      </c>
      <c r="H124" s="31"/>
      <c r="I124" s="31">
        <v>89747254</v>
      </c>
      <c r="J124" s="60"/>
      <c r="K124" s="52">
        <v>37664116</v>
      </c>
      <c r="L124" s="31"/>
      <c r="M124" s="31">
        <v>23038890</v>
      </c>
    </row>
    <row r="125" spans="1:13" ht="16.5" customHeight="1" x14ac:dyDescent="0.2">
      <c r="A125" s="32" t="s">
        <v>160</v>
      </c>
      <c r="E125" s="29">
        <v>14.2</v>
      </c>
      <c r="G125" s="53">
        <v>252908</v>
      </c>
      <c r="H125" s="31"/>
      <c r="I125" s="31">
        <v>327096</v>
      </c>
      <c r="J125" s="72"/>
      <c r="K125" s="52">
        <v>0</v>
      </c>
      <c r="L125" s="31"/>
      <c r="M125" s="31">
        <v>0</v>
      </c>
    </row>
    <row r="126" spans="1:13" ht="16.5" customHeight="1" x14ac:dyDescent="0.2">
      <c r="A126" s="32" t="s">
        <v>158</v>
      </c>
      <c r="E126" s="29">
        <v>7</v>
      </c>
      <c r="G126" s="53">
        <v>1505729</v>
      </c>
      <c r="H126" s="31"/>
      <c r="I126" s="54">
        <v>3478156</v>
      </c>
      <c r="J126" s="31"/>
      <c r="K126" s="53">
        <v>51507</v>
      </c>
      <c r="L126" s="31"/>
      <c r="M126" s="54">
        <v>513229</v>
      </c>
    </row>
    <row r="127" spans="1:13" ht="16.5" customHeight="1" x14ac:dyDescent="0.2">
      <c r="A127" s="32" t="s">
        <v>161</v>
      </c>
      <c r="G127" s="53">
        <v>529902</v>
      </c>
      <c r="H127" s="74"/>
      <c r="I127" s="75">
        <v>545535</v>
      </c>
      <c r="J127" s="73"/>
      <c r="K127" s="53">
        <v>47883</v>
      </c>
      <c r="L127" s="74"/>
      <c r="M127" s="54">
        <v>49800</v>
      </c>
    </row>
    <row r="128" spans="1:13" ht="16.5" customHeight="1" x14ac:dyDescent="0.2">
      <c r="A128" s="32" t="s">
        <v>24</v>
      </c>
      <c r="G128" s="53">
        <v>594114</v>
      </c>
      <c r="H128" s="31"/>
      <c r="I128" s="74">
        <v>586727</v>
      </c>
      <c r="J128" s="74"/>
      <c r="K128" s="76">
        <v>229895</v>
      </c>
      <c r="L128" s="74"/>
      <c r="M128" s="74">
        <v>224844</v>
      </c>
    </row>
    <row r="129" spans="1:13" ht="16.5" customHeight="1" x14ac:dyDescent="0.2">
      <c r="A129" s="32" t="s">
        <v>25</v>
      </c>
      <c r="G129" s="53">
        <v>2574586</v>
      </c>
      <c r="H129" s="31"/>
      <c r="I129" s="74">
        <v>2267589</v>
      </c>
      <c r="J129" s="74"/>
      <c r="K129" s="52">
        <v>0</v>
      </c>
      <c r="L129" s="74"/>
      <c r="M129" s="74">
        <v>0</v>
      </c>
    </row>
    <row r="130" spans="1:13" ht="16.5" customHeight="1" x14ac:dyDescent="0.2">
      <c r="A130" s="32" t="s">
        <v>88</v>
      </c>
      <c r="G130" s="53">
        <v>3206483</v>
      </c>
      <c r="H130" s="31"/>
      <c r="I130" s="74">
        <v>3023833</v>
      </c>
      <c r="J130" s="74"/>
      <c r="K130" s="52">
        <v>0</v>
      </c>
      <c r="L130" s="74"/>
      <c r="M130" s="54">
        <v>0</v>
      </c>
    </row>
    <row r="131" spans="1:13" ht="16.5" customHeight="1" x14ac:dyDescent="0.2">
      <c r="A131" s="32" t="s">
        <v>26</v>
      </c>
      <c r="G131" s="58">
        <v>905434</v>
      </c>
      <c r="H131" s="31"/>
      <c r="I131" s="77">
        <v>899951</v>
      </c>
      <c r="J131" s="74"/>
      <c r="K131" s="78">
        <v>3818</v>
      </c>
      <c r="L131" s="74"/>
      <c r="M131" s="77">
        <v>3884</v>
      </c>
    </row>
    <row r="132" spans="1:13" ht="16.5" customHeight="1" x14ac:dyDescent="0.2">
      <c r="G132" s="52"/>
      <c r="H132" s="31"/>
      <c r="J132" s="60"/>
      <c r="K132" s="52"/>
      <c r="L132" s="31"/>
    </row>
    <row r="133" spans="1:13" ht="16.5" customHeight="1" x14ac:dyDescent="0.2">
      <c r="A133" s="28" t="s">
        <v>27</v>
      </c>
      <c r="G133" s="61">
        <f>SUM(G124:G132)</f>
        <v>119072407</v>
      </c>
      <c r="H133" s="31"/>
      <c r="I133" s="37">
        <f>SUM(I124:I131)</f>
        <v>100876141</v>
      </c>
      <c r="J133" s="60"/>
      <c r="K133" s="61">
        <f>SUM(K124:K132)</f>
        <v>37997219</v>
      </c>
      <c r="L133" s="31"/>
      <c r="M133" s="37">
        <f>SUM(M124:M131)</f>
        <v>23830647</v>
      </c>
    </row>
    <row r="134" spans="1:13" ht="16.5" customHeight="1" x14ac:dyDescent="0.2">
      <c r="G134" s="79"/>
      <c r="H134" s="31"/>
      <c r="I134" s="80"/>
      <c r="J134" s="60"/>
      <c r="K134" s="79"/>
      <c r="L134" s="31"/>
      <c r="M134" s="80"/>
    </row>
    <row r="135" spans="1:13" ht="16.5" customHeight="1" x14ac:dyDescent="0.2">
      <c r="A135" s="28" t="s">
        <v>28</v>
      </c>
      <c r="G135" s="61">
        <f>SUM(G133,G118)</f>
        <v>142490585</v>
      </c>
      <c r="H135" s="31"/>
      <c r="I135" s="37">
        <f>SUM(I133,I118)</f>
        <v>127895314</v>
      </c>
      <c r="J135" s="60"/>
      <c r="K135" s="61">
        <f>SUM(K133,K118)</f>
        <v>43488018</v>
      </c>
      <c r="L135" s="31"/>
      <c r="M135" s="37">
        <f>SUM(M133,M118)</f>
        <v>40425943</v>
      </c>
    </row>
    <row r="136" spans="1:13" ht="16.5" customHeight="1" x14ac:dyDescent="0.2">
      <c r="A136" s="28"/>
      <c r="H136" s="31"/>
      <c r="J136" s="60"/>
      <c r="L136" s="31"/>
    </row>
    <row r="137" spans="1:13" ht="16.5" customHeight="1" x14ac:dyDescent="0.2">
      <c r="A137" s="28"/>
      <c r="H137" s="31"/>
      <c r="J137" s="60"/>
      <c r="L137" s="31"/>
    </row>
    <row r="138" spans="1:13" ht="33" customHeight="1" x14ac:dyDescent="0.2">
      <c r="A138" s="293" t="str">
        <f>A92</f>
        <v>The accompanying condensed notes to the interim financial information are an integral part of this interim financial information.</v>
      </c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4"/>
      <c r="M138" s="294"/>
    </row>
    <row r="139" spans="1:13" ht="16.5" customHeight="1" x14ac:dyDescent="0.2">
      <c r="A139" s="28" t="s">
        <v>0</v>
      </c>
      <c r="B139" s="28"/>
      <c r="C139" s="28"/>
      <c r="D139" s="28"/>
    </row>
    <row r="140" spans="1:13" ht="16.5" customHeight="1" x14ac:dyDescent="0.2">
      <c r="A140" s="28" t="s">
        <v>1</v>
      </c>
      <c r="B140" s="28"/>
      <c r="C140" s="28"/>
      <c r="D140" s="28"/>
    </row>
    <row r="141" spans="1:13" ht="16.5" customHeight="1" x14ac:dyDescent="0.2">
      <c r="A141" s="34" t="str">
        <f>A95</f>
        <v>As at 30 September 2022</v>
      </c>
      <c r="B141" s="34"/>
      <c r="C141" s="34"/>
      <c r="D141" s="34"/>
      <c r="E141" s="35"/>
      <c r="F141" s="36"/>
      <c r="G141" s="37"/>
      <c r="H141" s="38"/>
      <c r="I141" s="37"/>
      <c r="J141" s="36"/>
      <c r="K141" s="37"/>
      <c r="L141" s="38"/>
      <c r="M141" s="37"/>
    </row>
    <row r="142" spans="1:13" ht="16.5" customHeight="1" x14ac:dyDescent="0.2">
      <c r="A142" s="28"/>
      <c r="B142" s="28"/>
      <c r="C142" s="28"/>
      <c r="D142" s="28"/>
    </row>
    <row r="143" spans="1:13" ht="16.5" customHeight="1" x14ac:dyDescent="0.2">
      <c r="A143" s="28"/>
      <c r="B143" s="28"/>
      <c r="C143" s="28"/>
      <c r="D143" s="28"/>
    </row>
    <row r="144" spans="1:13" ht="16.5" customHeight="1" x14ac:dyDescent="0.2">
      <c r="I144" s="39" t="s">
        <v>3</v>
      </c>
      <c r="M144" s="39" t="s">
        <v>107</v>
      </c>
    </row>
    <row r="145" spans="1:13" ht="16.5" customHeight="1" x14ac:dyDescent="0.2">
      <c r="A145" s="32" t="s">
        <v>2</v>
      </c>
      <c r="E145" s="40"/>
      <c r="F145" s="41"/>
      <c r="G145" s="37"/>
      <c r="H145" s="34"/>
      <c r="I145" s="42" t="s">
        <v>116</v>
      </c>
      <c r="J145" s="43"/>
      <c r="K145" s="44"/>
      <c r="L145" s="45"/>
      <c r="M145" s="42" t="s">
        <v>116</v>
      </c>
    </row>
    <row r="146" spans="1:13" ht="16.5" customHeight="1" x14ac:dyDescent="0.2">
      <c r="F146" s="41"/>
      <c r="G146" s="46" t="s">
        <v>91</v>
      </c>
      <c r="H146" s="47"/>
      <c r="I146" s="50" t="s">
        <v>4</v>
      </c>
      <c r="J146" s="43"/>
      <c r="K146" s="46" t="s">
        <v>91</v>
      </c>
      <c r="L146" s="47"/>
      <c r="M146" s="50" t="s">
        <v>4</v>
      </c>
    </row>
    <row r="147" spans="1:13" ht="16.5" customHeight="1" x14ac:dyDescent="0.2">
      <c r="F147" s="41"/>
      <c r="G147" s="49" t="s">
        <v>258</v>
      </c>
      <c r="H147" s="47"/>
      <c r="I147" s="46" t="s">
        <v>5</v>
      </c>
      <c r="J147" s="43"/>
      <c r="K147" s="49" t="s">
        <v>258</v>
      </c>
      <c r="L147" s="47"/>
      <c r="M147" s="46" t="s">
        <v>5</v>
      </c>
    </row>
    <row r="148" spans="1:13" ht="16.5" customHeight="1" x14ac:dyDescent="0.2">
      <c r="F148" s="41"/>
      <c r="G148" s="50" t="s">
        <v>272</v>
      </c>
      <c r="H148" s="47"/>
      <c r="I148" s="50" t="s">
        <v>188</v>
      </c>
      <c r="J148" s="43"/>
      <c r="K148" s="50" t="s">
        <v>272</v>
      </c>
      <c r="L148" s="47"/>
      <c r="M148" s="50" t="s">
        <v>188</v>
      </c>
    </row>
    <row r="149" spans="1:13" ht="16.5" customHeight="1" x14ac:dyDescent="0.2">
      <c r="E149" s="40"/>
      <c r="F149" s="41"/>
      <c r="G149" s="110" t="s">
        <v>39</v>
      </c>
      <c r="H149" s="111"/>
      <c r="I149" s="110" t="s">
        <v>39</v>
      </c>
      <c r="J149" s="112"/>
      <c r="K149" s="110" t="s">
        <v>39</v>
      </c>
      <c r="L149" s="111"/>
      <c r="M149" s="110" t="s">
        <v>39</v>
      </c>
    </row>
    <row r="150" spans="1:13" ht="16.5" customHeight="1" x14ac:dyDescent="0.2">
      <c r="A150" s="28" t="s">
        <v>163</v>
      </c>
      <c r="G150" s="52"/>
      <c r="K150" s="52"/>
    </row>
    <row r="151" spans="1:13" ht="16.5" customHeight="1" x14ac:dyDescent="0.2">
      <c r="G151" s="52"/>
      <c r="K151" s="52"/>
    </row>
    <row r="152" spans="1:13" ht="16.5" customHeight="1" x14ac:dyDescent="0.2">
      <c r="A152" s="28" t="s">
        <v>109</v>
      </c>
      <c r="G152" s="52"/>
      <c r="H152" s="62"/>
      <c r="J152" s="60"/>
      <c r="K152" s="52"/>
      <c r="L152" s="62"/>
    </row>
    <row r="153" spans="1:13" ht="16.5" customHeight="1" x14ac:dyDescent="0.2">
      <c r="G153" s="52"/>
      <c r="H153" s="62"/>
      <c r="J153" s="60"/>
      <c r="K153" s="52"/>
      <c r="L153" s="62"/>
    </row>
    <row r="154" spans="1:13" ht="16.5" customHeight="1" x14ac:dyDescent="0.2">
      <c r="A154" s="32" t="s">
        <v>29</v>
      </c>
      <c r="G154" s="52"/>
      <c r="H154" s="81"/>
      <c r="J154" s="60"/>
      <c r="K154" s="52"/>
      <c r="L154" s="81"/>
    </row>
    <row r="155" spans="1:13" ht="16.5" customHeight="1" x14ac:dyDescent="0.2">
      <c r="B155" s="32" t="s">
        <v>30</v>
      </c>
      <c r="G155" s="52"/>
      <c r="H155" s="81"/>
      <c r="J155" s="60"/>
      <c r="K155" s="52"/>
      <c r="L155" s="81"/>
    </row>
    <row r="156" spans="1:13" ht="16.5" customHeight="1" x14ac:dyDescent="0.2">
      <c r="B156" s="71" t="s">
        <v>164</v>
      </c>
      <c r="G156" s="52"/>
      <c r="H156" s="31"/>
      <c r="J156" s="31"/>
      <c r="K156" s="52"/>
      <c r="L156" s="31"/>
    </row>
    <row r="157" spans="1:13" ht="16.5" customHeight="1" thickBot="1" x14ac:dyDescent="0.25">
      <c r="B157" s="71"/>
      <c r="C157" s="32" t="s">
        <v>165</v>
      </c>
      <c r="G157" s="66">
        <v>5300000</v>
      </c>
      <c r="H157" s="31"/>
      <c r="I157" s="67">
        <v>5300000</v>
      </c>
      <c r="J157" s="31"/>
      <c r="K157" s="66">
        <v>5300000</v>
      </c>
      <c r="L157" s="31"/>
      <c r="M157" s="67">
        <v>5300000</v>
      </c>
    </row>
    <row r="158" spans="1:13" ht="16.5" customHeight="1" thickTop="1" x14ac:dyDescent="0.2">
      <c r="G158" s="52"/>
      <c r="H158" s="31"/>
      <c r="J158" s="60"/>
      <c r="K158" s="52"/>
      <c r="L158" s="81"/>
    </row>
    <row r="159" spans="1:13" ht="16.5" customHeight="1" x14ac:dyDescent="0.2">
      <c r="B159" s="32" t="s">
        <v>31</v>
      </c>
      <c r="G159" s="52"/>
      <c r="H159" s="31"/>
      <c r="J159" s="60"/>
      <c r="K159" s="52"/>
      <c r="L159" s="81"/>
    </row>
    <row r="160" spans="1:13" ht="16.5" customHeight="1" x14ac:dyDescent="0.2">
      <c r="B160" s="71" t="s">
        <v>166</v>
      </c>
      <c r="G160" s="52"/>
      <c r="H160" s="31"/>
      <c r="J160" s="60"/>
      <c r="K160" s="52"/>
      <c r="L160" s="81"/>
    </row>
    <row r="161" spans="1:13" ht="16.5" customHeight="1" x14ac:dyDescent="0.2">
      <c r="B161" s="71"/>
      <c r="C161" s="32" t="s">
        <v>167</v>
      </c>
      <c r="G161" s="53">
        <v>5264650</v>
      </c>
      <c r="H161" s="31"/>
      <c r="I161" s="54">
        <v>5264650</v>
      </c>
      <c r="J161" s="31"/>
      <c r="K161" s="53">
        <v>5264650</v>
      </c>
      <c r="L161" s="31"/>
      <c r="M161" s="54">
        <v>5264650</v>
      </c>
    </row>
    <row r="162" spans="1:13" ht="16.5" customHeight="1" x14ac:dyDescent="0.2">
      <c r="A162" s="32" t="s">
        <v>32</v>
      </c>
      <c r="G162" s="53">
        <v>8601300</v>
      </c>
      <c r="H162" s="31"/>
      <c r="I162" s="54">
        <v>8601300</v>
      </c>
      <c r="J162" s="31"/>
      <c r="K162" s="53">
        <v>8601300</v>
      </c>
      <c r="L162" s="31"/>
      <c r="M162" s="54">
        <v>8601300</v>
      </c>
    </row>
    <row r="163" spans="1:13" ht="16.5" customHeight="1" x14ac:dyDescent="0.2">
      <c r="A163" s="32" t="s">
        <v>33</v>
      </c>
      <c r="G163" s="53">
        <v>47373</v>
      </c>
      <c r="H163" s="31"/>
      <c r="I163" s="54">
        <v>47373</v>
      </c>
      <c r="J163" s="31"/>
      <c r="K163" s="53">
        <v>47373</v>
      </c>
      <c r="L163" s="31"/>
      <c r="M163" s="54">
        <v>47373</v>
      </c>
    </row>
    <row r="164" spans="1:13" ht="16.5" customHeight="1" x14ac:dyDescent="0.2">
      <c r="A164" s="32" t="s">
        <v>168</v>
      </c>
      <c r="G164" s="53"/>
      <c r="H164" s="31"/>
      <c r="I164" s="54"/>
      <c r="J164" s="31"/>
      <c r="K164" s="53"/>
      <c r="L164" s="31"/>
      <c r="M164" s="54"/>
    </row>
    <row r="165" spans="1:13" ht="16.5" customHeight="1" x14ac:dyDescent="0.2">
      <c r="B165" s="32" t="s">
        <v>169</v>
      </c>
      <c r="G165" s="53">
        <v>-163052</v>
      </c>
      <c r="H165" s="31"/>
      <c r="I165" s="54">
        <v>-218689</v>
      </c>
      <c r="J165" s="31"/>
      <c r="K165" s="53">
        <v>0</v>
      </c>
      <c r="L165" s="31"/>
      <c r="M165" s="54" t="s">
        <v>162</v>
      </c>
    </row>
    <row r="166" spans="1:13" ht="16.5" customHeight="1" x14ac:dyDescent="0.2">
      <c r="A166" s="32" t="s">
        <v>34</v>
      </c>
      <c r="G166" s="70"/>
      <c r="H166" s="31"/>
      <c r="I166" s="82"/>
      <c r="J166" s="60"/>
      <c r="K166" s="70"/>
      <c r="L166" s="81"/>
      <c r="M166" s="82"/>
    </row>
    <row r="167" spans="1:13" ht="16.5" customHeight="1" x14ac:dyDescent="0.2">
      <c r="B167" s="32" t="s">
        <v>35</v>
      </c>
      <c r="G167" s="70"/>
      <c r="H167" s="31"/>
      <c r="I167" s="82"/>
      <c r="J167" s="60"/>
      <c r="K167" s="70"/>
      <c r="L167" s="81"/>
      <c r="M167" s="82"/>
    </row>
    <row r="168" spans="1:13" ht="16.5" customHeight="1" x14ac:dyDescent="0.2">
      <c r="B168" s="71" t="s">
        <v>187</v>
      </c>
      <c r="G168" s="53">
        <v>530000</v>
      </c>
      <c r="H168" s="31"/>
      <c r="I168" s="54">
        <v>530000</v>
      </c>
      <c r="J168" s="31"/>
      <c r="K168" s="53">
        <v>530000</v>
      </c>
      <c r="L168" s="31"/>
      <c r="M168" s="54">
        <v>530000</v>
      </c>
    </row>
    <row r="169" spans="1:13" ht="16.5" customHeight="1" x14ac:dyDescent="0.2">
      <c r="B169" s="32" t="s">
        <v>36</v>
      </c>
      <c r="G169" s="53">
        <v>102271521</v>
      </c>
      <c r="H169" s="31"/>
      <c r="I169" s="54">
        <v>102746547</v>
      </c>
      <c r="J169" s="31"/>
      <c r="K169" s="53">
        <v>52912723</v>
      </c>
      <c r="L169" s="31"/>
      <c r="M169" s="54">
        <v>53916008</v>
      </c>
    </row>
    <row r="170" spans="1:13" ht="16.5" customHeight="1" x14ac:dyDescent="0.2">
      <c r="A170" s="32" t="s">
        <v>46</v>
      </c>
      <c r="G170" s="58">
        <v>13671988</v>
      </c>
      <c r="H170" s="31"/>
      <c r="I170" s="59">
        <v>-3530315</v>
      </c>
      <c r="J170" s="31"/>
      <c r="K170" s="58">
        <v>1521085</v>
      </c>
      <c r="L170" s="31"/>
      <c r="M170" s="59">
        <v>-648210</v>
      </c>
    </row>
    <row r="171" spans="1:13" ht="16.5" customHeight="1" x14ac:dyDescent="0.2">
      <c r="G171" s="52"/>
      <c r="H171" s="31"/>
      <c r="J171" s="81"/>
      <c r="K171" s="52"/>
      <c r="L171" s="81"/>
    </row>
    <row r="172" spans="1:13" ht="16.5" customHeight="1" x14ac:dyDescent="0.2">
      <c r="A172" s="28" t="s">
        <v>170</v>
      </c>
      <c r="B172" s="28"/>
      <c r="G172" s="52"/>
      <c r="H172" s="31"/>
      <c r="J172" s="81"/>
      <c r="K172" s="52"/>
      <c r="L172" s="81"/>
    </row>
    <row r="173" spans="1:13" ht="16.5" customHeight="1" x14ac:dyDescent="0.2">
      <c r="A173" s="28"/>
      <c r="B173" s="28" t="s">
        <v>37</v>
      </c>
      <c r="G173" s="52">
        <f>SUM(G161:G171)</f>
        <v>130223780</v>
      </c>
      <c r="H173" s="31"/>
      <c r="I173" s="31">
        <f>SUM(I161:I171)</f>
        <v>113440866</v>
      </c>
      <c r="J173" s="31"/>
      <c r="K173" s="52">
        <f>SUM(K161:K171)</f>
        <v>68877131</v>
      </c>
      <c r="L173" s="31"/>
      <c r="M173" s="31">
        <f>SUM(M161:M171)</f>
        <v>67711121</v>
      </c>
    </row>
    <row r="174" spans="1:13" ht="16.5" customHeight="1" x14ac:dyDescent="0.2">
      <c r="A174" s="32" t="s">
        <v>38</v>
      </c>
      <c r="G174" s="83">
        <v>340085</v>
      </c>
      <c r="H174" s="84"/>
      <c r="I174" s="59">
        <v>595820</v>
      </c>
      <c r="J174" s="84"/>
      <c r="K174" s="83">
        <v>0</v>
      </c>
      <c r="L174" s="84"/>
      <c r="M174" s="44" t="s">
        <v>162</v>
      </c>
    </row>
    <row r="175" spans="1:13" ht="16.5" customHeight="1" x14ac:dyDescent="0.2">
      <c r="G175" s="85"/>
      <c r="H175" s="84"/>
      <c r="I175" s="84"/>
      <c r="J175" s="60"/>
      <c r="K175" s="85"/>
      <c r="L175" s="65"/>
      <c r="M175" s="84"/>
    </row>
    <row r="176" spans="1:13" ht="16.5" customHeight="1" x14ac:dyDescent="0.2">
      <c r="A176" s="28" t="s">
        <v>110</v>
      </c>
      <c r="E176" s="57"/>
      <c r="G176" s="61">
        <f>SUM(G173:G174)</f>
        <v>130563865</v>
      </c>
      <c r="H176" s="31"/>
      <c r="I176" s="37">
        <f>SUM(I173:I174)</f>
        <v>114036686</v>
      </c>
      <c r="J176" s="60"/>
      <c r="K176" s="61">
        <f>SUM(K173:K174)</f>
        <v>68877131</v>
      </c>
      <c r="L176" s="65"/>
      <c r="M176" s="37">
        <f>SUM(M173:M174)</f>
        <v>67711121</v>
      </c>
    </row>
    <row r="177" spans="1:13" ht="16.5" customHeight="1" x14ac:dyDescent="0.2">
      <c r="G177" s="52"/>
      <c r="K177" s="52"/>
    </row>
    <row r="178" spans="1:13" ht="16.5" customHeight="1" thickBot="1" x14ac:dyDescent="0.25">
      <c r="A178" s="28" t="s">
        <v>111</v>
      </c>
      <c r="G178" s="66">
        <f>SUM(G176,G135)</f>
        <v>273054450</v>
      </c>
      <c r="H178" s="31"/>
      <c r="I178" s="67">
        <f>SUM(I176,I135)</f>
        <v>241932000</v>
      </c>
      <c r="J178" s="60"/>
      <c r="K178" s="66">
        <f>SUM(K176,K135)</f>
        <v>112365149</v>
      </c>
      <c r="L178" s="62"/>
      <c r="M178" s="67">
        <f>SUM(M176,M135)</f>
        <v>108137064</v>
      </c>
    </row>
    <row r="179" spans="1:13" ht="16.5" customHeight="1" thickTop="1" x14ac:dyDescent="0.2">
      <c r="G179" s="86"/>
      <c r="H179" s="31"/>
      <c r="I179" s="86"/>
      <c r="J179" s="31"/>
      <c r="K179" s="86"/>
      <c r="L179" s="31"/>
      <c r="M179" s="86"/>
    </row>
    <row r="180" spans="1:13" ht="16.5" customHeight="1" x14ac:dyDescent="0.2">
      <c r="H180" s="31"/>
      <c r="J180" s="31"/>
      <c r="L180" s="31"/>
    </row>
    <row r="181" spans="1:13" ht="16.5" customHeight="1" x14ac:dyDescent="0.2">
      <c r="H181" s="31"/>
      <c r="J181" s="31"/>
      <c r="L181" s="31"/>
    </row>
    <row r="182" spans="1:13" ht="16.5" customHeight="1" x14ac:dyDescent="0.2">
      <c r="H182" s="31"/>
      <c r="J182" s="31"/>
      <c r="L182" s="31"/>
    </row>
    <row r="183" spans="1:13" ht="15.75" customHeight="1" x14ac:dyDescent="0.2">
      <c r="H183" s="31"/>
      <c r="J183" s="31"/>
      <c r="L183" s="31"/>
    </row>
    <row r="184" spans="1:13" ht="33" customHeight="1" x14ac:dyDescent="0.2">
      <c r="A184" s="293" t="str">
        <f>A138</f>
        <v>The accompanying condensed notes to the interim financial information are an integral part of this interim financial information.</v>
      </c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  <c r="M184" s="294"/>
    </row>
  </sheetData>
  <mergeCells count="4">
    <mergeCell ref="A46:M46"/>
    <mergeCell ref="A92:M92"/>
    <mergeCell ref="A138:M138"/>
    <mergeCell ref="A184:M18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6" max="16383" man="1"/>
    <brk id="92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topLeftCell="A19" zoomScale="90" zoomScaleNormal="90" zoomScaleSheetLayoutView="100" workbookViewId="0">
      <selection activeCell="I25" sqref="I25"/>
    </sheetView>
  </sheetViews>
  <sheetFormatPr defaultColWidth="7.42578125" defaultRowHeight="16.5" customHeight="1" x14ac:dyDescent="0.2"/>
  <cols>
    <col min="1" max="3" width="1.5703125" style="8" customWidth="1"/>
    <col min="4" max="4" width="34.42578125" style="8" customWidth="1"/>
    <col min="5" max="5" width="5.42578125" style="3" customWidth="1"/>
    <col min="6" max="6" width="0.5703125" style="4" customWidth="1"/>
    <col min="7" max="7" width="11" style="5" customWidth="1"/>
    <col min="8" max="8" width="0.5703125" style="6" customWidth="1"/>
    <col min="9" max="9" width="10.5703125" style="5" customWidth="1"/>
    <col min="10" max="10" width="0.5703125" style="7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295" t="s">
        <v>89</v>
      </c>
      <c r="L1" s="295"/>
      <c r="M1" s="295"/>
    </row>
    <row r="2" spans="1:13" ht="16.5" customHeight="1" x14ac:dyDescent="0.2">
      <c r="A2" s="2" t="s">
        <v>132</v>
      </c>
      <c r="B2" s="2"/>
      <c r="C2" s="2"/>
      <c r="D2" s="2"/>
    </row>
    <row r="3" spans="1:13" ht="16.5" customHeight="1" x14ac:dyDescent="0.2">
      <c r="A3" s="9" t="s">
        <v>275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">
      <c r="A5" s="8" t="s">
        <v>2</v>
      </c>
      <c r="E5" s="153"/>
      <c r="F5" s="105"/>
      <c r="G5" s="154"/>
      <c r="H5" s="102"/>
      <c r="I5" s="154"/>
      <c r="J5" s="104"/>
      <c r="K5" s="103"/>
      <c r="L5" s="155"/>
      <c r="M5" s="103"/>
    </row>
    <row r="6" spans="1:13" ht="16.5" customHeight="1" x14ac:dyDescent="0.2">
      <c r="E6" s="153"/>
      <c r="F6" s="105"/>
      <c r="G6" s="296" t="s">
        <v>3</v>
      </c>
      <c r="H6" s="296"/>
      <c r="I6" s="296"/>
      <c r="J6" s="291"/>
      <c r="K6" s="296" t="s">
        <v>107</v>
      </c>
      <c r="L6" s="296"/>
      <c r="M6" s="296"/>
    </row>
    <row r="7" spans="1:13" ht="16.5" customHeight="1" x14ac:dyDescent="0.2">
      <c r="E7" s="153"/>
      <c r="F7" s="105"/>
      <c r="G7" s="297" t="s">
        <v>116</v>
      </c>
      <c r="H7" s="297"/>
      <c r="I7" s="297"/>
      <c r="J7" s="292"/>
      <c r="K7" s="297" t="s">
        <v>116</v>
      </c>
      <c r="L7" s="297"/>
      <c r="M7" s="297"/>
    </row>
    <row r="8" spans="1:13" ht="16.5" customHeight="1" x14ac:dyDescent="0.2">
      <c r="F8" s="105"/>
      <c r="G8" s="106" t="s">
        <v>272</v>
      </c>
      <c r="H8" s="107"/>
      <c r="I8" s="106">
        <v>2021</v>
      </c>
      <c r="J8" s="108"/>
      <c r="K8" s="106" t="s">
        <v>272</v>
      </c>
      <c r="L8" s="107"/>
      <c r="M8" s="106">
        <v>2021</v>
      </c>
    </row>
    <row r="9" spans="1:13" ht="16.5" customHeight="1" x14ac:dyDescent="0.2">
      <c r="E9" s="109" t="s">
        <v>6</v>
      </c>
      <c r="F9" s="105"/>
      <c r="G9" s="110" t="s">
        <v>39</v>
      </c>
      <c r="H9" s="111"/>
      <c r="I9" s="110" t="s">
        <v>39</v>
      </c>
      <c r="J9" s="112"/>
      <c r="K9" s="110" t="s">
        <v>39</v>
      </c>
      <c r="L9" s="111"/>
      <c r="M9" s="110" t="s">
        <v>39</v>
      </c>
    </row>
    <row r="10" spans="1:13" ht="16.5" customHeight="1" x14ac:dyDescent="0.2">
      <c r="G10" s="26"/>
      <c r="K10" s="26"/>
    </row>
    <row r="11" spans="1:13" ht="16.5" customHeight="1" x14ac:dyDescent="0.2">
      <c r="A11" s="8" t="s">
        <v>122</v>
      </c>
      <c r="E11" s="3">
        <v>16</v>
      </c>
      <c r="G11" s="113">
        <v>16092815</v>
      </c>
      <c r="H11" s="114"/>
      <c r="I11" s="114">
        <v>8137347</v>
      </c>
      <c r="J11" s="114"/>
      <c r="K11" s="113">
        <v>0</v>
      </c>
      <c r="L11" s="114"/>
      <c r="M11" s="114">
        <v>0</v>
      </c>
    </row>
    <row r="12" spans="1:13" ht="16.5" customHeight="1" x14ac:dyDescent="0.2">
      <c r="A12" s="8" t="s">
        <v>135</v>
      </c>
      <c r="G12" s="113">
        <v>716825</v>
      </c>
      <c r="H12" s="114"/>
      <c r="I12" s="114">
        <v>605921</v>
      </c>
      <c r="J12" s="114"/>
      <c r="K12" s="113">
        <v>0</v>
      </c>
      <c r="L12" s="114"/>
      <c r="M12" s="114">
        <v>0</v>
      </c>
    </row>
    <row r="13" spans="1:13" ht="16.5" customHeight="1" x14ac:dyDescent="0.2">
      <c r="A13" s="8" t="s">
        <v>124</v>
      </c>
      <c r="E13" s="3">
        <v>17</v>
      </c>
      <c r="G13" s="115">
        <v>-14326160</v>
      </c>
      <c r="H13" s="114"/>
      <c r="I13" s="12">
        <v>-6748050</v>
      </c>
      <c r="J13" s="114"/>
      <c r="K13" s="115">
        <v>0</v>
      </c>
      <c r="L13" s="114"/>
      <c r="M13" s="12">
        <v>0</v>
      </c>
    </row>
    <row r="14" spans="1:13" ht="16.5" customHeight="1" x14ac:dyDescent="0.2">
      <c r="G14" s="113"/>
      <c r="H14" s="114"/>
      <c r="I14" s="114"/>
      <c r="J14" s="114"/>
      <c r="K14" s="113"/>
      <c r="L14" s="114"/>
      <c r="M14" s="114"/>
    </row>
    <row r="15" spans="1:13" ht="16.5" customHeight="1" x14ac:dyDescent="0.2">
      <c r="A15" s="2" t="s">
        <v>40</v>
      </c>
      <c r="G15" s="113">
        <f>SUM(G11:G14)</f>
        <v>2483480</v>
      </c>
      <c r="H15" s="114"/>
      <c r="I15" s="114">
        <f>SUM(I11:I14)</f>
        <v>1995218</v>
      </c>
      <c r="J15" s="114"/>
      <c r="K15" s="113">
        <f>SUM(K11:K14)</f>
        <v>0</v>
      </c>
      <c r="L15" s="117"/>
      <c r="M15" s="114">
        <f>SUM(M11:M14)</f>
        <v>0</v>
      </c>
    </row>
    <row r="16" spans="1:13" ht="16.5" customHeight="1" x14ac:dyDescent="0.2">
      <c r="A16" s="8" t="s">
        <v>140</v>
      </c>
      <c r="G16" s="26">
        <v>468783</v>
      </c>
      <c r="H16" s="114"/>
      <c r="I16" s="5">
        <v>514622</v>
      </c>
      <c r="J16" s="114"/>
      <c r="K16" s="26">
        <v>4083411</v>
      </c>
      <c r="L16" s="114"/>
      <c r="M16" s="5">
        <v>1588562</v>
      </c>
    </row>
    <row r="17" spans="1:13" ht="16.5" customHeight="1" x14ac:dyDescent="0.2">
      <c r="A17" s="8" t="s">
        <v>226</v>
      </c>
      <c r="G17" s="26">
        <v>1953436</v>
      </c>
      <c r="H17" s="114"/>
      <c r="I17" s="5">
        <v>974381</v>
      </c>
      <c r="J17" s="114"/>
      <c r="K17" s="26">
        <v>124003</v>
      </c>
      <c r="L17" s="114"/>
      <c r="M17" s="5">
        <v>29147</v>
      </c>
    </row>
    <row r="18" spans="1:13" ht="16.5" customHeight="1" x14ac:dyDescent="0.2">
      <c r="A18" s="8" t="s">
        <v>309</v>
      </c>
      <c r="G18" s="26"/>
      <c r="H18" s="114"/>
      <c r="J18" s="114"/>
      <c r="K18" s="26"/>
      <c r="L18" s="114"/>
    </row>
    <row r="19" spans="1:13" ht="16.5" customHeight="1" x14ac:dyDescent="0.2">
      <c r="B19" s="8" t="s">
        <v>215</v>
      </c>
      <c r="G19" s="26">
        <v>-348287</v>
      </c>
      <c r="H19" s="114"/>
      <c r="I19" s="5">
        <v>-43010</v>
      </c>
      <c r="J19" s="114"/>
      <c r="K19" s="26">
        <v>-11141</v>
      </c>
      <c r="L19" s="114"/>
      <c r="M19" s="5">
        <v>-21998</v>
      </c>
    </row>
    <row r="20" spans="1:13" ht="16.5" customHeight="1" x14ac:dyDescent="0.2">
      <c r="A20" s="8" t="s">
        <v>41</v>
      </c>
      <c r="G20" s="26">
        <v>-558673</v>
      </c>
      <c r="H20" s="114"/>
      <c r="I20" s="5">
        <v>-537551</v>
      </c>
      <c r="J20" s="114"/>
      <c r="K20" s="26">
        <v>-264151</v>
      </c>
      <c r="L20" s="114"/>
      <c r="M20" s="5">
        <v>-273927</v>
      </c>
    </row>
    <row r="21" spans="1:13" ht="16.5" customHeight="1" x14ac:dyDescent="0.2">
      <c r="A21" s="8" t="s">
        <v>42</v>
      </c>
      <c r="E21" s="3">
        <v>18</v>
      </c>
      <c r="G21" s="26">
        <v>-6420817</v>
      </c>
      <c r="H21" s="114"/>
      <c r="I21" s="5">
        <v>-3735205</v>
      </c>
      <c r="J21" s="114"/>
      <c r="K21" s="26">
        <v>-2644332</v>
      </c>
      <c r="L21" s="114"/>
      <c r="M21" s="5">
        <v>-1937918</v>
      </c>
    </row>
    <row r="22" spans="1:13" ht="16.5" customHeight="1" x14ac:dyDescent="0.2">
      <c r="A22" s="8" t="s">
        <v>118</v>
      </c>
      <c r="F22" s="8"/>
      <c r="G22" s="26"/>
      <c r="H22" s="114"/>
      <c r="J22" s="114"/>
      <c r="K22" s="26"/>
      <c r="L22" s="114"/>
    </row>
    <row r="23" spans="1:13" ht="16.5" customHeight="1" x14ac:dyDescent="0.2">
      <c r="B23" s="8" t="s">
        <v>90</v>
      </c>
      <c r="G23" s="115">
        <v>2449229</v>
      </c>
      <c r="H23" s="114"/>
      <c r="I23" s="12">
        <v>2387222</v>
      </c>
      <c r="J23" s="114"/>
      <c r="K23" s="115">
        <v>0</v>
      </c>
      <c r="L23" s="114"/>
      <c r="M23" s="12">
        <v>0</v>
      </c>
    </row>
    <row r="24" spans="1:13" ht="16.5" customHeight="1" x14ac:dyDescent="0.2">
      <c r="B24" s="118"/>
      <c r="G24" s="113"/>
      <c r="H24" s="114"/>
      <c r="I24" s="114"/>
      <c r="J24" s="116"/>
      <c r="K24" s="113"/>
      <c r="L24" s="117"/>
      <c r="M24" s="114"/>
    </row>
    <row r="25" spans="1:13" ht="16.5" customHeight="1" x14ac:dyDescent="0.2">
      <c r="A25" s="2" t="s">
        <v>262</v>
      </c>
      <c r="B25" s="118"/>
      <c r="G25" s="113">
        <f>SUM(G15:G23)</f>
        <v>27151</v>
      </c>
      <c r="H25" s="114"/>
      <c r="I25" s="114">
        <f>SUM(I15:I23)</f>
        <v>1555677</v>
      </c>
      <c r="J25" s="116"/>
      <c r="K25" s="113">
        <f>SUM(K15:K23)</f>
        <v>1287790</v>
      </c>
      <c r="L25" s="117"/>
      <c r="M25" s="114">
        <f>SUM(M15:M23)</f>
        <v>-616134</v>
      </c>
    </row>
    <row r="26" spans="1:13" ht="16.5" customHeight="1" x14ac:dyDescent="0.2">
      <c r="A26" s="8" t="s">
        <v>115</v>
      </c>
      <c r="E26" s="3">
        <v>19</v>
      </c>
      <c r="G26" s="115">
        <v>-431005</v>
      </c>
      <c r="H26" s="114"/>
      <c r="I26" s="12">
        <v>-470243</v>
      </c>
      <c r="J26" s="114"/>
      <c r="K26" s="115">
        <v>0</v>
      </c>
      <c r="L26" s="114"/>
      <c r="M26" s="12">
        <v>0</v>
      </c>
    </row>
    <row r="27" spans="1:13" ht="16.5" customHeight="1" x14ac:dyDescent="0.2">
      <c r="G27" s="113"/>
      <c r="H27" s="114"/>
      <c r="I27" s="114"/>
      <c r="J27" s="116"/>
      <c r="K27" s="113"/>
      <c r="L27" s="117"/>
      <c r="M27" s="114"/>
    </row>
    <row r="28" spans="1:13" ht="16.5" customHeight="1" x14ac:dyDescent="0.2">
      <c r="A28" s="2" t="s">
        <v>263</v>
      </c>
      <c r="G28" s="115">
        <f>SUM(G25:G26)</f>
        <v>-403854</v>
      </c>
      <c r="H28" s="114"/>
      <c r="I28" s="12">
        <f>SUM(I25:I26)</f>
        <v>1085434</v>
      </c>
      <c r="J28" s="114"/>
      <c r="K28" s="115">
        <f>SUM(K25:K26)</f>
        <v>1287790</v>
      </c>
      <c r="L28" s="114"/>
      <c r="M28" s="12">
        <f>SUM(M25:M26)</f>
        <v>-616134</v>
      </c>
    </row>
    <row r="29" spans="1:13" ht="16.5" customHeight="1" x14ac:dyDescent="0.2">
      <c r="A29" s="2"/>
      <c r="G29" s="113"/>
      <c r="H29" s="114"/>
      <c r="I29" s="114"/>
      <c r="J29" s="114"/>
      <c r="K29" s="113"/>
      <c r="L29" s="114"/>
      <c r="M29" s="114"/>
    </row>
    <row r="30" spans="1:13" ht="16.5" customHeight="1" x14ac:dyDescent="0.2">
      <c r="A30" s="2" t="s">
        <v>216</v>
      </c>
      <c r="E30" s="4"/>
      <c r="G30" s="113"/>
      <c r="H30" s="114"/>
      <c r="I30" s="114"/>
      <c r="J30" s="114"/>
      <c r="K30" s="113"/>
      <c r="L30" s="114"/>
      <c r="M30" s="114"/>
    </row>
    <row r="31" spans="1:13" ht="16.5" customHeight="1" x14ac:dyDescent="0.2">
      <c r="A31" s="8" t="s">
        <v>44</v>
      </c>
      <c r="E31" s="4"/>
      <c r="G31" s="284">
        <v>-392470</v>
      </c>
      <c r="H31" s="114"/>
      <c r="I31" s="114">
        <v>1073796</v>
      </c>
      <c r="J31" s="114"/>
      <c r="K31" s="113">
        <f>K28</f>
        <v>1287790</v>
      </c>
      <c r="L31" s="114"/>
      <c r="M31" s="114">
        <v>-616134</v>
      </c>
    </row>
    <row r="32" spans="1:13" ht="16.5" customHeight="1" x14ac:dyDescent="0.2">
      <c r="A32" s="8" t="s">
        <v>38</v>
      </c>
      <c r="E32" s="4"/>
      <c r="F32" s="114"/>
      <c r="G32" s="285">
        <v>-11384</v>
      </c>
      <c r="H32" s="114"/>
      <c r="I32" s="12">
        <v>11638</v>
      </c>
      <c r="J32" s="114"/>
      <c r="K32" s="115">
        <v>0</v>
      </c>
      <c r="L32" s="114"/>
      <c r="M32" s="12">
        <v>0</v>
      </c>
    </row>
    <row r="33" spans="1:13" ht="16.5" customHeight="1" x14ac:dyDescent="0.2">
      <c r="E33" s="4"/>
      <c r="F33" s="114"/>
      <c r="G33" s="113"/>
      <c r="H33" s="114"/>
      <c r="I33" s="114"/>
      <c r="J33" s="114"/>
      <c r="K33" s="113"/>
      <c r="L33" s="114"/>
      <c r="M33" s="114"/>
    </row>
    <row r="34" spans="1:13" ht="16.5" customHeight="1" x14ac:dyDescent="0.2">
      <c r="E34" s="4"/>
      <c r="F34" s="114"/>
      <c r="G34" s="113"/>
      <c r="H34" s="114"/>
      <c r="I34" s="114"/>
      <c r="J34" s="114"/>
      <c r="K34" s="113"/>
      <c r="L34" s="114"/>
      <c r="M34" s="114"/>
    </row>
    <row r="35" spans="1:13" ht="16.5" customHeight="1" thickBot="1" x14ac:dyDescent="0.25">
      <c r="A35" s="2" t="s">
        <v>263</v>
      </c>
      <c r="E35" s="4"/>
      <c r="F35" s="114"/>
      <c r="G35" s="119">
        <f>SUM(G31:G32)</f>
        <v>-403854</v>
      </c>
      <c r="H35" s="114"/>
      <c r="I35" s="120">
        <f>SUM(I31:I32)</f>
        <v>1085434</v>
      </c>
      <c r="J35" s="114"/>
      <c r="K35" s="119">
        <f>SUM(K31:K32)</f>
        <v>1287790</v>
      </c>
      <c r="L35" s="114"/>
      <c r="M35" s="120">
        <f>SUM(M31:M32)</f>
        <v>-616134</v>
      </c>
    </row>
    <row r="36" spans="1:13" ht="16.5" customHeight="1" thickTop="1" x14ac:dyDescent="0.2">
      <c r="F36" s="114"/>
      <c r="G36" s="113"/>
      <c r="H36" s="114"/>
      <c r="I36" s="114"/>
      <c r="J36" s="114"/>
      <c r="K36" s="113"/>
      <c r="L36" s="114"/>
      <c r="M36" s="114"/>
    </row>
    <row r="37" spans="1:13" ht="16.5" customHeight="1" x14ac:dyDescent="0.2">
      <c r="A37" s="2" t="s">
        <v>264</v>
      </c>
      <c r="B37" s="2"/>
      <c r="F37" s="114"/>
      <c r="G37" s="121"/>
      <c r="H37" s="122"/>
      <c r="I37" s="122"/>
      <c r="J37" s="122"/>
      <c r="K37" s="121"/>
      <c r="L37" s="122"/>
      <c r="M37" s="122"/>
    </row>
    <row r="38" spans="1:13" ht="16.5" customHeight="1" x14ac:dyDescent="0.2">
      <c r="A38" s="2"/>
      <c r="B38" s="124" t="s">
        <v>225</v>
      </c>
      <c r="F38" s="114"/>
      <c r="G38" s="121">
        <f>ROUND(G31/526465,2)</f>
        <v>-0.75</v>
      </c>
      <c r="H38" s="114"/>
      <c r="I38" s="122">
        <f>ROUND(I31/526465,2)</f>
        <v>2.04</v>
      </c>
      <c r="J38" s="123"/>
      <c r="K38" s="121">
        <f>ROUND(K31/526465,2)</f>
        <v>2.4500000000000002</v>
      </c>
      <c r="L38" s="123"/>
      <c r="M38" s="122">
        <f>ROUND(M31/526465,2)</f>
        <v>-1.17</v>
      </c>
    </row>
    <row r="39" spans="1:13" ht="16.5" customHeight="1" x14ac:dyDescent="0.2">
      <c r="G39" s="122"/>
      <c r="H39" s="122"/>
      <c r="I39" s="122"/>
      <c r="J39" s="122"/>
      <c r="K39" s="122"/>
      <c r="L39" s="122"/>
      <c r="M39" s="122"/>
    </row>
    <row r="40" spans="1:13" ht="16.5" customHeight="1" x14ac:dyDescent="0.2">
      <c r="G40" s="122"/>
      <c r="H40" s="122"/>
      <c r="I40" s="122"/>
      <c r="J40" s="122"/>
      <c r="K40" s="122"/>
      <c r="L40" s="122"/>
      <c r="M40" s="122"/>
    </row>
    <row r="41" spans="1:13" ht="16.5" customHeight="1" x14ac:dyDescent="0.2">
      <c r="G41" s="122"/>
      <c r="H41" s="125"/>
      <c r="I41" s="122"/>
      <c r="J41" s="116"/>
      <c r="K41" s="122"/>
      <c r="L41" s="117"/>
      <c r="M41" s="122"/>
    </row>
    <row r="42" spans="1:13" ht="16.5" customHeight="1" x14ac:dyDescent="0.2">
      <c r="G42" s="122"/>
      <c r="H42" s="125"/>
      <c r="I42" s="122"/>
      <c r="J42" s="116"/>
      <c r="K42" s="122"/>
      <c r="L42" s="117"/>
      <c r="M42" s="122"/>
    </row>
    <row r="43" spans="1:13" ht="16.5" customHeight="1" x14ac:dyDescent="0.2">
      <c r="G43" s="122"/>
      <c r="H43" s="125"/>
      <c r="I43" s="122"/>
      <c r="J43" s="116"/>
      <c r="K43" s="122"/>
      <c r="L43" s="117"/>
      <c r="M43" s="122"/>
    </row>
    <row r="44" spans="1:13" ht="16.5" customHeight="1" x14ac:dyDescent="0.2">
      <c r="G44" s="122"/>
      <c r="H44" s="125"/>
      <c r="I44" s="122"/>
      <c r="J44" s="116"/>
      <c r="K44" s="122"/>
      <c r="L44" s="117"/>
      <c r="M44" s="122"/>
    </row>
    <row r="45" spans="1:13" ht="16.5" customHeight="1" x14ac:dyDescent="0.2">
      <c r="G45" s="122"/>
      <c r="H45" s="125"/>
      <c r="I45" s="122"/>
      <c r="J45" s="116"/>
      <c r="K45" s="122"/>
      <c r="L45" s="117"/>
      <c r="M45" s="122"/>
    </row>
    <row r="46" spans="1:13" s="101" customFormat="1" ht="33" customHeight="1" x14ac:dyDescent="0.2">
      <c r="A46" s="293" t="s">
        <v>149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</row>
    <row r="47" spans="1:13" s="6" customFormat="1" ht="16.5" customHeight="1" x14ac:dyDescent="0.2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295" t="s">
        <v>89</v>
      </c>
      <c r="L47" s="295"/>
      <c r="M47" s="295"/>
    </row>
    <row r="48" spans="1:13" s="6" customFormat="1" ht="16.5" customHeight="1" x14ac:dyDescent="0.2">
      <c r="A48" s="14" t="s">
        <v>43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">
      <c r="A49" s="19" t="str">
        <f>A3</f>
        <v>For the three-month period ended 30 September 2022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">
      <c r="A50" s="126"/>
      <c r="B50" s="126"/>
      <c r="C50" s="126"/>
      <c r="D50" s="126"/>
      <c r="E50" s="127"/>
      <c r="F50" s="128"/>
      <c r="G50" s="129"/>
      <c r="H50" s="18"/>
      <c r="I50" s="129"/>
      <c r="J50" s="16"/>
      <c r="K50" s="129"/>
      <c r="L50" s="18"/>
      <c r="M50" s="129"/>
    </row>
    <row r="51" spans="1:13" ht="16.5" customHeight="1" x14ac:dyDescent="0.2">
      <c r="A51" s="126"/>
      <c r="B51" s="126"/>
      <c r="C51" s="126"/>
      <c r="D51" s="126"/>
      <c r="E51" s="127"/>
      <c r="F51" s="128"/>
      <c r="G51" s="129"/>
      <c r="H51" s="18"/>
      <c r="I51" s="129"/>
      <c r="J51" s="16"/>
      <c r="K51" s="129"/>
      <c r="L51" s="18"/>
      <c r="M51" s="129"/>
    </row>
    <row r="52" spans="1:13" ht="15.95" customHeight="1" x14ac:dyDescent="0.2">
      <c r="A52" s="126"/>
      <c r="B52" s="126"/>
      <c r="C52" s="126"/>
      <c r="D52" s="126"/>
      <c r="E52" s="127"/>
      <c r="F52" s="128"/>
      <c r="G52" s="296" t="s">
        <v>3</v>
      </c>
      <c r="H52" s="296"/>
      <c r="I52" s="296"/>
      <c r="J52" s="291"/>
      <c r="K52" s="296" t="s">
        <v>107</v>
      </c>
      <c r="L52" s="296"/>
      <c r="M52" s="296"/>
    </row>
    <row r="53" spans="1:13" ht="15.95" customHeight="1" x14ac:dyDescent="0.2">
      <c r="A53" s="126"/>
      <c r="B53" s="126"/>
      <c r="C53" s="126"/>
      <c r="D53" s="126"/>
      <c r="E53" s="127"/>
      <c r="F53" s="128"/>
      <c r="G53" s="297" t="s">
        <v>116</v>
      </c>
      <c r="H53" s="297"/>
      <c r="I53" s="297"/>
      <c r="J53" s="292"/>
      <c r="K53" s="297" t="s">
        <v>116</v>
      </c>
      <c r="L53" s="297"/>
      <c r="M53" s="297"/>
    </row>
    <row r="54" spans="1:13" ht="15.95" customHeight="1" x14ac:dyDescent="0.2">
      <c r="A54" s="126"/>
      <c r="B54" s="126"/>
      <c r="C54" s="126"/>
      <c r="D54" s="126"/>
      <c r="E54" s="127"/>
      <c r="F54" s="130"/>
      <c r="G54" s="106" t="s">
        <v>272</v>
      </c>
      <c r="H54" s="107"/>
      <c r="I54" s="106">
        <v>2021</v>
      </c>
      <c r="J54" s="108"/>
      <c r="K54" s="106" t="s">
        <v>272</v>
      </c>
      <c r="L54" s="107"/>
      <c r="M54" s="106">
        <v>2021</v>
      </c>
    </row>
    <row r="55" spans="1:13" ht="15.95" customHeight="1" x14ac:dyDescent="0.2">
      <c r="A55" s="126"/>
      <c r="B55" s="126"/>
      <c r="C55" s="126"/>
      <c r="D55" s="126"/>
      <c r="E55" s="15"/>
      <c r="F55" s="130"/>
      <c r="G55" s="131" t="s">
        <v>39</v>
      </c>
      <c r="H55" s="132"/>
      <c r="I55" s="131" t="s">
        <v>39</v>
      </c>
      <c r="J55" s="133"/>
      <c r="K55" s="131" t="s">
        <v>39</v>
      </c>
      <c r="L55" s="132"/>
      <c r="M55" s="131" t="s">
        <v>39</v>
      </c>
    </row>
    <row r="56" spans="1:13" ht="15.95" customHeight="1" x14ac:dyDescent="0.2">
      <c r="A56" s="126"/>
      <c r="B56" s="126"/>
      <c r="C56" s="126"/>
      <c r="D56" s="126"/>
      <c r="E56" s="127"/>
      <c r="F56" s="128"/>
      <c r="G56" s="134"/>
      <c r="H56" s="18"/>
      <c r="I56" s="129"/>
      <c r="J56" s="16"/>
      <c r="K56" s="134"/>
      <c r="L56" s="18"/>
      <c r="M56" s="129"/>
    </row>
    <row r="57" spans="1:13" ht="15.95" customHeight="1" x14ac:dyDescent="0.2">
      <c r="A57" s="135" t="s">
        <v>263</v>
      </c>
      <c r="B57" s="18"/>
      <c r="C57" s="18"/>
      <c r="D57" s="18"/>
      <c r="E57" s="15"/>
      <c r="F57" s="16"/>
      <c r="G57" s="136">
        <f>G35</f>
        <v>-403854</v>
      </c>
      <c r="H57" s="17"/>
      <c r="I57" s="17">
        <f>I35</f>
        <v>1085434</v>
      </c>
      <c r="J57" s="17"/>
      <c r="K57" s="136">
        <f>K35</f>
        <v>1287790</v>
      </c>
      <c r="L57" s="17"/>
      <c r="M57" s="17">
        <f>M35</f>
        <v>-616134</v>
      </c>
    </row>
    <row r="58" spans="1:13" ht="15.95" customHeight="1" x14ac:dyDescent="0.2">
      <c r="A58" s="14"/>
      <c r="B58" s="18"/>
      <c r="C58" s="18"/>
      <c r="D58" s="18"/>
      <c r="E58" s="15"/>
      <c r="F58" s="16"/>
      <c r="G58" s="136"/>
      <c r="H58" s="17"/>
      <c r="I58" s="17"/>
      <c r="J58" s="24"/>
      <c r="K58" s="136"/>
      <c r="L58" s="25"/>
      <c r="M58" s="17"/>
    </row>
    <row r="59" spans="1:13" ht="15.95" customHeight="1" x14ac:dyDescent="0.2">
      <c r="A59" s="14" t="s">
        <v>84</v>
      </c>
      <c r="B59" s="18"/>
      <c r="C59" s="18"/>
      <c r="D59" s="18"/>
      <c r="E59" s="15"/>
      <c r="F59" s="16"/>
      <c r="G59" s="136"/>
      <c r="H59" s="17"/>
      <c r="I59" s="17"/>
      <c r="J59" s="24"/>
      <c r="K59" s="136"/>
      <c r="L59" s="25"/>
      <c r="M59" s="17"/>
    </row>
    <row r="60" spans="1:13" ht="15.95" customHeight="1" x14ac:dyDescent="0.2">
      <c r="A60" s="14"/>
      <c r="B60" s="18"/>
      <c r="C60" s="18"/>
      <c r="D60" s="18"/>
      <c r="E60" s="15"/>
      <c r="F60" s="16"/>
      <c r="G60" s="136"/>
      <c r="H60" s="17"/>
      <c r="I60" s="17"/>
      <c r="J60" s="24"/>
      <c r="K60" s="136"/>
      <c r="L60" s="25"/>
      <c r="M60" s="17"/>
    </row>
    <row r="61" spans="1:13" ht="15.95" customHeight="1" x14ac:dyDescent="0.2">
      <c r="A61" s="135" t="s">
        <v>98</v>
      </c>
      <c r="B61" s="18"/>
      <c r="C61" s="18"/>
      <c r="D61" s="18"/>
      <c r="E61" s="15"/>
      <c r="F61" s="16"/>
      <c r="G61" s="136"/>
      <c r="H61" s="17"/>
      <c r="I61" s="17"/>
      <c r="J61" s="24"/>
      <c r="K61" s="136"/>
      <c r="L61" s="25"/>
      <c r="M61" s="17"/>
    </row>
    <row r="62" spans="1:13" ht="15.95" customHeight="1" x14ac:dyDescent="0.2">
      <c r="A62" s="137" t="s">
        <v>184</v>
      </c>
      <c r="B62" s="14"/>
      <c r="C62" s="18"/>
      <c r="D62" s="18"/>
      <c r="E62" s="15"/>
      <c r="F62" s="16"/>
      <c r="G62" s="136"/>
      <c r="H62" s="17"/>
      <c r="I62" s="17"/>
      <c r="J62" s="24"/>
      <c r="K62" s="136"/>
      <c r="L62" s="25"/>
      <c r="M62" s="17"/>
    </row>
    <row r="63" spans="1:13" ht="15.95" customHeight="1" x14ac:dyDescent="0.2">
      <c r="A63" s="138" t="s">
        <v>270</v>
      </c>
      <c r="B63" s="18"/>
      <c r="C63" s="18"/>
      <c r="D63" s="18"/>
      <c r="F63" s="16"/>
      <c r="G63" s="136"/>
      <c r="H63" s="17"/>
      <c r="I63" s="17"/>
      <c r="J63" s="24"/>
      <c r="K63" s="136"/>
      <c r="L63" s="25"/>
      <c r="M63" s="17"/>
    </row>
    <row r="64" spans="1:13" ht="15.95" customHeight="1" x14ac:dyDescent="0.2">
      <c r="A64" s="18"/>
      <c r="B64" s="18" t="s">
        <v>267</v>
      </c>
      <c r="C64" s="18"/>
      <c r="D64" s="18"/>
      <c r="E64" s="8"/>
      <c r="F64" s="8"/>
      <c r="G64" s="27"/>
      <c r="H64" s="8"/>
      <c r="I64" s="8"/>
      <c r="J64" s="8"/>
      <c r="K64" s="27"/>
      <c r="L64" s="8"/>
      <c r="M64" s="8"/>
    </row>
    <row r="65" spans="1:13" ht="15.95" customHeight="1" x14ac:dyDescent="0.2">
      <c r="A65" s="18"/>
      <c r="B65" s="18" t="s">
        <v>229</v>
      </c>
      <c r="C65" s="18"/>
      <c r="D65" s="18"/>
      <c r="E65" s="15"/>
      <c r="F65" s="16"/>
      <c r="G65" s="136">
        <v>4281</v>
      </c>
      <c r="H65" s="17"/>
      <c r="I65" s="17">
        <v>456</v>
      </c>
      <c r="J65" s="24"/>
      <c r="K65" s="136">
        <v>0</v>
      </c>
      <c r="L65" s="25"/>
      <c r="M65" s="17">
        <v>0</v>
      </c>
    </row>
    <row r="66" spans="1:13" ht="15.95" customHeight="1" x14ac:dyDescent="0.2">
      <c r="A66" s="18"/>
      <c r="B66" s="18"/>
      <c r="C66" s="18"/>
      <c r="D66" s="18"/>
      <c r="E66" s="15"/>
      <c r="F66" s="16"/>
      <c r="G66" s="136"/>
      <c r="H66" s="17"/>
      <c r="I66" s="17"/>
      <c r="J66" s="24"/>
      <c r="K66" s="136"/>
      <c r="L66" s="25"/>
      <c r="M66" s="17"/>
    </row>
    <row r="67" spans="1:13" s="2" customFormat="1" ht="15.95" customHeight="1" x14ac:dyDescent="0.2">
      <c r="A67" s="135" t="s">
        <v>99</v>
      </c>
      <c r="B67" s="14"/>
      <c r="C67" s="14"/>
      <c r="D67" s="14"/>
      <c r="E67" s="139"/>
      <c r="F67" s="140"/>
      <c r="G67" s="141"/>
      <c r="H67" s="142"/>
      <c r="I67" s="142"/>
      <c r="J67" s="143"/>
      <c r="K67" s="141"/>
      <c r="L67" s="144"/>
      <c r="M67" s="142"/>
    </row>
    <row r="68" spans="1:13" s="2" customFormat="1" ht="15.95" customHeight="1" x14ac:dyDescent="0.2">
      <c r="A68" s="145" t="s">
        <v>184</v>
      </c>
      <c r="B68" s="14"/>
      <c r="C68" s="14"/>
      <c r="D68" s="14"/>
      <c r="E68" s="139"/>
      <c r="F68" s="140"/>
      <c r="G68" s="141"/>
      <c r="H68" s="142"/>
      <c r="I68" s="142"/>
      <c r="J68" s="143"/>
      <c r="K68" s="141"/>
      <c r="L68" s="144"/>
      <c r="M68" s="142"/>
    </row>
    <row r="69" spans="1:13" ht="15.95" customHeight="1" x14ac:dyDescent="0.2">
      <c r="A69" s="138" t="s">
        <v>221</v>
      </c>
      <c r="B69" s="18"/>
      <c r="C69" s="18"/>
      <c r="D69" s="18"/>
      <c r="E69" s="15"/>
      <c r="F69" s="16"/>
      <c r="G69" s="146">
        <v>-58540</v>
      </c>
      <c r="H69" s="156"/>
      <c r="I69" s="147">
        <v>9424</v>
      </c>
      <c r="J69" s="157"/>
      <c r="K69" s="146">
        <v>0</v>
      </c>
      <c r="L69" s="156"/>
      <c r="M69" s="147">
        <v>0</v>
      </c>
    </row>
    <row r="70" spans="1:13" ht="15.95" customHeight="1" x14ac:dyDescent="0.2">
      <c r="A70" s="138" t="s">
        <v>222</v>
      </c>
      <c r="B70" s="18"/>
      <c r="C70" s="18"/>
      <c r="D70" s="18"/>
      <c r="E70" s="15"/>
      <c r="F70" s="16"/>
      <c r="G70" s="146">
        <v>2424188</v>
      </c>
      <c r="H70" s="156"/>
      <c r="I70" s="147">
        <v>332554</v>
      </c>
      <c r="J70" s="157"/>
      <c r="K70" s="146">
        <v>834587</v>
      </c>
      <c r="L70" s="156"/>
      <c r="M70" s="147">
        <v>115251</v>
      </c>
    </row>
    <row r="71" spans="1:13" ht="15.95" customHeight="1" x14ac:dyDescent="0.2">
      <c r="A71" s="18"/>
      <c r="B71" s="18" t="s">
        <v>220</v>
      </c>
      <c r="C71" s="18"/>
      <c r="D71" s="18"/>
      <c r="E71" s="15"/>
      <c r="F71" s="16"/>
      <c r="G71" s="146"/>
      <c r="H71" s="156"/>
      <c r="I71" s="147"/>
      <c r="J71" s="157"/>
      <c r="K71" s="146"/>
      <c r="L71" s="156"/>
      <c r="M71" s="147"/>
    </row>
    <row r="72" spans="1:13" ht="15.95" customHeight="1" x14ac:dyDescent="0.2">
      <c r="A72" s="18"/>
      <c r="B72" s="18"/>
      <c r="C72" s="18" t="s">
        <v>237</v>
      </c>
      <c r="D72" s="18"/>
      <c r="E72" s="15"/>
      <c r="F72" s="16"/>
      <c r="G72" s="146">
        <v>-194440</v>
      </c>
      <c r="H72" s="156"/>
      <c r="I72" s="147">
        <v>-32470</v>
      </c>
      <c r="J72" s="157"/>
      <c r="K72" s="146">
        <v>0</v>
      </c>
      <c r="L72" s="156"/>
      <c r="M72" s="147">
        <v>0</v>
      </c>
    </row>
    <row r="73" spans="1:13" ht="15.95" customHeight="1" x14ac:dyDescent="0.2">
      <c r="A73" s="138" t="s">
        <v>266</v>
      </c>
      <c r="B73" s="18"/>
      <c r="C73" s="18"/>
      <c r="D73" s="18"/>
      <c r="E73" s="15"/>
      <c r="F73" s="16"/>
      <c r="G73" s="27"/>
      <c r="H73" s="8"/>
      <c r="I73" s="8"/>
      <c r="J73" s="8"/>
      <c r="K73" s="27"/>
      <c r="L73" s="8"/>
      <c r="M73" s="8"/>
    </row>
    <row r="74" spans="1:13" ht="15.95" customHeight="1" x14ac:dyDescent="0.2">
      <c r="A74" s="18"/>
      <c r="B74" s="18" t="s">
        <v>267</v>
      </c>
      <c r="C74" s="18"/>
      <c r="D74" s="18"/>
      <c r="E74" s="15"/>
      <c r="F74" s="16"/>
      <c r="G74" s="136"/>
      <c r="H74" s="17"/>
      <c r="I74" s="17"/>
      <c r="J74" s="17"/>
      <c r="K74" s="136"/>
      <c r="L74" s="17"/>
      <c r="M74" s="17"/>
    </row>
    <row r="75" spans="1:13" ht="15.95" customHeight="1" x14ac:dyDescent="0.2">
      <c r="A75" s="18"/>
      <c r="B75" s="18" t="s">
        <v>229</v>
      </c>
      <c r="C75" s="18"/>
      <c r="D75" s="18"/>
      <c r="E75" s="15"/>
      <c r="F75" s="16"/>
      <c r="G75" s="136">
        <v>4176997</v>
      </c>
      <c r="H75" s="17"/>
      <c r="I75" s="17">
        <v>3415368</v>
      </c>
      <c r="J75" s="17"/>
      <c r="K75" s="136">
        <v>0</v>
      </c>
      <c r="L75" s="17"/>
      <c r="M75" s="17">
        <v>0</v>
      </c>
    </row>
    <row r="76" spans="1:13" ht="15.95" customHeight="1" x14ac:dyDescent="0.2">
      <c r="A76" s="18" t="s">
        <v>100</v>
      </c>
      <c r="B76" s="18"/>
      <c r="C76" s="18"/>
      <c r="D76" s="18"/>
      <c r="E76" s="15"/>
      <c r="F76" s="16"/>
      <c r="G76" s="148">
        <v>1828179</v>
      </c>
      <c r="H76" s="17"/>
      <c r="I76" s="22">
        <v>1213438</v>
      </c>
      <c r="J76" s="17"/>
      <c r="K76" s="148">
        <v>0</v>
      </c>
      <c r="L76" s="17"/>
      <c r="M76" s="22">
        <v>0</v>
      </c>
    </row>
    <row r="77" spans="1:13" ht="15.95" customHeight="1" x14ac:dyDescent="0.2">
      <c r="A77" s="18"/>
      <c r="B77" s="18"/>
      <c r="C77" s="18"/>
      <c r="D77" s="18"/>
      <c r="E77" s="15"/>
      <c r="F77" s="16"/>
      <c r="G77" s="136"/>
      <c r="H77" s="17"/>
      <c r="I77" s="17"/>
      <c r="J77" s="17"/>
      <c r="K77" s="136"/>
      <c r="L77" s="17"/>
      <c r="M77" s="17"/>
    </row>
    <row r="78" spans="1:13" ht="15.95" customHeight="1" x14ac:dyDescent="0.2">
      <c r="A78" s="14" t="s">
        <v>265</v>
      </c>
      <c r="B78" s="18"/>
      <c r="C78" s="18"/>
      <c r="D78" s="18"/>
      <c r="E78" s="15"/>
      <c r="F78" s="16"/>
      <c r="G78" s="136"/>
      <c r="H78" s="17"/>
      <c r="I78" s="17"/>
      <c r="J78" s="25"/>
      <c r="K78" s="136"/>
      <c r="L78" s="25"/>
      <c r="M78" s="17"/>
    </row>
    <row r="79" spans="1:13" ht="15.95" customHeight="1" x14ac:dyDescent="0.2">
      <c r="B79" s="14" t="s">
        <v>130</v>
      </c>
      <c r="C79" s="18"/>
      <c r="D79" s="18"/>
      <c r="E79" s="15"/>
      <c r="F79" s="16"/>
      <c r="G79" s="148">
        <f>SUM(G63:G76)</f>
        <v>8180665</v>
      </c>
      <c r="H79" s="17"/>
      <c r="I79" s="22">
        <f>SUM(I63:I76)</f>
        <v>4938770</v>
      </c>
      <c r="J79" s="25"/>
      <c r="K79" s="148">
        <f>SUM(K63:K76)</f>
        <v>834587</v>
      </c>
      <c r="L79" s="25"/>
      <c r="M79" s="22">
        <f>SUM(M63:M76)</f>
        <v>115251</v>
      </c>
    </row>
    <row r="80" spans="1:13" ht="15.95" customHeight="1" x14ac:dyDescent="0.2">
      <c r="A80" s="14"/>
      <c r="B80" s="18"/>
      <c r="C80" s="18"/>
      <c r="D80" s="18"/>
      <c r="E80" s="15"/>
      <c r="F80" s="16"/>
      <c r="G80" s="136"/>
      <c r="H80" s="17"/>
      <c r="I80" s="17"/>
      <c r="J80" s="25"/>
      <c r="K80" s="136"/>
      <c r="L80" s="25"/>
      <c r="M80" s="17"/>
    </row>
    <row r="81" spans="1:13" ht="15.95" customHeight="1" thickBot="1" x14ac:dyDescent="0.25">
      <c r="A81" s="14" t="s">
        <v>217</v>
      </c>
      <c r="B81" s="18"/>
      <c r="C81" s="18"/>
      <c r="D81" s="18"/>
      <c r="E81" s="15"/>
      <c r="F81" s="16"/>
      <c r="G81" s="149">
        <f>SUM(G79,G57)</f>
        <v>7776811</v>
      </c>
      <c r="H81" s="17"/>
      <c r="I81" s="150">
        <f>SUM(I79,I57)</f>
        <v>6024204</v>
      </c>
      <c r="J81" s="25"/>
      <c r="K81" s="149">
        <f>SUM(K79,K57)</f>
        <v>2122377</v>
      </c>
      <c r="L81" s="25"/>
      <c r="M81" s="150">
        <f>SUM(M79,M57)</f>
        <v>-500883</v>
      </c>
    </row>
    <row r="82" spans="1:13" ht="15.95" customHeight="1" thickTop="1" x14ac:dyDescent="0.2">
      <c r="A82" s="14"/>
      <c r="B82" s="18"/>
      <c r="C82" s="18"/>
      <c r="D82" s="18"/>
      <c r="E82" s="15"/>
      <c r="F82" s="16"/>
      <c r="G82" s="136"/>
      <c r="H82" s="17"/>
      <c r="I82" s="17"/>
      <c r="J82" s="25"/>
      <c r="K82" s="136"/>
      <c r="L82" s="25"/>
      <c r="M82" s="17"/>
    </row>
    <row r="83" spans="1:13" ht="15.95" customHeight="1" x14ac:dyDescent="0.2">
      <c r="A83" s="14"/>
      <c r="B83" s="18"/>
      <c r="C83" s="18"/>
      <c r="D83" s="18"/>
      <c r="E83" s="15"/>
      <c r="F83" s="16"/>
      <c r="G83" s="136"/>
      <c r="H83" s="17"/>
      <c r="I83" s="17"/>
      <c r="J83" s="25"/>
      <c r="K83" s="136"/>
      <c r="L83" s="25"/>
      <c r="M83" s="17"/>
    </row>
    <row r="84" spans="1:13" ht="15.95" customHeight="1" x14ac:dyDescent="0.2">
      <c r="A84" s="14" t="s">
        <v>218</v>
      </c>
      <c r="B84" s="18"/>
      <c r="C84" s="18"/>
      <c r="D84" s="18"/>
      <c r="E84" s="15"/>
      <c r="F84" s="16"/>
      <c r="G84" s="136"/>
      <c r="H84" s="17"/>
      <c r="I84" s="17"/>
      <c r="J84" s="25"/>
      <c r="K84" s="136"/>
      <c r="L84" s="25"/>
      <c r="M84" s="17"/>
    </row>
    <row r="85" spans="1:13" ht="15.95" customHeight="1" x14ac:dyDescent="0.2">
      <c r="A85" s="126" t="s">
        <v>44</v>
      </c>
      <c r="B85" s="18"/>
      <c r="C85" s="18"/>
      <c r="D85" s="18"/>
      <c r="E85" s="15"/>
      <c r="F85" s="16"/>
      <c r="G85" s="146">
        <v>7791364</v>
      </c>
      <c r="H85" s="17"/>
      <c r="I85" s="147">
        <v>6011244</v>
      </c>
      <c r="J85" s="17"/>
      <c r="K85" s="146">
        <f>K81</f>
        <v>2122377</v>
      </c>
      <c r="L85" s="17"/>
      <c r="M85" s="147">
        <v>-500883</v>
      </c>
    </row>
    <row r="86" spans="1:13" ht="15.95" customHeight="1" x14ac:dyDescent="0.2">
      <c r="A86" s="126" t="s">
        <v>38</v>
      </c>
      <c r="B86" s="18"/>
      <c r="C86" s="18"/>
      <c r="D86" s="18"/>
      <c r="E86" s="15"/>
      <c r="F86" s="16"/>
      <c r="G86" s="151">
        <v>-14553</v>
      </c>
      <c r="H86" s="17"/>
      <c r="I86" s="152">
        <v>12960</v>
      </c>
      <c r="J86" s="17"/>
      <c r="K86" s="151">
        <v>0</v>
      </c>
      <c r="L86" s="17"/>
      <c r="M86" s="152">
        <v>0</v>
      </c>
    </row>
    <row r="87" spans="1:13" ht="15.95" customHeight="1" x14ac:dyDescent="0.2">
      <c r="A87" s="14"/>
      <c r="B87" s="18"/>
      <c r="C87" s="18"/>
      <c r="D87" s="18"/>
      <c r="E87" s="15"/>
      <c r="F87" s="16"/>
      <c r="G87" s="136"/>
      <c r="H87" s="17"/>
      <c r="I87" s="17"/>
      <c r="J87" s="25"/>
      <c r="K87" s="136"/>
      <c r="L87" s="25"/>
      <c r="M87" s="17"/>
    </row>
    <row r="88" spans="1:13" ht="15.95" customHeight="1" thickBot="1" x14ac:dyDescent="0.25">
      <c r="A88" s="14" t="s">
        <v>217</v>
      </c>
      <c r="B88" s="18"/>
      <c r="C88" s="18"/>
      <c r="D88" s="18"/>
      <c r="E88" s="15"/>
      <c r="F88" s="16"/>
      <c r="G88" s="149">
        <f>SUM(G85:G87)</f>
        <v>7776811</v>
      </c>
      <c r="H88" s="17"/>
      <c r="I88" s="150">
        <f>SUM(I85:I87)</f>
        <v>6024204</v>
      </c>
      <c r="J88" s="25"/>
      <c r="K88" s="149">
        <f>SUM(K85:K87)</f>
        <v>2122377</v>
      </c>
      <c r="L88" s="25"/>
      <c r="M88" s="150">
        <f>SUM(M85:M87)</f>
        <v>-500883</v>
      </c>
    </row>
    <row r="89" spans="1:13" ht="15.95" customHeight="1" thickTop="1" x14ac:dyDescent="0.2">
      <c r="A89" s="14"/>
      <c r="B89" s="18"/>
      <c r="C89" s="18"/>
      <c r="D89" s="18"/>
      <c r="E89" s="15"/>
      <c r="F89" s="16"/>
      <c r="G89" s="17"/>
      <c r="H89" s="17"/>
      <c r="I89" s="17"/>
      <c r="J89" s="25"/>
      <c r="K89" s="17"/>
      <c r="L89" s="25"/>
      <c r="M89" s="17"/>
    </row>
    <row r="90" spans="1:13" ht="15.95" customHeight="1" x14ac:dyDescent="0.2">
      <c r="A90" s="14"/>
      <c r="B90" s="18"/>
      <c r="C90" s="18"/>
      <c r="D90" s="18"/>
      <c r="E90" s="15"/>
      <c r="F90" s="16"/>
      <c r="G90" s="17"/>
      <c r="H90" s="17"/>
      <c r="I90" s="17"/>
      <c r="J90" s="25"/>
      <c r="K90" s="17"/>
      <c r="L90" s="25"/>
      <c r="M90" s="17"/>
    </row>
    <row r="91" spans="1:13" ht="15.95" customHeight="1" x14ac:dyDescent="0.2">
      <c r="A91" s="14"/>
      <c r="B91" s="18"/>
      <c r="C91" s="18"/>
      <c r="D91" s="18"/>
      <c r="E91" s="15"/>
      <c r="F91" s="16"/>
      <c r="G91" s="17"/>
      <c r="H91" s="25"/>
      <c r="I91" s="17"/>
      <c r="J91" s="24"/>
      <c r="K91" s="17"/>
      <c r="L91" s="25"/>
      <c r="M91" s="17"/>
    </row>
    <row r="92" spans="1:13" ht="21.75" customHeight="1" x14ac:dyDescent="0.2">
      <c r="A92" s="14"/>
      <c r="B92" s="18"/>
      <c r="C92" s="18"/>
      <c r="D92" s="18"/>
      <c r="E92" s="15"/>
      <c r="F92" s="16"/>
      <c r="G92" s="17"/>
      <c r="H92" s="25"/>
      <c r="I92" s="17"/>
      <c r="J92" s="24"/>
      <c r="K92" s="17"/>
      <c r="L92" s="25"/>
      <c r="M92" s="17"/>
    </row>
    <row r="93" spans="1:13" ht="33" customHeight="1" x14ac:dyDescent="0.2">
      <c r="A93" s="293" t="str">
        <f>A46</f>
        <v>The accompanying condensed notes to the interim financial information are an integral part of this interim financial information.</v>
      </c>
      <c r="B93" s="294"/>
      <c r="C93" s="294"/>
      <c r="D93" s="294"/>
      <c r="E93" s="294"/>
      <c r="F93" s="294"/>
      <c r="G93" s="294"/>
      <c r="H93" s="294"/>
      <c r="I93" s="294"/>
      <c r="J93" s="294"/>
      <c r="K93" s="294"/>
      <c r="L93" s="294"/>
      <c r="M93" s="294"/>
    </row>
  </sheetData>
  <mergeCells count="12">
    <mergeCell ref="K1:M1"/>
    <mergeCell ref="A46:M46"/>
    <mergeCell ref="K47:M47"/>
    <mergeCell ref="A93:M93"/>
    <mergeCell ref="G6:I6"/>
    <mergeCell ref="K6:M6"/>
    <mergeCell ref="G52:I52"/>
    <mergeCell ref="K52:M52"/>
    <mergeCell ref="G7:I7"/>
    <mergeCell ref="K7:M7"/>
    <mergeCell ref="G53:I53"/>
    <mergeCell ref="K53:M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zoomScale="90" zoomScaleNormal="90" zoomScaleSheetLayoutView="100" workbookViewId="0"/>
  </sheetViews>
  <sheetFormatPr defaultColWidth="7.42578125" defaultRowHeight="16.5" customHeight="1" x14ac:dyDescent="0.2"/>
  <cols>
    <col min="1" max="3" width="1.5703125" style="8" customWidth="1"/>
    <col min="4" max="4" width="36.28515625" style="8" customWidth="1"/>
    <col min="5" max="5" width="5.42578125" style="3" customWidth="1"/>
    <col min="6" max="6" width="0.5703125" style="4" customWidth="1"/>
    <col min="7" max="7" width="11.7109375" style="5" customWidth="1"/>
    <col min="8" max="8" width="0.5703125" style="6" customWidth="1"/>
    <col min="9" max="9" width="11" style="5" bestFit="1" customWidth="1"/>
    <col min="10" max="10" width="0.5703125" style="7" customWidth="1"/>
    <col min="11" max="11" width="10" style="5" bestFit="1" customWidth="1"/>
    <col min="12" max="12" width="0.5703125" style="6" customWidth="1"/>
    <col min="13" max="13" width="10" style="5" bestFit="1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295" t="s">
        <v>89</v>
      </c>
      <c r="L1" s="295"/>
      <c r="M1" s="295"/>
    </row>
    <row r="2" spans="1:13" ht="16.5" customHeight="1" x14ac:dyDescent="0.2">
      <c r="A2" s="2" t="s">
        <v>132</v>
      </c>
      <c r="B2" s="2"/>
      <c r="C2" s="2"/>
      <c r="D2" s="2"/>
    </row>
    <row r="3" spans="1:13" ht="16.5" customHeight="1" x14ac:dyDescent="0.2">
      <c r="A3" s="9" t="s">
        <v>276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">
      <c r="A5" s="8" t="s">
        <v>2</v>
      </c>
      <c r="E5" s="153"/>
      <c r="F5" s="105"/>
      <c r="G5" s="154"/>
      <c r="H5" s="102"/>
      <c r="I5" s="154"/>
      <c r="J5" s="104"/>
      <c r="K5" s="103"/>
      <c r="L5" s="155"/>
      <c r="M5" s="103"/>
    </row>
    <row r="6" spans="1:13" ht="16.5" customHeight="1" x14ac:dyDescent="0.2">
      <c r="E6" s="153"/>
      <c r="F6" s="105"/>
      <c r="G6" s="296" t="s">
        <v>3</v>
      </c>
      <c r="H6" s="296"/>
      <c r="I6" s="296"/>
      <c r="J6" s="291"/>
      <c r="K6" s="296" t="s">
        <v>107</v>
      </c>
      <c r="L6" s="296"/>
      <c r="M6" s="296"/>
    </row>
    <row r="7" spans="1:13" ht="16.5" customHeight="1" x14ac:dyDescent="0.2">
      <c r="E7" s="153"/>
      <c r="F7" s="105"/>
      <c r="G7" s="297" t="s">
        <v>116</v>
      </c>
      <c r="H7" s="297"/>
      <c r="I7" s="297"/>
      <c r="J7" s="292"/>
      <c r="K7" s="297" t="s">
        <v>116</v>
      </c>
      <c r="L7" s="297"/>
      <c r="M7" s="297"/>
    </row>
    <row r="8" spans="1:13" ht="16.5" customHeight="1" x14ac:dyDescent="0.2">
      <c r="F8" s="105"/>
      <c r="G8" s="106" t="s">
        <v>272</v>
      </c>
      <c r="H8" s="107"/>
      <c r="I8" s="106">
        <v>2021</v>
      </c>
      <c r="J8" s="108"/>
      <c r="K8" s="106" t="s">
        <v>272</v>
      </c>
      <c r="L8" s="107"/>
      <c r="M8" s="106">
        <v>2021</v>
      </c>
    </row>
    <row r="9" spans="1:13" ht="16.5" customHeight="1" x14ac:dyDescent="0.2">
      <c r="E9" s="109" t="s">
        <v>6</v>
      </c>
      <c r="F9" s="105"/>
      <c r="G9" s="110" t="s">
        <v>39</v>
      </c>
      <c r="H9" s="111"/>
      <c r="I9" s="110" t="s">
        <v>39</v>
      </c>
      <c r="J9" s="112"/>
      <c r="K9" s="110" t="s">
        <v>39</v>
      </c>
      <c r="L9" s="111"/>
      <c r="M9" s="110" t="s">
        <v>39</v>
      </c>
    </row>
    <row r="10" spans="1:13" ht="16.5" customHeight="1" x14ac:dyDescent="0.2">
      <c r="G10" s="26"/>
      <c r="K10" s="26"/>
    </row>
    <row r="11" spans="1:13" ht="16.5" customHeight="1" x14ac:dyDescent="0.2">
      <c r="A11" s="8" t="s">
        <v>122</v>
      </c>
      <c r="E11" s="3">
        <v>16</v>
      </c>
      <c r="G11" s="113">
        <v>40531004</v>
      </c>
      <c r="H11" s="114"/>
      <c r="I11" s="114">
        <v>22565852</v>
      </c>
      <c r="J11" s="114"/>
      <c r="K11" s="113">
        <v>0</v>
      </c>
      <c r="L11" s="114"/>
      <c r="M11" s="114">
        <v>0</v>
      </c>
    </row>
    <row r="12" spans="1:13" ht="16.5" customHeight="1" x14ac:dyDescent="0.2">
      <c r="A12" s="8" t="s">
        <v>135</v>
      </c>
      <c r="G12" s="113">
        <v>2154349</v>
      </c>
      <c r="H12" s="114"/>
      <c r="I12" s="114">
        <v>1992091</v>
      </c>
      <c r="J12" s="114"/>
      <c r="K12" s="113">
        <v>0</v>
      </c>
      <c r="L12" s="114"/>
      <c r="M12" s="114">
        <v>0</v>
      </c>
    </row>
    <row r="13" spans="1:13" ht="16.5" customHeight="1" x14ac:dyDescent="0.2">
      <c r="A13" s="8" t="s">
        <v>124</v>
      </c>
      <c r="E13" s="3">
        <v>17</v>
      </c>
      <c r="G13" s="115">
        <v>-35963827</v>
      </c>
      <c r="H13" s="114"/>
      <c r="I13" s="12">
        <v>-18525600</v>
      </c>
      <c r="J13" s="114"/>
      <c r="K13" s="115">
        <v>0</v>
      </c>
      <c r="L13" s="114"/>
      <c r="M13" s="12">
        <v>0</v>
      </c>
    </row>
    <row r="14" spans="1:13" ht="16.5" customHeight="1" x14ac:dyDescent="0.2">
      <c r="G14" s="113"/>
      <c r="H14" s="114"/>
      <c r="I14" s="114"/>
      <c r="J14" s="114"/>
      <c r="K14" s="113"/>
      <c r="L14" s="114"/>
      <c r="M14" s="114"/>
    </row>
    <row r="15" spans="1:13" ht="16.5" customHeight="1" x14ac:dyDescent="0.2">
      <c r="A15" s="2" t="s">
        <v>40</v>
      </c>
      <c r="G15" s="113">
        <f>SUM(G11:G14)</f>
        <v>6721526</v>
      </c>
      <c r="H15" s="114"/>
      <c r="I15" s="114">
        <f>SUM(I11:I14)</f>
        <v>6032343</v>
      </c>
      <c r="J15" s="114"/>
      <c r="K15" s="113">
        <f>SUM(K11:K14)</f>
        <v>0</v>
      </c>
      <c r="L15" s="117"/>
      <c r="M15" s="114">
        <f>SUM(M11:M14)</f>
        <v>0</v>
      </c>
    </row>
    <row r="16" spans="1:13" ht="16.5" customHeight="1" x14ac:dyDescent="0.2">
      <c r="A16" s="8" t="s">
        <v>140</v>
      </c>
      <c r="G16" s="26">
        <v>1515414</v>
      </c>
      <c r="H16" s="114"/>
      <c r="I16" s="5">
        <v>1541092</v>
      </c>
      <c r="J16" s="114"/>
      <c r="K16" s="26">
        <v>7933547</v>
      </c>
      <c r="L16" s="114"/>
      <c r="M16" s="5">
        <v>7157398</v>
      </c>
    </row>
    <row r="17" spans="1:13" ht="16.5" customHeight="1" x14ac:dyDescent="0.2">
      <c r="A17" s="8" t="s">
        <v>226</v>
      </c>
      <c r="G17" s="26">
        <v>2572789</v>
      </c>
      <c r="H17" s="114"/>
      <c r="I17" s="5">
        <v>1175623</v>
      </c>
      <c r="J17" s="114"/>
      <c r="K17" s="26">
        <v>211646</v>
      </c>
      <c r="L17" s="114"/>
      <c r="M17" s="5">
        <v>58328</v>
      </c>
    </row>
    <row r="18" spans="1:13" ht="16.5" customHeight="1" x14ac:dyDescent="0.2">
      <c r="A18" s="8" t="s">
        <v>309</v>
      </c>
      <c r="G18" s="26"/>
      <c r="H18" s="114"/>
      <c r="J18" s="114"/>
      <c r="K18" s="26"/>
      <c r="L18" s="114"/>
    </row>
    <row r="19" spans="1:13" ht="16.5" customHeight="1" x14ac:dyDescent="0.2">
      <c r="B19" s="8" t="s">
        <v>215</v>
      </c>
      <c r="G19" s="26">
        <v>-2643412</v>
      </c>
      <c r="H19" s="114"/>
      <c r="I19" s="5">
        <v>-1043054</v>
      </c>
      <c r="J19" s="114"/>
      <c r="K19" s="26">
        <v>-9708</v>
      </c>
      <c r="L19" s="114"/>
      <c r="M19" s="5">
        <v>-292723</v>
      </c>
    </row>
    <row r="20" spans="1:13" ht="16.5" customHeight="1" x14ac:dyDescent="0.2">
      <c r="A20" s="8" t="s">
        <v>41</v>
      </c>
      <c r="G20" s="26">
        <v>-1755642</v>
      </c>
      <c r="H20" s="114"/>
      <c r="I20" s="5">
        <v>-1982991</v>
      </c>
      <c r="J20" s="114"/>
      <c r="K20" s="26">
        <v>-796593</v>
      </c>
      <c r="L20" s="114"/>
      <c r="M20" s="5">
        <v>-872505</v>
      </c>
    </row>
    <row r="21" spans="1:13" ht="16.5" customHeight="1" x14ac:dyDescent="0.2">
      <c r="A21" s="8" t="s">
        <v>42</v>
      </c>
      <c r="E21" s="3">
        <v>18</v>
      </c>
      <c r="G21" s="26">
        <v>-11594097</v>
      </c>
      <c r="H21" s="114"/>
      <c r="I21" s="5">
        <v>-7884389</v>
      </c>
      <c r="J21" s="114"/>
      <c r="K21" s="26">
        <v>-4920699</v>
      </c>
      <c r="L21" s="114"/>
      <c r="M21" s="5">
        <v>-4082891</v>
      </c>
    </row>
    <row r="22" spans="1:13" ht="16.5" customHeight="1" x14ac:dyDescent="0.2">
      <c r="A22" s="8" t="s">
        <v>118</v>
      </c>
      <c r="F22" s="8"/>
      <c r="G22" s="26"/>
      <c r="H22" s="114"/>
      <c r="J22" s="114"/>
      <c r="K22" s="26"/>
      <c r="L22" s="114"/>
    </row>
    <row r="23" spans="1:13" ht="16.5" customHeight="1" x14ac:dyDescent="0.2">
      <c r="B23" s="8" t="s">
        <v>90</v>
      </c>
      <c r="E23" s="3">
        <v>11.1</v>
      </c>
      <c r="G23" s="115">
        <v>8445254</v>
      </c>
      <c r="H23" s="114"/>
      <c r="I23" s="12">
        <v>5856773</v>
      </c>
      <c r="J23" s="114"/>
      <c r="K23" s="115">
        <v>0</v>
      </c>
      <c r="L23" s="114"/>
      <c r="M23" s="12">
        <v>0</v>
      </c>
    </row>
    <row r="24" spans="1:13" ht="16.5" customHeight="1" x14ac:dyDescent="0.2">
      <c r="B24" s="118"/>
      <c r="G24" s="113"/>
      <c r="H24" s="114"/>
      <c r="I24" s="114"/>
      <c r="J24" s="116"/>
      <c r="K24" s="113"/>
      <c r="L24" s="117"/>
      <c r="M24" s="114"/>
    </row>
    <row r="25" spans="1:13" ht="16.5" customHeight="1" x14ac:dyDescent="0.2">
      <c r="A25" s="2" t="s">
        <v>231</v>
      </c>
      <c r="B25" s="118"/>
      <c r="G25" s="113">
        <f>SUM(G15:G23)</f>
        <v>3261832</v>
      </c>
      <c r="H25" s="114"/>
      <c r="I25" s="114">
        <f>SUM(I15:I23)</f>
        <v>3695397</v>
      </c>
      <c r="J25" s="116"/>
      <c r="K25" s="113">
        <f>SUM(K15:K23)</f>
        <v>2418193</v>
      </c>
      <c r="L25" s="117"/>
      <c r="M25" s="114">
        <f>SUM(M15:M23)</f>
        <v>1967607</v>
      </c>
    </row>
    <row r="26" spans="1:13" ht="16.5" customHeight="1" x14ac:dyDescent="0.2">
      <c r="A26" s="8" t="s">
        <v>115</v>
      </c>
      <c r="E26" s="3">
        <v>19</v>
      </c>
      <c r="G26" s="115">
        <v>-342684</v>
      </c>
      <c r="H26" s="114"/>
      <c r="I26" s="12">
        <v>-515492</v>
      </c>
      <c r="J26" s="114"/>
      <c r="K26" s="115">
        <v>0</v>
      </c>
      <c r="L26" s="114"/>
      <c r="M26" s="12">
        <v>0</v>
      </c>
    </row>
    <row r="27" spans="1:13" ht="16.5" customHeight="1" x14ac:dyDescent="0.2">
      <c r="G27" s="113"/>
      <c r="H27" s="114"/>
      <c r="I27" s="114"/>
      <c r="J27" s="116"/>
      <c r="K27" s="113"/>
      <c r="L27" s="117"/>
      <c r="M27" s="114"/>
    </row>
    <row r="28" spans="1:13" ht="16.5" customHeight="1" x14ac:dyDescent="0.2">
      <c r="A28" s="2" t="s">
        <v>232</v>
      </c>
      <c r="G28" s="115">
        <f>SUM(G25:G26)</f>
        <v>2919148</v>
      </c>
      <c r="H28" s="114"/>
      <c r="I28" s="12">
        <f>SUM(I25:I26)</f>
        <v>3179905</v>
      </c>
      <c r="J28" s="114"/>
      <c r="K28" s="115">
        <f>SUM(K25:K26)</f>
        <v>2418193</v>
      </c>
      <c r="L28" s="114"/>
      <c r="M28" s="12">
        <f>SUM(M25:M26)</f>
        <v>1967607</v>
      </c>
    </row>
    <row r="29" spans="1:13" ht="16.5" customHeight="1" x14ac:dyDescent="0.2">
      <c r="A29" s="2"/>
      <c r="G29" s="113"/>
      <c r="H29" s="114"/>
      <c r="I29" s="114"/>
      <c r="J29" s="114"/>
      <c r="K29" s="113"/>
      <c r="L29" s="114"/>
      <c r="M29" s="114"/>
    </row>
    <row r="30" spans="1:13" ht="16.5" customHeight="1" x14ac:dyDescent="0.2">
      <c r="A30" s="2" t="s">
        <v>216</v>
      </c>
      <c r="E30" s="4"/>
      <c r="G30" s="113"/>
      <c r="H30" s="114"/>
      <c r="I30" s="114"/>
      <c r="J30" s="114"/>
      <c r="K30" s="113"/>
      <c r="L30" s="114"/>
      <c r="M30" s="114"/>
    </row>
    <row r="31" spans="1:13" ht="16.5" customHeight="1" x14ac:dyDescent="0.2">
      <c r="A31" s="8" t="s">
        <v>44</v>
      </c>
      <c r="E31" s="4"/>
      <c r="G31" s="113">
        <v>2946452</v>
      </c>
      <c r="H31" s="114"/>
      <c r="I31" s="114">
        <v>3169664</v>
      </c>
      <c r="J31" s="114"/>
      <c r="K31" s="113">
        <f>K28</f>
        <v>2418193</v>
      </c>
      <c r="L31" s="114"/>
      <c r="M31" s="114">
        <v>1967607</v>
      </c>
    </row>
    <row r="32" spans="1:13" ht="16.5" customHeight="1" x14ac:dyDescent="0.2">
      <c r="A32" s="8" t="s">
        <v>38</v>
      </c>
      <c r="E32" s="4"/>
      <c r="F32" s="114"/>
      <c r="G32" s="115">
        <v>-27304</v>
      </c>
      <c r="H32" s="114"/>
      <c r="I32" s="12">
        <v>10241</v>
      </c>
      <c r="J32" s="114"/>
      <c r="K32" s="115">
        <v>0</v>
      </c>
      <c r="L32" s="114"/>
      <c r="M32" s="12">
        <v>0</v>
      </c>
    </row>
    <row r="33" spans="1:13" ht="16.5" customHeight="1" x14ac:dyDescent="0.2">
      <c r="E33" s="4"/>
      <c r="F33" s="114"/>
      <c r="G33" s="113"/>
      <c r="H33" s="114"/>
      <c r="I33" s="114"/>
      <c r="J33" s="114"/>
      <c r="K33" s="113"/>
      <c r="L33" s="114"/>
      <c r="M33" s="114"/>
    </row>
    <row r="34" spans="1:13" ht="16.5" customHeight="1" x14ac:dyDescent="0.2">
      <c r="E34" s="4"/>
      <c r="F34" s="114"/>
      <c r="G34" s="113"/>
      <c r="H34" s="114"/>
      <c r="I34" s="114"/>
      <c r="J34" s="114"/>
      <c r="K34" s="113"/>
      <c r="L34" s="114"/>
      <c r="M34" s="114"/>
    </row>
    <row r="35" spans="1:13" ht="16.5" customHeight="1" thickBot="1" x14ac:dyDescent="0.25">
      <c r="A35" s="2" t="s">
        <v>232</v>
      </c>
      <c r="E35" s="4"/>
      <c r="F35" s="114"/>
      <c r="G35" s="119">
        <f>SUM(G31:G32)</f>
        <v>2919148</v>
      </c>
      <c r="H35" s="114"/>
      <c r="I35" s="120">
        <f>SUM(I31:I32)</f>
        <v>3179905</v>
      </c>
      <c r="J35" s="114"/>
      <c r="K35" s="119">
        <f>SUM(K31:K32)</f>
        <v>2418193</v>
      </c>
      <c r="L35" s="114"/>
      <c r="M35" s="120">
        <f>SUM(M31:M32)</f>
        <v>1967607</v>
      </c>
    </row>
    <row r="36" spans="1:13" ht="16.5" customHeight="1" thickTop="1" x14ac:dyDescent="0.2">
      <c r="F36" s="114"/>
      <c r="G36" s="113"/>
      <c r="H36" s="114"/>
      <c r="I36" s="114"/>
      <c r="J36" s="114"/>
      <c r="K36" s="113"/>
      <c r="L36" s="114"/>
      <c r="M36" s="114"/>
    </row>
    <row r="37" spans="1:13" ht="16.5" customHeight="1" x14ac:dyDescent="0.2">
      <c r="A37" s="2" t="s">
        <v>233</v>
      </c>
      <c r="B37" s="2"/>
      <c r="F37" s="114"/>
      <c r="G37" s="121"/>
      <c r="H37" s="122"/>
      <c r="I37" s="122"/>
      <c r="J37" s="122"/>
      <c r="K37" s="121"/>
      <c r="L37" s="122"/>
      <c r="M37" s="122"/>
    </row>
    <row r="38" spans="1:13" ht="16.5" customHeight="1" x14ac:dyDescent="0.2">
      <c r="A38" s="2"/>
      <c r="B38" s="124" t="s">
        <v>225</v>
      </c>
      <c r="F38" s="114"/>
      <c r="G38" s="121">
        <f>G31/526465</f>
        <v>5.596672143447333</v>
      </c>
      <c r="H38" s="114"/>
      <c r="I38" s="122">
        <f>I31/526465</f>
        <v>6.0206547443799678</v>
      </c>
      <c r="J38" s="123"/>
      <c r="K38" s="121">
        <f>K35/526465</f>
        <v>4.5932645095115534</v>
      </c>
      <c r="L38" s="123"/>
      <c r="M38" s="122">
        <f>M35/526465</f>
        <v>3.7373937488721949</v>
      </c>
    </row>
    <row r="39" spans="1:13" ht="16.5" customHeight="1" x14ac:dyDescent="0.2">
      <c r="G39" s="122"/>
      <c r="H39" s="122"/>
      <c r="I39" s="122"/>
      <c r="J39" s="122"/>
      <c r="K39" s="122"/>
      <c r="L39" s="122"/>
      <c r="M39" s="122"/>
    </row>
    <row r="40" spans="1:13" ht="16.5" customHeight="1" x14ac:dyDescent="0.2">
      <c r="G40" s="122"/>
      <c r="H40" s="122"/>
      <c r="I40" s="122"/>
      <c r="J40" s="122"/>
      <c r="K40" s="122"/>
      <c r="L40" s="122"/>
      <c r="M40" s="122"/>
    </row>
    <row r="41" spans="1:13" ht="16.5" customHeight="1" x14ac:dyDescent="0.2">
      <c r="G41" s="122"/>
      <c r="H41" s="125"/>
      <c r="I41" s="122"/>
      <c r="J41" s="116"/>
      <c r="K41" s="122"/>
      <c r="L41" s="117"/>
      <c r="M41" s="122"/>
    </row>
    <row r="42" spans="1:13" ht="16.5" customHeight="1" x14ac:dyDescent="0.2">
      <c r="G42" s="122"/>
      <c r="H42" s="125"/>
      <c r="I42" s="122"/>
      <c r="J42" s="116"/>
      <c r="K42" s="122"/>
      <c r="L42" s="117"/>
      <c r="M42" s="122"/>
    </row>
    <row r="43" spans="1:13" ht="16.5" customHeight="1" x14ac:dyDescent="0.2">
      <c r="G43" s="122"/>
      <c r="H43" s="125"/>
      <c r="I43" s="122"/>
      <c r="J43" s="116"/>
      <c r="K43" s="122"/>
      <c r="L43" s="117"/>
      <c r="M43" s="122"/>
    </row>
    <row r="44" spans="1:13" ht="16.5" customHeight="1" x14ac:dyDescent="0.2">
      <c r="G44" s="122"/>
      <c r="H44" s="125"/>
      <c r="I44" s="122"/>
      <c r="J44" s="116"/>
      <c r="K44" s="122"/>
      <c r="L44" s="117"/>
      <c r="M44" s="122"/>
    </row>
    <row r="45" spans="1:13" ht="16.5" customHeight="1" x14ac:dyDescent="0.2">
      <c r="G45" s="122"/>
      <c r="H45" s="125"/>
      <c r="I45" s="122"/>
      <c r="J45" s="116"/>
      <c r="K45" s="122"/>
      <c r="L45" s="117"/>
      <c r="M45" s="122"/>
    </row>
    <row r="47" spans="1:13" ht="7.5" customHeight="1" x14ac:dyDescent="0.2">
      <c r="G47" s="122"/>
      <c r="H47" s="125"/>
      <c r="I47" s="122"/>
      <c r="J47" s="116"/>
      <c r="K47" s="122"/>
      <c r="L47" s="117"/>
      <c r="M47" s="122"/>
    </row>
    <row r="48" spans="1:13" s="101" customFormat="1" ht="33" customHeight="1" x14ac:dyDescent="0.2">
      <c r="A48" s="293" t="str">
        <f>'6-7 (3M)'!A93</f>
        <v>The accompanying condensed notes to the interim financial information are an integral part of this interim financial information.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</row>
    <row r="49" spans="1:13" s="6" customFormat="1" ht="16.5" customHeight="1" x14ac:dyDescent="0.2">
      <c r="A49" s="14" t="s">
        <v>0</v>
      </c>
      <c r="B49" s="14"/>
      <c r="C49" s="14"/>
      <c r="D49" s="14"/>
      <c r="E49" s="15"/>
      <c r="F49" s="16"/>
      <c r="G49" s="17"/>
      <c r="H49" s="18"/>
      <c r="I49" s="17"/>
      <c r="J49" s="16"/>
      <c r="K49" s="295" t="s">
        <v>89</v>
      </c>
      <c r="L49" s="295"/>
      <c r="M49" s="295"/>
    </row>
    <row r="50" spans="1:13" s="6" customFormat="1" ht="16.5" customHeight="1" x14ac:dyDescent="0.2">
      <c r="A50" s="14" t="s">
        <v>43</v>
      </c>
      <c r="B50" s="14"/>
      <c r="C50" s="14"/>
      <c r="D50" s="14"/>
      <c r="E50" s="15"/>
      <c r="F50" s="16"/>
      <c r="G50" s="17"/>
      <c r="H50" s="18"/>
      <c r="I50" s="17"/>
      <c r="J50" s="16"/>
      <c r="K50" s="17"/>
      <c r="L50" s="18"/>
      <c r="M50" s="17"/>
    </row>
    <row r="51" spans="1:13" ht="16.5" customHeight="1" x14ac:dyDescent="0.2">
      <c r="A51" s="19" t="str">
        <f>A3</f>
        <v>For the nine-month period ended 30 September 2022</v>
      </c>
      <c r="B51" s="19"/>
      <c r="C51" s="19"/>
      <c r="D51" s="19"/>
      <c r="E51" s="20"/>
      <c r="F51" s="21"/>
      <c r="G51" s="22"/>
      <c r="H51" s="23"/>
      <c r="I51" s="22"/>
      <c r="J51" s="21"/>
      <c r="K51" s="22"/>
      <c r="L51" s="23"/>
      <c r="M51" s="22"/>
    </row>
    <row r="52" spans="1:13" ht="16.5" customHeight="1" x14ac:dyDescent="0.2">
      <c r="A52" s="126"/>
      <c r="B52" s="126"/>
      <c r="C52" s="126"/>
      <c r="D52" s="126"/>
      <c r="E52" s="127"/>
      <c r="F52" s="128"/>
      <c r="G52" s="129"/>
      <c r="H52" s="18"/>
      <c r="I52" s="129"/>
      <c r="J52" s="16"/>
      <c r="K52" s="129"/>
      <c r="L52" s="18"/>
      <c r="M52" s="129"/>
    </row>
    <row r="53" spans="1:13" ht="16.5" customHeight="1" x14ac:dyDescent="0.2">
      <c r="A53" s="126"/>
      <c r="B53" s="126"/>
      <c r="C53" s="126"/>
      <c r="D53" s="126"/>
      <c r="E53" s="127"/>
      <c r="F53" s="128"/>
      <c r="G53" s="129"/>
      <c r="H53" s="18"/>
      <c r="I53" s="129"/>
      <c r="J53" s="16"/>
      <c r="K53" s="129"/>
      <c r="L53" s="18"/>
      <c r="M53" s="129"/>
    </row>
    <row r="54" spans="1:13" ht="15.95" customHeight="1" x14ac:dyDescent="0.2">
      <c r="A54" s="126"/>
      <c r="B54" s="126"/>
      <c r="C54" s="126"/>
      <c r="D54" s="126"/>
      <c r="E54" s="127"/>
      <c r="F54" s="128"/>
      <c r="G54" s="296" t="s">
        <v>3</v>
      </c>
      <c r="H54" s="296"/>
      <c r="I54" s="296"/>
      <c r="J54" s="291"/>
      <c r="K54" s="296" t="s">
        <v>107</v>
      </c>
      <c r="L54" s="296"/>
      <c r="M54" s="296"/>
    </row>
    <row r="55" spans="1:13" ht="15.95" customHeight="1" x14ac:dyDescent="0.2">
      <c r="A55" s="126"/>
      <c r="B55" s="126"/>
      <c r="C55" s="126"/>
      <c r="D55" s="126"/>
      <c r="E55" s="127"/>
      <c r="F55" s="128"/>
      <c r="G55" s="297" t="s">
        <v>116</v>
      </c>
      <c r="H55" s="297"/>
      <c r="I55" s="297"/>
      <c r="J55" s="292"/>
      <c r="K55" s="297" t="s">
        <v>116</v>
      </c>
      <c r="L55" s="297"/>
      <c r="M55" s="297"/>
    </row>
    <row r="56" spans="1:13" ht="15.95" customHeight="1" x14ac:dyDescent="0.2">
      <c r="A56" s="126"/>
      <c r="B56" s="126"/>
      <c r="C56" s="126"/>
      <c r="D56" s="126"/>
      <c r="E56" s="127"/>
      <c r="F56" s="130"/>
      <c r="G56" s="106" t="s">
        <v>272</v>
      </c>
      <c r="H56" s="107"/>
      <c r="I56" s="106">
        <v>2021</v>
      </c>
      <c r="J56" s="108"/>
      <c r="K56" s="106" t="s">
        <v>272</v>
      </c>
      <c r="L56" s="107"/>
      <c r="M56" s="106">
        <v>2021</v>
      </c>
    </row>
    <row r="57" spans="1:13" ht="15.95" customHeight="1" x14ac:dyDescent="0.2">
      <c r="A57" s="126"/>
      <c r="B57" s="126"/>
      <c r="C57" s="126"/>
      <c r="D57" s="126"/>
      <c r="E57" s="109" t="s">
        <v>125</v>
      </c>
      <c r="F57" s="130"/>
      <c r="G57" s="131" t="s">
        <v>39</v>
      </c>
      <c r="H57" s="132"/>
      <c r="I57" s="131" t="s">
        <v>39</v>
      </c>
      <c r="J57" s="133"/>
      <c r="K57" s="131" t="s">
        <v>39</v>
      </c>
      <c r="L57" s="132"/>
      <c r="M57" s="131" t="s">
        <v>39</v>
      </c>
    </row>
    <row r="58" spans="1:13" ht="15.95" customHeight="1" x14ac:dyDescent="0.2">
      <c r="A58" s="126"/>
      <c r="B58" s="126"/>
      <c r="C58" s="126"/>
      <c r="D58" s="126"/>
      <c r="E58" s="127"/>
      <c r="F58" s="128"/>
      <c r="G58" s="134"/>
      <c r="H58" s="18"/>
      <c r="I58" s="129"/>
      <c r="J58" s="16"/>
      <c r="K58" s="134"/>
      <c r="L58" s="18"/>
      <c r="M58" s="129"/>
    </row>
    <row r="59" spans="1:13" ht="15.95" customHeight="1" x14ac:dyDescent="0.2">
      <c r="A59" s="135" t="s">
        <v>232</v>
      </c>
      <c r="B59" s="18"/>
      <c r="C59" s="18"/>
      <c r="D59" s="18"/>
      <c r="E59" s="15"/>
      <c r="F59" s="16"/>
      <c r="G59" s="136">
        <f>G35</f>
        <v>2919148</v>
      </c>
      <c r="H59" s="17"/>
      <c r="I59" s="17">
        <f>I35</f>
        <v>3179905</v>
      </c>
      <c r="J59" s="17"/>
      <c r="K59" s="136">
        <f>K35</f>
        <v>2418193</v>
      </c>
      <c r="L59" s="17"/>
      <c r="M59" s="17">
        <f>M35</f>
        <v>1967607</v>
      </c>
    </row>
    <row r="60" spans="1:13" ht="15.95" customHeight="1" x14ac:dyDescent="0.2">
      <c r="A60" s="14"/>
      <c r="B60" s="18"/>
      <c r="C60" s="18"/>
      <c r="D60" s="18"/>
      <c r="E60" s="15"/>
      <c r="F60" s="16"/>
      <c r="G60" s="136"/>
      <c r="H60" s="17"/>
      <c r="I60" s="17"/>
      <c r="J60" s="24"/>
      <c r="K60" s="136"/>
      <c r="L60" s="25"/>
      <c r="M60" s="17"/>
    </row>
    <row r="61" spans="1:13" ht="15.95" customHeight="1" x14ac:dyDescent="0.2">
      <c r="A61" s="14" t="s">
        <v>84</v>
      </c>
      <c r="B61" s="18"/>
      <c r="C61" s="18"/>
      <c r="D61" s="18"/>
      <c r="E61" s="15"/>
      <c r="F61" s="16"/>
      <c r="G61" s="136"/>
      <c r="H61" s="17"/>
      <c r="I61" s="17"/>
      <c r="J61" s="24"/>
      <c r="K61" s="136"/>
      <c r="L61" s="25"/>
      <c r="M61" s="17"/>
    </row>
    <row r="62" spans="1:13" ht="15.95" customHeight="1" x14ac:dyDescent="0.2">
      <c r="A62" s="14"/>
      <c r="B62" s="18"/>
      <c r="C62" s="18"/>
      <c r="D62" s="18"/>
      <c r="E62" s="15"/>
      <c r="F62" s="16"/>
      <c r="G62" s="136"/>
      <c r="H62" s="17"/>
      <c r="I62" s="17"/>
      <c r="J62" s="24"/>
      <c r="K62" s="136"/>
      <c r="L62" s="25"/>
      <c r="M62" s="17"/>
    </row>
    <row r="63" spans="1:13" ht="15.95" customHeight="1" x14ac:dyDescent="0.2">
      <c r="A63" s="135" t="s">
        <v>98</v>
      </c>
      <c r="B63" s="18"/>
      <c r="C63" s="18"/>
      <c r="D63" s="18"/>
      <c r="E63" s="15"/>
      <c r="F63" s="16"/>
      <c r="G63" s="136"/>
      <c r="H63" s="17"/>
      <c r="I63" s="17"/>
      <c r="J63" s="24"/>
      <c r="K63" s="136"/>
      <c r="L63" s="25"/>
      <c r="M63" s="17"/>
    </row>
    <row r="64" spans="1:13" ht="15.95" customHeight="1" x14ac:dyDescent="0.2">
      <c r="A64" s="137" t="s">
        <v>184</v>
      </c>
      <c r="B64" s="14"/>
      <c r="C64" s="18"/>
      <c r="D64" s="18"/>
      <c r="E64" s="15"/>
      <c r="F64" s="16"/>
      <c r="G64" s="136"/>
      <c r="H64" s="17"/>
      <c r="I64" s="17"/>
      <c r="J64" s="24"/>
      <c r="K64" s="136"/>
      <c r="L64" s="25"/>
      <c r="M64" s="17"/>
    </row>
    <row r="65" spans="1:13" ht="15.95" customHeight="1" x14ac:dyDescent="0.2">
      <c r="A65" s="138" t="s">
        <v>219</v>
      </c>
      <c r="B65" s="14"/>
      <c r="C65" s="18"/>
      <c r="D65" s="18"/>
      <c r="E65" s="15"/>
      <c r="F65" s="16"/>
      <c r="G65" s="136">
        <v>153</v>
      </c>
      <c r="H65" s="17"/>
      <c r="I65" s="17">
        <v>0</v>
      </c>
      <c r="J65" s="24"/>
      <c r="K65" s="136">
        <v>0</v>
      </c>
      <c r="L65" s="25"/>
      <c r="M65" s="17">
        <v>0</v>
      </c>
    </row>
    <row r="66" spans="1:13" ht="15.95" customHeight="1" x14ac:dyDescent="0.2">
      <c r="A66" s="137"/>
      <c r="B66" s="18" t="s">
        <v>220</v>
      </c>
      <c r="C66" s="18"/>
      <c r="D66" s="18"/>
      <c r="E66" s="15"/>
      <c r="F66" s="16"/>
      <c r="G66" s="136"/>
      <c r="H66" s="17"/>
      <c r="I66" s="17"/>
      <c r="J66" s="24"/>
      <c r="K66" s="136"/>
      <c r="L66" s="25"/>
      <c r="M66" s="17"/>
    </row>
    <row r="67" spans="1:13" ht="15.95" customHeight="1" x14ac:dyDescent="0.2">
      <c r="A67" s="137"/>
      <c r="B67" s="18"/>
      <c r="C67" s="18" t="s">
        <v>237</v>
      </c>
      <c r="D67" s="18"/>
      <c r="E67" s="15"/>
      <c r="F67" s="16"/>
      <c r="G67" s="136">
        <v>-38</v>
      </c>
      <c r="H67" s="17"/>
      <c r="I67" s="17">
        <v>-4632</v>
      </c>
      <c r="J67" s="24"/>
      <c r="K67" s="136">
        <v>0</v>
      </c>
      <c r="L67" s="25"/>
      <c r="M67" s="17">
        <v>0</v>
      </c>
    </row>
    <row r="68" spans="1:13" ht="15.95" customHeight="1" x14ac:dyDescent="0.2">
      <c r="A68" s="138" t="s">
        <v>305</v>
      </c>
      <c r="B68" s="18"/>
      <c r="C68" s="18"/>
      <c r="D68" s="18"/>
      <c r="F68" s="16"/>
      <c r="G68" s="136"/>
      <c r="H68" s="17"/>
      <c r="I68" s="17"/>
      <c r="J68" s="24"/>
      <c r="K68" s="136"/>
      <c r="L68" s="25"/>
      <c r="M68" s="17"/>
    </row>
    <row r="69" spans="1:13" ht="15.95" customHeight="1" x14ac:dyDescent="0.2">
      <c r="A69" s="18"/>
      <c r="B69" s="18" t="s">
        <v>306</v>
      </c>
      <c r="C69" s="18"/>
      <c r="D69" s="18"/>
      <c r="E69" s="8"/>
      <c r="F69" s="8"/>
      <c r="G69" s="27"/>
      <c r="H69" s="8"/>
      <c r="I69" s="8"/>
      <c r="J69" s="8"/>
      <c r="K69" s="27"/>
      <c r="L69" s="8"/>
      <c r="M69" s="8"/>
    </row>
    <row r="70" spans="1:13" ht="15.95" customHeight="1" x14ac:dyDescent="0.2">
      <c r="A70" s="18"/>
      <c r="B70" s="18" t="s">
        <v>304</v>
      </c>
      <c r="C70" s="18"/>
      <c r="D70" s="18"/>
      <c r="E70" s="217">
        <v>11.1</v>
      </c>
      <c r="F70" s="16"/>
      <c r="G70" s="136">
        <v>5040</v>
      </c>
      <c r="H70" s="17"/>
      <c r="I70" s="17">
        <v>633</v>
      </c>
      <c r="J70" s="24"/>
      <c r="K70" s="136">
        <v>0</v>
      </c>
      <c r="L70" s="25"/>
      <c r="M70" s="17">
        <v>0</v>
      </c>
    </row>
    <row r="71" spans="1:13" ht="15.95" customHeight="1" x14ac:dyDescent="0.2">
      <c r="A71" s="18"/>
      <c r="B71" s="18"/>
      <c r="C71" s="18"/>
      <c r="D71" s="18"/>
      <c r="E71" s="15"/>
      <c r="F71" s="16"/>
      <c r="G71" s="136"/>
      <c r="H71" s="17"/>
      <c r="I71" s="17"/>
      <c r="J71" s="24"/>
      <c r="K71" s="136"/>
      <c r="L71" s="25"/>
      <c r="M71" s="17"/>
    </row>
    <row r="72" spans="1:13" s="2" customFormat="1" ht="15.95" customHeight="1" x14ac:dyDescent="0.2">
      <c r="A72" s="135" t="s">
        <v>99</v>
      </c>
      <c r="B72" s="14"/>
      <c r="C72" s="14"/>
      <c r="D72" s="14"/>
      <c r="E72" s="139"/>
      <c r="F72" s="140"/>
      <c r="G72" s="141"/>
      <c r="H72" s="142"/>
      <c r="I72" s="142"/>
      <c r="J72" s="143"/>
      <c r="K72" s="141"/>
      <c r="L72" s="144"/>
      <c r="M72" s="142"/>
    </row>
    <row r="73" spans="1:13" s="2" customFormat="1" ht="15.95" customHeight="1" x14ac:dyDescent="0.2">
      <c r="A73" s="145" t="s">
        <v>184</v>
      </c>
      <c r="B73" s="14"/>
      <c r="C73" s="14"/>
      <c r="D73" s="14"/>
      <c r="E73" s="139"/>
      <c r="F73" s="140"/>
      <c r="G73" s="141"/>
      <c r="H73" s="142"/>
      <c r="I73" s="142"/>
      <c r="J73" s="143"/>
      <c r="K73" s="141"/>
      <c r="L73" s="144"/>
      <c r="M73" s="142"/>
    </row>
    <row r="74" spans="1:13" ht="15.95" customHeight="1" x14ac:dyDescent="0.2">
      <c r="A74" s="138" t="s">
        <v>221</v>
      </c>
      <c r="B74" s="18"/>
      <c r="C74" s="18"/>
      <c r="D74" s="18"/>
      <c r="E74" s="15"/>
      <c r="F74" s="16"/>
      <c r="G74" s="146">
        <v>-6282</v>
      </c>
      <c r="H74" s="156"/>
      <c r="I74" s="147">
        <v>-21420</v>
      </c>
      <c r="J74" s="157"/>
      <c r="K74" s="146">
        <v>0</v>
      </c>
      <c r="L74" s="156"/>
      <c r="M74" s="147">
        <v>0</v>
      </c>
    </row>
    <row r="75" spans="1:13" ht="15.95" customHeight="1" x14ac:dyDescent="0.2">
      <c r="A75" s="138" t="s">
        <v>222</v>
      </c>
      <c r="B75" s="18"/>
      <c r="C75" s="18"/>
      <c r="D75" s="18"/>
      <c r="E75" s="15"/>
      <c r="F75" s="16"/>
      <c r="G75" s="146">
        <v>6976701</v>
      </c>
      <c r="H75" s="156"/>
      <c r="I75" s="147">
        <v>1463878</v>
      </c>
      <c r="J75" s="157"/>
      <c r="K75" s="146">
        <v>2169295</v>
      </c>
      <c r="L75" s="156"/>
      <c r="M75" s="147">
        <v>517895</v>
      </c>
    </row>
    <row r="76" spans="1:13" ht="15.95" customHeight="1" x14ac:dyDescent="0.2">
      <c r="A76" s="18"/>
      <c r="B76" s="18" t="s">
        <v>220</v>
      </c>
      <c r="C76" s="18"/>
      <c r="D76" s="18"/>
      <c r="E76" s="15"/>
      <c r="F76" s="16"/>
      <c r="G76" s="146"/>
      <c r="H76" s="156"/>
      <c r="I76" s="147"/>
      <c r="J76" s="157"/>
      <c r="K76" s="146"/>
      <c r="L76" s="156"/>
      <c r="M76" s="147"/>
    </row>
    <row r="77" spans="1:13" ht="15.95" customHeight="1" x14ac:dyDescent="0.2">
      <c r="A77" s="18"/>
      <c r="B77" s="18"/>
      <c r="C77" s="18" t="s">
        <v>237</v>
      </c>
      <c r="D77" s="18"/>
      <c r="E77" s="15"/>
      <c r="F77" s="16"/>
      <c r="G77" s="146">
        <v>-682445</v>
      </c>
      <c r="H77" s="156"/>
      <c r="I77" s="147">
        <v>-106339</v>
      </c>
      <c r="J77" s="157"/>
      <c r="K77" s="146">
        <v>0</v>
      </c>
      <c r="L77" s="156"/>
      <c r="M77" s="147">
        <v>0</v>
      </c>
    </row>
    <row r="78" spans="1:13" ht="15.95" customHeight="1" x14ac:dyDescent="0.2">
      <c r="A78" s="138" t="s">
        <v>296</v>
      </c>
      <c r="B78" s="18"/>
      <c r="C78" s="18"/>
      <c r="D78" s="18"/>
      <c r="E78" s="15"/>
      <c r="F78" s="16"/>
      <c r="G78" s="27"/>
      <c r="H78" s="8"/>
      <c r="I78" s="8"/>
      <c r="J78" s="8"/>
      <c r="K78" s="27"/>
      <c r="L78" s="8"/>
      <c r="M78" s="8"/>
    </row>
    <row r="79" spans="1:13" ht="15.95" customHeight="1" x14ac:dyDescent="0.2">
      <c r="A79" s="18"/>
      <c r="B79" s="18" t="s">
        <v>139</v>
      </c>
      <c r="C79" s="18"/>
      <c r="D79" s="18"/>
      <c r="E79" s="15"/>
      <c r="F79" s="16"/>
      <c r="G79" s="136"/>
      <c r="H79" s="17"/>
      <c r="I79" s="17"/>
      <c r="J79" s="17"/>
      <c r="K79" s="136"/>
      <c r="L79" s="17"/>
      <c r="M79" s="17"/>
    </row>
    <row r="80" spans="1:13" ht="15.95" customHeight="1" x14ac:dyDescent="0.2">
      <c r="A80" s="18"/>
      <c r="B80" s="18" t="s">
        <v>123</v>
      </c>
      <c r="C80" s="18"/>
      <c r="D80" s="18"/>
      <c r="E80" s="15">
        <v>11.1</v>
      </c>
      <c r="F80" s="16"/>
      <c r="G80" s="136">
        <v>7161449</v>
      </c>
      <c r="H80" s="17"/>
      <c r="I80" s="17">
        <v>7446256</v>
      </c>
      <c r="J80" s="17"/>
      <c r="K80" s="136">
        <v>0</v>
      </c>
      <c r="L80" s="17"/>
      <c r="M80" s="17">
        <v>0</v>
      </c>
    </row>
    <row r="81" spans="1:13" ht="15.95" customHeight="1" x14ac:dyDescent="0.2">
      <c r="A81" s="18" t="s">
        <v>100</v>
      </c>
      <c r="B81" s="18"/>
      <c r="C81" s="18"/>
      <c r="D81" s="18"/>
      <c r="E81" s="15"/>
      <c r="F81" s="16"/>
      <c r="G81" s="148">
        <v>3750241</v>
      </c>
      <c r="H81" s="17"/>
      <c r="I81" s="22">
        <v>2206569</v>
      </c>
      <c r="J81" s="17"/>
      <c r="K81" s="148">
        <v>0</v>
      </c>
      <c r="L81" s="17"/>
      <c r="M81" s="22">
        <v>0</v>
      </c>
    </row>
    <row r="82" spans="1:13" ht="15.95" customHeight="1" x14ac:dyDescent="0.2">
      <c r="A82" s="18"/>
      <c r="B82" s="18"/>
      <c r="C82" s="18"/>
      <c r="D82" s="18"/>
      <c r="E82" s="15"/>
      <c r="F82" s="16"/>
      <c r="G82" s="136"/>
      <c r="H82" s="17"/>
      <c r="I82" s="17"/>
      <c r="J82" s="17"/>
      <c r="K82" s="136"/>
      <c r="L82" s="17"/>
      <c r="M82" s="17"/>
    </row>
    <row r="83" spans="1:13" ht="15.95" customHeight="1" x14ac:dyDescent="0.2">
      <c r="A83" s="14" t="s">
        <v>265</v>
      </c>
      <c r="B83" s="18"/>
      <c r="C83" s="18"/>
      <c r="D83" s="18"/>
      <c r="E83" s="15"/>
      <c r="F83" s="16"/>
      <c r="G83" s="136"/>
      <c r="H83" s="17"/>
      <c r="I83" s="17"/>
      <c r="J83" s="25"/>
      <c r="K83" s="136"/>
      <c r="L83" s="25"/>
      <c r="M83" s="17"/>
    </row>
    <row r="84" spans="1:13" ht="15.95" customHeight="1" x14ac:dyDescent="0.2">
      <c r="B84" s="14" t="s">
        <v>130</v>
      </c>
      <c r="C84" s="18"/>
      <c r="D84" s="18"/>
      <c r="E84" s="15"/>
      <c r="F84" s="16"/>
      <c r="G84" s="148">
        <f>SUM(G65:G81)</f>
        <v>17204819</v>
      </c>
      <c r="H84" s="17"/>
      <c r="I84" s="22">
        <f>SUM(I66:I81)</f>
        <v>10984945</v>
      </c>
      <c r="J84" s="25"/>
      <c r="K84" s="148">
        <f>SUM(K66:K81)</f>
        <v>2169295</v>
      </c>
      <c r="L84" s="25"/>
      <c r="M84" s="22">
        <f>SUM(M66:M81)</f>
        <v>517895</v>
      </c>
    </row>
    <row r="85" spans="1:13" ht="15.95" customHeight="1" x14ac:dyDescent="0.2">
      <c r="A85" s="14"/>
      <c r="B85" s="18"/>
      <c r="C85" s="18"/>
      <c r="D85" s="18"/>
      <c r="E85" s="15"/>
      <c r="F85" s="16"/>
      <c r="G85" s="136"/>
      <c r="H85" s="17"/>
      <c r="I85" s="17"/>
      <c r="J85" s="25"/>
      <c r="K85" s="136"/>
      <c r="L85" s="25"/>
      <c r="M85" s="17"/>
    </row>
    <row r="86" spans="1:13" ht="15.95" customHeight="1" thickBot="1" x14ac:dyDescent="0.25">
      <c r="A86" s="14" t="s">
        <v>234</v>
      </c>
      <c r="B86" s="18"/>
      <c r="C86" s="18"/>
      <c r="D86" s="18"/>
      <c r="E86" s="15"/>
      <c r="F86" s="16"/>
      <c r="G86" s="149">
        <f>SUM(G84,G59)</f>
        <v>20123967</v>
      </c>
      <c r="H86" s="17"/>
      <c r="I86" s="150">
        <f>SUM(I84,I59)</f>
        <v>14164850</v>
      </c>
      <c r="J86" s="25"/>
      <c r="K86" s="149">
        <f>SUM(K84,K59)</f>
        <v>4587488</v>
      </c>
      <c r="L86" s="25"/>
      <c r="M86" s="150">
        <f>SUM(M84,M59)</f>
        <v>2485502</v>
      </c>
    </row>
    <row r="87" spans="1:13" ht="15.95" customHeight="1" thickTop="1" x14ac:dyDescent="0.2">
      <c r="A87" s="14"/>
      <c r="B87" s="18"/>
      <c r="C87" s="18"/>
      <c r="D87" s="18"/>
      <c r="E87" s="15"/>
      <c r="F87" s="16"/>
      <c r="G87" s="136"/>
      <c r="H87" s="17"/>
      <c r="I87" s="17"/>
      <c r="J87" s="25"/>
      <c r="K87" s="136"/>
      <c r="L87" s="25"/>
      <c r="M87" s="17"/>
    </row>
    <row r="88" spans="1:13" ht="15.95" customHeight="1" x14ac:dyDescent="0.2">
      <c r="A88" s="14"/>
      <c r="B88" s="18"/>
      <c r="C88" s="18"/>
      <c r="D88" s="18"/>
      <c r="E88" s="15"/>
      <c r="F88" s="16"/>
      <c r="G88" s="136"/>
      <c r="H88" s="17"/>
      <c r="I88" s="17"/>
      <c r="J88" s="25"/>
      <c r="K88" s="136"/>
      <c r="L88" s="25"/>
      <c r="M88" s="17"/>
    </row>
    <row r="89" spans="1:13" ht="15.95" customHeight="1" x14ac:dyDescent="0.2">
      <c r="A89" s="14" t="s">
        <v>294</v>
      </c>
      <c r="B89" s="18"/>
      <c r="C89" s="18"/>
      <c r="D89" s="18"/>
      <c r="E89" s="15"/>
      <c r="F89" s="16"/>
      <c r="G89" s="136"/>
      <c r="H89" s="17"/>
      <c r="I89" s="17"/>
      <c r="J89" s="25"/>
      <c r="K89" s="136"/>
      <c r="L89" s="25"/>
      <c r="M89" s="17"/>
    </row>
    <row r="90" spans="1:13" ht="15.95" customHeight="1" x14ac:dyDescent="0.2">
      <c r="A90" s="14"/>
      <c r="B90" s="14" t="s">
        <v>295</v>
      </c>
      <c r="C90" s="18"/>
      <c r="D90" s="18"/>
      <c r="E90" s="15"/>
      <c r="F90" s="16"/>
      <c r="G90" s="136"/>
      <c r="H90" s="17"/>
      <c r="I90" s="17"/>
      <c r="J90" s="25"/>
      <c r="K90" s="136"/>
      <c r="L90" s="25"/>
      <c r="M90" s="17"/>
    </row>
    <row r="91" spans="1:13" ht="15.95" customHeight="1" x14ac:dyDescent="0.2">
      <c r="A91" s="126" t="s">
        <v>44</v>
      </c>
      <c r="B91" s="18"/>
      <c r="C91" s="18"/>
      <c r="D91" s="18"/>
      <c r="E91" s="15"/>
      <c r="F91" s="16"/>
      <c r="G91" s="146">
        <v>20148755</v>
      </c>
      <c r="H91" s="17"/>
      <c r="I91" s="147">
        <v>14151219</v>
      </c>
      <c r="J91" s="17"/>
      <c r="K91" s="146">
        <f>K86</f>
        <v>4587488</v>
      </c>
      <c r="L91" s="17"/>
      <c r="M91" s="147">
        <v>2485502</v>
      </c>
    </row>
    <row r="92" spans="1:13" ht="15.95" customHeight="1" x14ac:dyDescent="0.2">
      <c r="A92" s="126" t="s">
        <v>38</v>
      </c>
      <c r="B92" s="18"/>
      <c r="C92" s="18"/>
      <c r="D92" s="18"/>
      <c r="E92" s="15"/>
      <c r="F92" s="16"/>
      <c r="G92" s="151">
        <v>-24788</v>
      </c>
      <c r="H92" s="17"/>
      <c r="I92" s="152">
        <v>13631</v>
      </c>
      <c r="J92" s="17"/>
      <c r="K92" s="151">
        <v>0</v>
      </c>
      <c r="L92" s="17"/>
      <c r="M92" s="152">
        <v>0</v>
      </c>
    </row>
    <row r="93" spans="1:13" ht="15.95" customHeight="1" x14ac:dyDescent="0.2">
      <c r="A93" s="14"/>
      <c r="B93" s="18"/>
      <c r="C93" s="18"/>
      <c r="D93" s="18"/>
      <c r="E93" s="15"/>
      <c r="F93" s="16"/>
      <c r="G93" s="136"/>
      <c r="H93" s="17"/>
      <c r="I93" s="17"/>
      <c r="J93" s="25"/>
      <c r="K93" s="136"/>
      <c r="L93" s="25"/>
      <c r="M93" s="17"/>
    </row>
    <row r="94" spans="1:13" ht="15.95" customHeight="1" thickBot="1" x14ac:dyDescent="0.25">
      <c r="A94" s="14" t="s">
        <v>234</v>
      </c>
      <c r="B94" s="18"/>
      <c r="C94" s="18"/>
      <c r="D94" s="18"/>
      <c r="E94" s="15"/>
      <c r="F94" s="16"/>
      <c r="G94" s="149">
        <f>SUM(G91:G93)</f>
        <v>20123967</v>
      </c>
      <c r="H94" s="17"/>
      <c r="I94" s="150">
        <f>SUM(I91:I93)</f>
        <v>14164850</v>
      </c>
      <c r="J94" s="25"/>
      <c r="K94" s="149">
        <f>SUM(K91:K93)</f>
        <v>4587488</v>
      </c>
      <c r="L94" s="25"/>
      <c r="M94" s="150">
        <f>SUM(M91:M93)</f>
        <v>2485502</v>
      </c>
    </row>
    <row r="95" spans="1:13" ht="21.75" customHeight="1" thickTop="1" x14ac:dyDescent="0.2">
      <c r="A95" s="14"/>
      <c r="B95" s="18"/>
      <c r="C95" s="18"/>
      <c r="D95" s="18"/>
      <c r="E95" s="15"/>
      <c r="F95" s="16"/>
      <c r="G95" s="17"/>
      <c r="H95" s="25"/>
      <c r="I95" s="17"/>
      <c r="J95" s="24"/>
      <c r="K95" s="17"/>
      <c r="L95" s="25"/>
      <c r="M95" s="17"/>
    </row>
    <row r="96" spans="1:13" ht="11.25" customHeight="1" x14ac:dyDescent="0.2">
      <c r="A96" s="14"/>
      <c r="B96" s="18"/>
      <c r="C96" s="18"/>
      <c r="D96" s="18"/>
      <c r="E96" s="15"/>
      <c r="F96" s="16"/>
      <c r="G96" s="17"/>
      <c r="H96" s="25"/>
      <c r="I96" s="17"/>
      <c r="J96" s="24"/>
      <c r="K96" s="17"/>
      <c r="L96" s="25"/>
      <c r="M96" s="17"/>
    </row>
    <row r="97" spans="1:13" ht="33" customHeight="1" x14ac:dyDescent="0.2">
      <c r="A97" s="293" t="str">
        <f>A48</f>
        <v>The accompanying condensed notes to the interim financial information are an integral part of this interim financial information.</v>
      </c>
      <c r="B97" s="294"/>
      <c r="C97" s="294"/>
      <c r="D97" s="294"/>
      <c r="E97" s="294"/>
      <c r="F97" s="294"/>
      <c r="G97" s="294"/>
      <c r="H97" s="294"/>
      <c r="I97" s="294"/>
      <c r="J97" s="294"/>
      <c r="K97" s="294"/>
      <c r="L97" s="294"/>
      <c r="M97" s="294"/>
    </row>
  </sheetData>
  <mergeCells count="12">
    <mergeCell ref="K1:M1"/>
    <mergeCell ref="A48:M48"/>
    <mergeCell ref="K49:M49"/>
    <mergeCell ref="A97:M97"/>
    <mergeCell ref="G6:I6"/>
    <mergeCell ref="K6:M6"/>
    <mergeCell ref="G54:I54"/>
    <mergeCell ref="K54:M54"/>
    <mergeCell ref="G7:I7"/>
    <mergeCell ref="K7:M7"/>
    <mergeCell ref="G55:I55"/>
    <mergeCell ref="K55:M55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1"/>
  <sheetViews>
    <sheetView zoomScale="80" zoomScaleNormal="80" zoomScaleSheetLayoutView="85" workbookViewId="0">
      <selection activeCell="C7" sqref="C7"/>
    </sheetView>
  </sheetViews>
  <sheetFormatPr defaultColWidth="9.140625" defaultRowHeight="16.5" customHeight="1" x14ac:dyDescent="0.2"/>
  <cols>
    <col min="1" max="2" width="1.5703125" style="91" customWidth="1"/>
    <col min="3" max="3" width="19.140625" style="91" customWidth="1"/>
    <col min="4" max="4" width="4.5703125" style="88" customWidth="1"/>
    <col min="5" max="5" width="0.5703125" style="88" customWidth="1"/>
    <col min="6" max="6" width="11.5703125" style="90" customWidth="1"/>
    <col min="7" max="7" width="0.5703125" style="88" customWidth="1"/>
    <col min="8" max="8" width="11.5703125" style="90" customWidth="1"/>
    <col min="9" max="9" width="0.5703125" style="88" customWidth="1"/>
    <col min="10" max="10" width="10.42578125" style="90" customWidth="1"/>
    <col min="11" max="11" width="0.5703125" style="90" customWidth="1"/>
    <col min="12" max="12" width="12.5703125" style="90" customWidth="1"/>
    <col min="13" max="13" width="0.5703125" style="88" customWidth="1"/>
    <col min="14" max="14" width="11.42578125" style="90" customWidth="1"/>
    <col min="15" max="15" width="0.5703125" style="88" customWidth="1"/>
    <col min="16" max="16" width="13.42578125" style="90" customWidth="1"/>
    <col min="17" max="17" width="0.5703125" style="88" customWidth="1"/>
    <col min="18" max="18" width="14" style="90" customWidth="1"/>
    <col min="19" max="19" width="0.5703125" style="90" customWidth="1"/>
    <col min="20" max="20" width="9.5703125" style="90" customWidth="1"/>
    <col min="21" max="21" width="0.5703125" style="88" customWidth="1"/>
    <col min="22" max="22" width="10" style="88" customWidth="1"/>
    <col min="23" max="23" width="0.5703125" style="88" customWidth="1"/>
    <col min="24" max="24" width="14.42578125" style="88" customWidth="1"/>
    <col min="25" max="25" width="0.5703125" style="88" customWidth="1"/>
    <col min="26" max="26" width="14.5703125" style="88" customWidth="1"/>
    <col min="27" max="27" width="0.5703125" style="88" customWidth="1"/>
    <col min="28" max="28" width="11" style="90" customWidth="1"/>
    <col min="29" max="29" width="0.5703125" style="88" customWidth="1"/>
    <col min="30" max="30" width="11" style="90" customWidth="1"/>
    <col min="31" max="31" width="0.5703125" style="88" customWidth="1"/>
    <col min="32" max="32" width="11" style="90" customWidth="1"/>
    <col min="33" max="33" width="0.5703125" style="88" customWidth="1"/>
    <col min="34" max="34" width="10" style="90" customWidth="1"/>
    <col min="35" max="35" width="0.5703125" style="88" customWidth="1"/>
    <col min="36" max="36" width="11" style="90" customWidth="1"/>
    <col min="37" max="16384" width="9.140625" style="268"/>
  </cols>
  <sheetData>
    <row r="1" spans="1:36" ht="16.5" customHeight="1" x14ac:dyDescent="0.2">
      <c r="A1" s="28" t="s">
        <v>0</v>
      </c>
      <c r="B1" s="87"/>
      <c r="C1" s="87"/>
      <c r="D1" s="158"/>
      <c r="F1" s="89"/>
      <c r="AJ1" s="159" t="s">
        <v>89</v>
      </c>
    </row>
    <row r="2" spans="1:36" ht="16.5" customHeight="1" x14ac:dyDescent="0.2">
      <c r="A2" s="87" t="s">
        <v>112</v>
      </c>
      <c r="B2" s="87"/>
      <c r="C2" s="87"/>
      <c r="D2" s="158"/>
      <c r="F2" s="89"/>
    </row>
    <row r="3" spans="1:36" ht="16.5" customHeight="1" x14ac:dyDescent="0.2">
      <c r="A3" s="160" t="str">
        <f>+'8-9 (9M)'!A3</f>
        <v>For the nine-month period ended 30 September 2022</v>
      </c>
      <c r="B3" s="160"/>
      <c r="C3" s="160"/>
      <c r="D3" s="161"/>
      <c r="E3" s="162"/>
      <c r="F3" s="163"/>
      <c r="G3" s="162"/>
      <c r="H3" s="164"/>
      <c r="I3" s="162"/>
      <c r="J3" s="164"/>
      <c r="K3" s="164"/>
      <c r="L3" s="164"/>
      <c r="M3" s="162"/>
      <c r="N3" s="164"/>
      <c r="O3" s="162"/>
      <c r="P3" s="164"/>
      <c r="Q3" s="162"/>
      <c r="R3" s="164"/>
      <c r="S3" s="164"/>
      <c r="T3" s="164"/>
      <c r="U3" s="162"/>
      <c r="V3" s="162"/>
      <c r="W3" s="162"/>
      <c r="X3" s="162"/>
      <c r="Y3" s="162"/>
      <c r="Z3" s="162"/>
      <c r="AA3" s="162"/>
      <c r="AB3" s="164"/>
      <c r="AC3" s="162"/>
      <c r="AD3" s="164"/>
      <c r="AE3" s="162"/>
      <c r="AF3" s="164"/>
      <c r="AG3" s="162"/>
      <c r="AH3" s="164"/>
      <c r="AI3" s="162"/>
      <c r="AJ3" s="164"/>
    </row>
    <row r="4" spans="1:36" ht="16.5" customHeight="1" x14ac:dyDescent="0.2">
      <c r="A4" s="87"/>
      <c r="B4" s="87"/>
      <c r="C4" s="87"/>
      <c r="D4" s="158"/>
    </row>
    <row r="6" spans="1:36" ht="16.5" customHeight="1" x14ac:dyDescent="0.2">
      <c r="A6" s="165"/>
      <c r="B6" s="166"/>
      <c r="C6" s="166"/>
      <c r="D6" s="166"/>
      <c r="E6" s="166"/>
      <c r="F6" s="167"/>
      <c r="G6" s="168"/>
      <c r="H6" s="167"/>
      <c r="I6" s="168"/>
      <c r="J6" s="167"/>
      <c r="K6" s="167"/>
      <c r="L6" s="167"/>
      <c r="M6" s="168"/>
      <c r="N6" s="167"/>
      <c r="O6" s="168"/>
      <c r="P6" s="167"/>
      <c r="Q6" s="168"/>
      <c r="R6" s="167"/>
      <c r="S6" s="167"/>
      <c r="T6" s="167"/>
      <c r="U6" s="168"/>
      <c r="V6" s="168"/>
      <c r="W6" s="168"/>
      <c r="X6" s="168"/>
      <c r="Y6" s="168"/>
      <c r="Z6" s="168"/>
      <c r="AA6" s="168"/>
      <c r="AB6" s="167"/>
      <c r="AC6" s="168"/>
      <c r="AD6" s="167"/>
      <c r="AE6" s="168"/>
      <c r="AF6" s="167"/>
      <c r="AG6" s="168"/>
      <c r="AH6" s="167"/>
      <c r="AI6" s="169"/>
      <c r="AJ6" s="170" t="s">
        <v>117</v>
      </c>
    </row>
    <row r="7" spans="1:36" ht="16.5" customHeight="1" x14ac:dyDescent="0.2">
      <c r="A7" s="165"/>
      <c r="B7" s="166"/>
      <c r="C7" s="166"/>
      <c r="D7" s="166"/>
      <c r="E7" s="166"/>
      <c r="F7" s="298" t="s">
        <v>45</v>
      </c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172"/>
      <c r="AH7" s="172"/>
      <c r="AI7" s="166"/>
      <c r="AJ7" s="173"/>
    </row>
    <row r="8" spans="1:36" ht="16.5" customHeight="1" x14ac:dyDescent="0.2">
      <c r="A8" s="165"/>
      <c r="B8" s="166"/>
      <c r="C8" s="166"/>
      <c r="D8" s="166"/>
      <c r="E8" s="166"/>
      <c r="F8" s="173"/>
      <c r="G8" s="166"/>
      <c r="H8" s="173"/>
      <c r="I8" s="166"/>
      <c r="J8" s="173"/>
      <c r="K8" s="173"/>
      <c r="L8" s="173"/>
      <c r="M8" s="166"/>
      <c r="N8" s="173"/>
      <c r="O8" s="166"/>
      <c r="P8" s="173"/>
      <c r="Q8" s="166"/>
      <c r="R8" s="298" t="s">
        <v>46</v>
      </c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172"/>
      <c r="AF8" s="172"/>
      <c r="AG8" s="166"/>
      <c r="AH8" s="173"/>
      <c r="AI8" s="166"/>
      <c r="AJ8" s="173"/>
    </row>
    <row r="9" spans="1:36" ht="16.5" customHeight="1" x14ac:dyDescent="0.2">
      <c r="A9" s="165"/>
      <c r="B9" s="166"/>
      <c r="C9" s="166"/>
      <c r="D9" s="166"/>
      <c r="E9" s="166"/>
      <c r="F9" s="173"/>
      <c r="G9" s="166"/>
      <c r="H9" s="173"/>
      <c r="I9" s="166"/>
      <c r="J9" s="173"/>
      <c r="K9" s="173"/>
      <c r="L9" s="173"/>
      <c r="M9" s="166"/>
      <c r="N9" s="299" t="s">
        <v>34</v>
      </c>
      <c r="O9" s="299"/>
      <c r="P9" s="299"/>
      <c r="Q9" s="166"/>
      <c r="R9" s="300" t="s">
        <v>84</v>
      </c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166"/>
      <c r="AF9" s="173"/>
      <c r="AG9" s="166"/>
      <c r="AH9" s="173"/>
      <c r="AI9" s="166"/>
      <c r="AJ9" s="173"/>
    </row>
    <row r="10" spans="1:36" ht="16.5" customHeight="1" x14ac:dyDescent="0.2">
      <c r="A10" s="165"/>
      <c r="B10" s="166"/>
      <c r="C10" s="166"/>
      <c r="D10" s="166"/>
      <c r="E10" s="166"/>
      <c r="F10" s="173"/>
      <c r="G10" s="166"/>
      <c r="H10" s="173"/>
      <c r="I10" s="166"/>
      <c r="J10" s="173"/>
      <c r="K10" s="173"/>
      <c r="L10" s="171"/>
      <c r="M10" s="166"/>
      <c r="N10" s="174"/>
      <c r="O10" s="174"/>
      <c r="P10" s="174"/>
      <c r="Q10" s="166"/>
      <c r="R10" s="175" t="s">
        <v>190</v>
      </c>
      <c r="S10" s="176"/>
      <c r="T10" s="171"/>
      <c r="U10" s="174"/>
      <c r="V10" s="173"/>
      <c r="W10" s="174"/>
      <c r="X10" s="173"/>
      <c r="Y10" s="174"/>
      <c r="Z10" s="173" t="s">
        <v>81</v>
      </c>
      <c r="AA10" s="174"/>
      <c r="AB10" s="174"/>
      <c r="AC10" s="174"/>
      <c r="AD10" s="171"/>
      <c r="AE10" s="166"/>
      <c r="AF10" s="173"/>
      <c r="AG10" s="166"/>
      <c r="AH10" s="173"/>
      <c r="AI10" s="166"/>
      <c r="AJ10" s="173"/>
    </row>
    <row r="11" spans="1:36" ht="16.5" customHeight="1" x14ac:dyDescent="0.2">
      <c r="A11" s="165"/>
      <c r="B11" s="166"/>
      <c r="C11" s="166"/>
      <c r="D11" s="166"/>
      <c r="E11" s="166"/>
      <c r="F11" s="173"/>
      <c r="G11" s="166"/>
      <c r="H11" s="173"/>
      <c r="I11" s="166"/>
      <c r="J11" s="173"/>
      <c r="K11" s="173"/>
      <c r="L11" s="175" t="s">
        <v>131</v>
      </c>
      <c r="M11" s="166"/>
      <c r="N11" s="174"/>
      <c r="O11" s="174"/>
      <c r="P11" s="174"/>
      <c r="Q11" s="166"/>
      <c r="R11" s="173" t="s">
        <v>191</v>
      </c>
      <c r="S11" s="176"/>
      <c r="T11" s="175"/>
      <c r="U11" s="174"/>
      <c r="V11" s="175"/>
      <c r="W11" s="174"/>
      <c r="X11" s="173" t="s">
        <v>192</v>
      </c>
      <c r="Y11" s="174"/>
      <c r="Z11" s="175" t="s">
        <v>171</v>
      </c>
      <c r="AA11" s="174"/>
      <c r="AB11" s="174"/>
      <c r="AC11" s="174"/>
      <c r="AD11" s="171"/>
      <c r="AE11" s="166"/>
      <c r="AF11" s="173"/>
      <c r="AG11" s="166"/>
      <c r="AH11" s="173"/>
      <c r="AI11" s="166"/>
      <c r="AJ11" s="173"/>
    </row>
    <row r="12" spans="1:36" ht="16.5" customHeight="1" x14ac:dyDescent="0.2">
      <c r="A12" s="165"/>
      <c r="B12" s="166"/>
      <c r="C12" s="166"/>
      <c r="D12" s="166"/>
      <c r="E12" s="166"/>
      <c r="F12" s="89" t="s">
        <v>47</v>
      </c>
      <c r="G12" s="166"/>
      <c r="H12" s="173"/>
      <c r="I12" s="166"/>
      <c r="J12" s="175" t="s">
        <v>50</v>
      </c>
      <c r="K12" s="173"/>
      <c r="L12" s="173" t="s">
        <v>106</v>
      </c>
      <c r="M12" s="166"/>
      <c r="N12" s="175" t="s">
        <v>35</v>
      </c>
      <c r="O12" s="172"/>
      <c r="P12" s="172"/>
      <c r="Q12" s="166"/>
      <c r="R12" s="177" t="s">
        <v>193</v>
      </c>
      <c r="S12" s="178"/>
      <c r="T12" s="173"/>
      <c r="U12" s="172"/>
      <c r="V12" s="175"/>
      <c r="W12" s="172"/>
      <c r="X12" s="175" t="s">
        <v>194</v>
      </c>
      <c r="Y12" s="172"/>
      <c r="Z12" s="175" t="s">
        <v>195</v>
      </c>
      <c r="AA12" s="172"/>
      <c r="AB12" s="173" t="s">
        <v>92</v>
      </c>
      <c r="AC12" s="166"/>
      <c r="AD12" s="175" t="s">
        <v>105</v>
      </c>
      <c r="AE12" s="166"/>
      <c r="AF12" s="173"/>
      <c r="AG12" s="166"/>
      <c r="AH12" s="173" t="s">
        <v>196</v>
      </c>
      <c r="AI12" s="166"/>
      <c r="AJ12" s="173"/>
    </row>
    <row r="13" spans="1:36" ht="16.5" customHeight="1" x14ac:dyDescent="0.2">
      <c r="A13" s="179"/>
      <c r="B13" s="179"/>
      <c r="C13" s="179"/>
      <c r="D13" s="179"/>
      <c r="E13" s="180"/>
      <c r="F13" s="89" t="s">
        <v>49</v>
      </c>
      <c r="G13" s="180"/>
      <c r="H13" s="175" t="s">
        <v>50</v>
      </c>
      <c r="I13" s="180"/>
      <c r="J13" s="175" t="s">
        <v>197</v>
      </c>
      <c r="K13" s="175"/>
      <c r="L13" s="175" t="s">
        <v>96</v>
      </c>
      <c r="M13" s="180"/>
      <c r="N13" s="181" t="s">
        <v>198</v>
      </c>
      <c r="O13" s="166"/>
      <c r="P13" s="173"/>
      <c r="Q13" s="166"/>
      <c r="R13" s="177" t="s">
        <v>199</v>
      </c>
      <c r="S13" s="173"/>
      <c r="T13" s="182" t="s">
        <v>172</v>
      </c>
      <c r="U13" s="166"/>
      <c r="V13" s="182" t="s">
        <v>173</v>
      </c>
      <c r="W13" s="166"/>
      <c r="X13" s="175" t="s">
        <v>171</v>
      </c>
      <c r="Y13" s="166"/>
      <c r="Z13" s="175" t="s">
        <v>200</v>
      </c>
      <c r="AA13" s="166"/>
      <c r="AB13" s="173" t="s">
        <v>93</v>
      </c>
      <c r="AC13" s="180"/>
      <c r="AD13" s="175" t="s">
        <v>201</v>
      </c>
      <c r="AE13" s="180"/>
      <c r="AF13" s="175" t="s">
        <v>114</v>
      </c>
      <c r="AG13" s="180"/>
      <c r="AH13" s="175" t="s">
        <v>202</v>
      </c>
      <c r="AI13" s="180"/>
      <c r="AJ13" s="173" t="s">
        <v>48</v>
      </c>
    </row>
    <row r="14" spans="1:36" ht="16.5" customHeight="1" x14ac:dyDescent="0.2">
      <c r="A14" s="179"/>
      <c r="B14" s="179"/>
      <c r="C14" s="179"/>
      <c r="D14" s="179"/>
      <c r="E14" s="180"/>
      <c r="F14" s="89" t="s">
        <v>51</v>
      </c>
      <c r="G14" s="180"/>
      <c r="H14" s="175" t="s">
        <v>52</v>
      </c>
      <c r="I14" s="180"/>
      <c r="J14" s="175" t="s">
        <v>203</v>
      </c>
      <c r="K14" s="175"/>
      <c r="L14" s="175" t="s">
        <v>54</v>
      </c>
      <c r="M14" s="180"/>
      <c r="N14" s="175" t="s">
        <v>204</v>
      </c>
      <c r="O14" s="180"/>
      <c r="P14" s="175" t="s">
        <v>36</v>
      </c>
      <c r="Q14" s="180"/>
      <c r="R14" s="173" t="s">
        <v>205</v>
      </c>
      <c r="S14" s="175"/>
      <c r="T14" s="182" t="s">
        <v>174</v>
      </c>
      <c r="U14" s="180"/>
      <c r="V14" s="182" t="s">
        <v>175</v>
      </c>
      <c r="W14" s="180"/>
      <c r="X14" s="175" t="s">
        <v>195</v>
      </c>
      <c r="Y14" s="180"/>
      <c r="Z14" s="175" t="s">
        <v>206</v>
      </c>
      <c r="AA14" s="180"/>
      <c r="AB14" s="173" t="s">
        <v>207</v>
      </c>
      <c r="AC14" s="180"/>
      <c r="AD14" s="175" t="s">
        <v>208</v>
      </c>
      <c r="AE14" s="180"/>
      <c r="AF14" s="183" t="s">
        <v>37</v>
      </c>
      <c r="AG14" s="180"/>
      <c r="AH14" s="183" t="s">
        <v>54</v>
      </c>
      <c r="AI14" s="180"/>
      <c r="AJ14" s="175" t="s">
        <v>55</v>
      </c>
    </row>
    <row r="15" spans="1:36" ht="16.5" customHeight="1" x14ac:dyDescent="0.2">
      <c r="A15" s="171"/>
      <c r="B15" s="171"/>
      <c r="C15" s="171"/>
      <c r="D15" s="210" t="s">
        <v>125</v>
      </c>
      <c r="E15" s="180"/>
      <c r="F15" s="204" t="s">
        <v>39</v>
      </c>
      <c r="G15" s="180"/>
      <c r="H15" s="204" t="s">
        <v>39</v>
      </c>
      <c r="I15" s="180"/>
      <c r="J15" s="204" t="s">
        <v>39</v>
      </c>
      <c r="K15" s="89"/>
      <c r="L15" s="204" t="s">
        <v>39</v>
      </c>
      <c r="M15" s="180"/>
      <c r="N15" s="204" t="s">
        <v>39</v>
      </c>
      <c r="O15" s="180"/>
      <c r="P15" s="204" t="s">
        <v>39</v>
      </c>
      <c r="Q15" s="180"/>
      <c r="R15" s="204" t="s">
        <v>39</v>
      </c>
      <c r="S15" s="89"/>
      <c r="T15" s="204" t="s">
        <v>39</v>
      </c>
      <c r="U15" s="180"/>
      <c r="V15" s="204" t="s">
        <v>39</v>
      </c>
      <c r="W15" s="180"/>
      <c r="X15" s="204" t="s">
        <v>39</v>
      </c>
      <c r="Y15" s="180"/>
      <c r="Z15" s="204" t="s">
        <v>39</v>
      </c>
      <c r="AA15" s="180"/>
      <c r="AB15" s="204" t="s">
        <v>39</v>
      </c>
      <c r="AC15" s="180"/>
      <c r="AD15" s="204" t="s">
        <v>39</v>
      </c>
      <c r="AE15" s="180"/>
      <c r="AF15" s="204" t="s">
        <v>39</v>
      </c>
      <c r="AG15" s="180"/>
      <c r="AH15" s="204" t="s">
        <v>39</v>
      </c>
      <c r="AI15" s="180"/>
      <c r="AJ15" s="205" t="s">
        <v>39</v>
      </c>
    </row>
    <row r="16" spans="1:36" s="280" customFormat="1" ht="16.5" customHeight="1" x14ac:dyDescent="0.2">
      <c r="A16" s="195"/>
      <c r="B16" s="195"/>
      <c r="C16" s="195"/>
      <c r="D16" s="195"/>
      <c r="E16" s="198"/>
      <c r="F16" s="188"/>
      <c r="G16" s="198"/>
      <c r="H16" s="188"/>
      <c r="I16" s="198"/>
      <c r="J16" s="188"/>
      <c r="K16" s="197"/>
      <c r="L16" s="188"/>
      <c r="M16" s="198"/>
      <c r="N16" s="188"/>
      <c r="O16" s="198"/>
      <c r="P16" s="289"/>
      <c r="Q16" s="279"/>
      <c r="R16" s="289"/>
      <c r="S16" s="278"/>
      <c r="T16" s="289"/>
      <c r="U16" s="279"/>
      <c r="V16" s="290"/>
      <c r="W16" s="279"/>
      <c r="X16" s="290"/>
      <c r="Y16" s="279"/>
      <c r="Z16" s="290"/>
      <c r="AA16" s="279"/>
      <c r="AB16" s="289"/>
      <c r="AC16" s="279"/>
      <c r="AD16" s="289"/>
      <c r="AE16" s="279"/>
      <c r="AF16" s="289"/>
      <c r="AG16" s="279"/>
      <c r="AH16" s="289"/>
      <c r="AI16" s="279"/>
      <c r="AJ16" s="289"/>
    </row>
    <row r="17" spans="1:36" ht="16.5" customHeight="1" x14ac:dyDescent="0.2">
      <c r="A17" s="28" t="s">
        <v>209</v>
      </c>
      <c r="F17" s="186"/>
      <c r="G17" s="91"/>
      <c r="H17" s="186"/>
      <c r="I17" s="91"/>
      <c r="J17" s="186"/>
      <c r="K17" s="91"/>
      <c r="L17" s="186"/>
      <c r="M17" s="91"/>
      <c r="N17" s="186"/>
      <c r="O17" s="91"/>
      <c r="P17" s="186"/>
      <c r="Q17" s="91"/>
      <c r="R17" s="186"/>
      <c r="S17" s="91"/>
      <c r="T17" s="186"/>
      <c r="U17" s="91"/>
      <c r="V17" s="186"/>
      <c r="W17" s="91"/>
      <c r="X17" s="186"/>
      <c r="Y17" s="91"/>
      <c r="Z17" s="186"/>
      <c r="AA17" s="91"/>
      <c r="AB17" s="186"/>
      <c r="AC17" s="91"/>
      <c r="AD17" s="186"/>
      <c r="AE17" s="91"/>
      <c r="AF17" s="186"/>
      <c r="AG17" s="91"/>
      <c r="AH17" s="186"/>
      <c r="AI17" s="91"/>
      <c r="AJ17" s="187"/>
    </row>
    <row r="18" spans="1:36" ht="16.5" customHeight="1" x14ac:dyDescent="0.2">
      <c r="A18" s="28"/>
      <c r="B18" s="184" t="s">
        <v>277</v>
      </c>
      <c r="F18" s="188">
        <v>5264650</v>
      </c>
      <c r="G18" s="90"/>
      <c r="H18" s="188">
        <v>8601300</v>
      </c>
      <c r="I18" s="90"/>
      <c r="J18" s="188">
        <v>47373</v>
      </c>
      <c r="L18" s="188">
        <v>-218689</v>
      </c>
      <c r="M18" s="90"/>
      <c r="N18" s="188">
        <v>530000</v>
      </c>
      <c r="O18" s="90"/>
      <c r="P18" s="188">
        <v>102746547</v>
      </c>
      <c r="Q18" s="90"/>
      <c r="R18" s="188">
        <v>-151596</v>
      </c>
      <c r="T18" s="188">
        <v>-61437</v>
      </c>
      <c r="U18" s="90"/>
      <c r="V18" s="188">
        <v>-2772060</v>
      </c>
      <c r="W18" s="90"/>
      <c r="X18" s="188">
        <v>283166</v>
      </c>
      <c r="Y18" s="90"/>
      <c r="Z18" s="188">
        <v>1774067</v>
      </c>
      <c r="AA18" s="90"/>
      <c r="AB18" s="188">
        <v>-2602455</v>
      </c>
      <c r="AC18" s="90"/>
      <c r="AD18" s="188">
        <f>SUM(AB18,Z18,X18,V18,T18,R18,)</f>
        <v>-3530315</v>
      </c>
      <c r="AE18" s="90"/>
      <c r="AF18" s="188">
        <f>SUM(AD18,P18,N18,L18,J18,F18,H18)</f>
        <v>113440866</v>
      </c>
      <c r="AG18" s="90"/>
      <c r="AH18" s="188">
        <v>595820</v>
      </c>
      <c r="AI18" s="90"/>
      <c r="AJ18" s="188">
        <f>SUM(AF18:AH18)</f>
        <v>114036686</v>
      </c>
    </row>
    <row r="19" spans="1:36" ht="6" customHeight="1" x14ac:dyDescent="0.2">
      <c r="A19" s="28"/>
      <c r="B19" s="184"/>
      <c r="F19" s="188"/>
      <c r="G19" s="90"/>
      <c r="H19" s="188"/>
      <c r="I19" s="90"/>
      <c r="J19" s="188"/>
      <c r="L19" s="188"/>
      <c r="M19" s="90"/>
      <c r="N19" s="188"/>
      <c r="O19" s="90"/>
      <c r="P19" s="188"/>
      <c r="Q19" s="90"/>
      <c r="R19" s="188"/>
      <c r="T19" s="188"/>
      <c r="U19" s="90"/>
      <c r="V19" s="188"/>
      <c r="W19" s="90"/>
      <c r="X19" s="188"/>
      <c r="Y19" s="90"/>
      <c r="Z19" s="188"/>
      <c r="AA19" s="90"/>
      <c r="AB19" s="188"/>
      <c r="AC19" s="90"/>
      <c r="AD19" s="188"/>
      <c r="AE19" s="90"/>
      <c r="AF19" s="188"/>
      <c r="AG19" s="90"/>
      <c r="AH19" s="188"/>
      <c r="AI19" s="90"/>
      <c r="AJ19" s="188"/>
    </row>
    <row r="20" spans="1:36" ht="16.5" customHeight="1" x14ac:dyDescent="0.2">
      <c r="A20" s="28" t="s">
        <v>223</v>
      </c>
      <c r="F20" s="188"/>
      <c r="G20" s="90"/>
      <c r="H20" s="188"/>
      <c r="I20" s="90"/>
      <c r="J20" s="188"/>
      <c r="L20" s="188"/>
      <c r="M20" s="90"/>
      <c r="N20" s="188"/>
      <c r="O20" s="90"/>
      <c r="P20" s="188"/>
      <c r="Q20" s="90"/>
      <c r="R20" s="188"/>
      <c r="T20" s="188"/>
      <c r="U20" s="90"/>
      <c r="V20" s="188"/>
      <c r="W20" s="90"/>
      <c r="X20" s="188"/>
      <c r="Y20" s="90"/>
      <c r="Z20" s="188"/>
      <c r="AA20" s="90"/>
      <c r="AB20" s="188"/>
      <c r="AC20" s="90"/>
      <c r="AD20" s="188"/>
      <c r="AE20" s="90"/>
      <c r="AF20" s="188"/>
      <c r="AG20" s="90"/>
      <c r="AH20" s="188"/>
      <c r="AI20" s="90"/>
      <c r="AJ20" s="188"/>
    </row>
    <row r="21" spans="1:36" ht="16.5" customHeight="1" x14ac:dyDescent="0.2">
      <c r="A21" s="28"/>
      <c r="B21" s="87" t="s">
        <v>83</v>
      </c>
      <c r="F21" s="188"/>
      <c r="G21" s="90"/>
      <c r="H21" s="188"/>
      <c r="I21" s="90"/>
      <c r="J21" s="188"/>
      <c r="L21" s="188"/>
      <c r="M21" s="90"/>
      <c r="N21" s="188"/>
      <c r="O21" s="90"/>
      <c r="P21" s="188"/>
      <c r="Q21" s="90"/>
      <c r="R21" s="188"/>
      <c r="T21" s="188"/>
      <c r="U21" s="90"/>
      <c r="V21" s="188"/>
      <c r="W21" s="90"/>
      <c r="X21" s="188"/>
      <c r="Y21" s="90"/>
      <c r="Z21" s="188"/>
      <c r="AA21" s="90"/>
      <c r="AB21" s="188"/>
      <c r="AC21" s="90"/>
      <c r="AD21" s="188"/>
      <c r="AE21" s="90"/>
      <c r="AF21" s="188"/>
      <c r="AG21" s="90"/>
      <c r="AH21" s="188"/>
      <c r="AI21" s="90"/>
      <c r="AJ21" s="188"/>
    </row>
    <row r="22" spans="1:36" ht="16.5" customHeight="1" x14ac:dyDescent="0.2">
      <c r="A22" s="32" t="s">
        <v>101</v>
      </c>
      <c r="F22" s="189"/>
      <c r="G22" s="90"/>
      <c r="H22" s="186"/>
      <c r="I22" s="91"/>
      <c r="J22" s="186"/>
      <c r="K22" s="91"/>
      <c r="L22" s="186"/>
      <c r="M22" s="90"/>
      <c r="N22" s="186"/>
      <c r="O22" s="91"/>
      <c r="P22" s="186"/>
      <c r="Q22" s="91"/>
      <c r="R22" s="186"/>
      <c r="S22" s="91"/>
      <c r="T22" s="186"/>
      <c r="U22" s="91"/>
      <c r="V22" s="186"/>
      <c r="W22" s="91"/>
      <c r="X22" s="186"/>
      <c r="Y22" s="91"/>
      <c r="Z22" s="186"/>
      <c r="AA22" s="91"/>
      <c r="AB22" s="186"/>
      <c r="AC22" s="91"/>
      <c r="AD22" s="186"/>
      <c r="AE22" s="91"/>
      <c r="AF22" s="186"/>
      <c r="AG22" s="91"/>
      <c r="AH22" s="186"/>
      <c r="AI22" s="91"/>
      <c r="AJ22" s="188"/>
    </row>
    <row r="23" spans="1:36" ht="16.5" customHeight="1" x14ac:dyDescent="0.2">
      <c r="A23" s="32"/>
      <c r="B23" s="185" t="s">
        <v>214</v>
      </c>
      <c r="F23" s="286">
        <v>0</v>
      </c>
      <c r="G23" s="90"/>
      <c r="H23" s="286">
        <v>0</v>
      </c>
      <c r="I23" s="90"/>
      <c r="J23" s="286">
        <v>0</v>
      </c>
      <c r="L23" s="286">
        <v>0</v>
      </c>
      <c r="M23" s="90"/>
      <c r="N23" s="188">
        <v>0</v>
      </c>
      <c r="O23" s="90"/>
      <c r="P23" s="188">
        <f>'8-9 (9M)'!G31</f>
        <v>2946452</v>
      </c>
      <c r="Q23" s="90"/>
      <c r="R23" s="188">
        <v>153</v>
      </c>
      <c r="T23" s="188">
        <v>-4896</v>
      </c>
      <c r="U23" s="90"/>
      <c r="V23" s="188">
        <v>6972627</v>
      </c>
      <c r="W23" s="90"/>
      <c r="X23" s="188">
        <v>-682311</v>
      </c>
      <c r="Y23" s="90"/>
      <c r="Z23" s="188">
        <v>7166489</v>
      </c>
      <c r="AA23" s="90"/>
      <c r="AB23" s="188">
        <v>3750241</v>
      </c>
      <c r="AC23" s="90"/>
      <c r="AD23" s="188">
        <f>SUM(AB23,Z23,X23,V23,T23,R23,)</f>
        <v>17202303</v>
      </c>
      <c r="AE23" s="90"/>
      <c r="AF23" s="188">
        <f>SUM(AD23,P23,N23,L23,J23,F23,H23)</f>
        <v>20148755</v>
      </c>
      <c r="AG23" s="90"/>
      <c r="AH23" s="188">
        <v>-24788</v>
      </c>
      <c r="AI23" s="90"/>
      <c r="AJ23" s="188">
        <f>SUM(AF23:AH23)</f>
        <v>20123967</v>
      </c>
    </row>
    <row r="24" spans="1:36" ht="16.5" customHeight="1" x14ac:dyDescent="0.2">
      <c r="A24" s="32" t="s">
        <v>290</v>
      </c>
      <c r="B24" s="185"/>
      <c r="F24" s="188"/>
      <c r="G24" s="90"/>
      <c r="H24" s="188"/>
      <c r="I24" s="90"/>
      <c r="J24" s="188"/>
      <c r="L24" s="188"/>
      <c r="M24" s="90"/>
      <c r="N24" s="188"/>
      <c r="O24" s="90"/>
      <c r="P24" s="188"/>
      <c r="Q24" s="90"/>
      <c r="R24" s="188"/>
      <c r="T24" s="188"/>
      <c r="U24" s="90"/>
      <c r="V24" s="188"/>
      <c r="W24" s="90"/>
      <c r="X24" s="188"/>
      <c r="Y24" s="90"/>
      <c r="Z24" s="188"/>
      <c r="AA24" s="90"/>
      <c r="AB24" s="188"/>
      <c r="AC24" s="90"/>
      <c r="AD24" s="188"/>
      <c r="AE24" s="90"/>
      <c r="AF24" s="188"/>
      <c r="AG24" s="90"/>
      <c r="AH24" s="188"/>
      <c r="AI24" s="90"/>
      <c r="AJ24" s="188"/>
    </row>
    <row r="25" spans="1:36" ht="16.5" customHeight="1" x14ac:dyDescent="0.2">
      <c r="A25" s="32"/>
      <c r="B25" s="185" t="s">
        <v>291</v>
      </c>
      <c r="F25" s="286">
        <v>0</v>
      </c>
      <c r="G25" s="90"/>
      <c r="H25" s="286">
        <v>0</v>
      </c>
      <c r="I25" s="90"/>
      <c r="J25" s="286">
        <v>0</v>
      </c>
      <c r="L25" s="286">
        <v>0</v>
      </c>
      <c r="M25" s="90"/>
      <c r="N25" s="286">
        <v>0</v>
      </c>
      <c r="O25" s="90"/>
      <c r="P25" s="286">
        <v>0</v>
      </c>
      <c r="Q25" s="90"/>
      <c r="R25" s="286">
        <v>0</v>
      </c>
      <c r="T25" s="286">
        <v>0</v>
      </c>
      <c r="U25" s="90"/>
      <c r="V25" s="286">
        <v>0</v>
      </c>
      <c r="W25" s="90"/>
      <c r="X25" s="286">
        <v>0</v>
      </c>
      <c r="Y25" s="90"/>
      <c r="Z25" s="286">
        <v>0</v>
      </c>
      <c r="AA25" s="90"/>
      <c r="AB25" s="286">
        <v>0</v>
      </c>
      <c r="AC25" s="90"/>
      <c r="AD25" s="188">
        <f>SUM(AB25,Z25,X25,V25,T25,R25,)</f>
        <v>0</v>
      </c>
      <c r="AE25" s="90"/>
      <c r="AF25" s="188">
        <f>SUM(AD25,P25,N25,L25,J25,F25,H25)</f>
        <v>0</v>
      </c>
      <c r="AG25" s="90"/>
      <c r="AH25" s="188">
        <v>45792</v>
      </c>
      <c r="AI25" s="90"/>
      <c r="AJ25" s="188">
        <f>SUM(AF25:AH25)</f>
        <v>45792</v>
      </c>
    </row>
    <row r="26" spans="1:36" ht="16.5" customHeight="1" x14ac:dyDescent="0.2">
      <c r="A26" s="32" t="s">
        <v>292</v>
      </c>
      <c r="B26" s="185"/>
      <c r="F26" s="188"/>
      <c r="G26" s="90"/>
      <c r="H26" s="188"/>
      <c r="I26" s="90"/>
      <c r="J26" s="188"/>
      <c r="L26" s="188"/>
      <c r="M26" s="90"/>
      <c r="N26" s="188"/>
      <c r="O26" s="90"/>
      <c r="P26" s="188"/>
      <c r="Q26" s="90"/>
      <c r="R26" s="188"/>
      <c r="T26" s="188"/>
      <c r="U26" s="90"/>
      <c r="V26" s="188"/>
      <c r="W26" s="90"/>
      <c r="X26" s="188"/>
      <c r="Y26" s="90"/>
      <c r="Z26" s="188"/>
      <c r="AA26" s="90"/>
      <c r="AB26" s="188"/>
      <c r="AC26" s="90"/>
      <c r="AD26" s="188"/>
      <c r="AE26" s="90"/>
      <c r="AF26" s="188"/>
      <c r="AG26" s="90"/>
      <c r="AH26" s="188"/>
      <c r="AI26" s="90"/>
      <c r="AJ26" s="188"/>
    </row>
    <row r="27" spans="1:36" ht="16.5" customHeight="1" x14ac:dyDescent="0.2">
      <c r="A27" s="32"/>
      <c r="B27" s="185" t="s">
        <v>293</v>
      </c>
      <c r="F27" s="286">
        <v>0</v>
      </c>
      <c r="G27" s="90"/>
      <c r="H27" s="286">
        <v>0</v>
      </c>
      <c r="I27" s="90"/>
      <c r="J27" s="286">
        <v>0</v>
      </c>
      <c r="L27" s="188">
        <v>55637</v>
      </c>
      <c r="M27" s="90"/>
      <c r="N27" s="286">
        <v>0</v>
      </c>
      <c r="O27" s="90"/>
      <c r="P27" s="286">
        <v>0</v>
      </c>
      <c r="Q27" s="90"/>
      <c r="R27" s="286">
        <v>0</v>
      </c>
      <c r="T27" s="286">
        <v>0</v>
      </c>
      <c r="U27" s="90"/>
      <c r="V27" s="286">
        <v>0</v>
      </c>
      <c r="W27" s="90"/>
      <c r="X27" s="286">
        <v>0</v>
      </c>
      <c r="Y27" s="90"/>
      <c r="Z27" s="286">
        <v>0</v>
      </c>
      <c r="AA27" s="90"/>
      <c r="AB27" s="286">
        <v>0</v>
      </c>
      <c r="AC27" s="90"/>
      <c r="AD27" s="188">
        <f>SUM(AB27,Z27,X27,V27,T27,R27,)</f>
        <v>0</v>
      </c>
      <c r="AE27" s="90"/>
      <c r="AF27" s="188">
        <f>SUM(AD27,P27,N27,L27,J27,F27,H27)</f>
        <v>55637</v>
      </c>
      <c r="AG27" s="90"/>
      <c r="AH27" s="188">
        <v>-275637</v>
      </c>
      <c r="AI27" s="90"/>
      <c r="AJ27" s="188">
        <f>SUM(AF27:AH27)</f>
        <v>-220000</v>
      </c>
    </row>
    <row r="28" spans="1:36" ht="16.5" customHeight="1" x14ac:dyDescent="0.2">
      <c r="A28" s="32" t="s">
        <v>257</v>
      </c>
      <c r="B28" s="185"/>
      <c r="D28" s="92">
        <v>21</v>
      </c>
      <c r="F28" s="286">
        <v>0</v>
      </c>
      <c r="G28" s="90"/>
      <c r="H28" s="286">
        <v>0</v>
      </c>
      <c r="I28" s="90"/>
      <c r="J28" s="286">
        <v>0</v>
      </c>
      <c r="L28" s="286">
        <v>0</v>
      </c>
      <c r="M28" s="90"/>
      <c r="N28" s="286">
        <v>0</v>
      </c>
      <c r="O28" s="90"/>
      <c r="P28" s="188">
        <v>-3421478</v>
      </c>
      <c r="Q28" s="90"/>
      <c r="R28" s="286">
        <v>0</v>
      </c>
      <c r="T28" s="286">
        <v>0</v>
      </c>
      <c r="U28" s="90"/>
      <c r="V28" s="286">
        <v>0</v>
      </c>
      <c r="W28" s="90"/>
      <c r="X28" s="286">
        <v>0</v>
      </c>
      <c r="Y28" s="90"/>
      <c r="Z28" s="286">
        <v>0</v>
      </c>
      <c r="AA28" s="90"/>
      <c r="AB28" s="286">
        <v>0</v>
      </c>
      <c r="AC28" s="90"/>
      <c r="AD28" s="188">
        <f>SUM(AB28,Z28,X28,V28,T28,R28,)</f>
        <v>0</v>
      </c>
      <c r="AE28" s="90"/>
      <c r="AF28" s="188">
        <f>SUM(AD28,P28,N28,L28,J28,F28,H28)</f>
        <v>-3421478</v>
      </c>
      <c r="AG28" s="90"/>
      <c r="AH28" s="188">
        <v>0</v>
      </c>
      <c r="AI28" s="90"/>
      <c r="AJ28" s="188">
        <f>SUM(AF28:AH28)</f>
        <v>-3421478</v>
      </c>
    </row>
    <row r="29" spans="1:36" ht="16.5" customHeight="1" x14ac:dyDescent="0.2">
      <c r="A29" s="195" t="s">
        <v>238</v>
      </c>
      <c r="B29" s="185"/>
      <c r="D29" s="92"/>
      <c r="F29" s="287">
        <v>0</v>
      </c>
      <c r="G29" s="90"/>
      <c r="H29" s="287">
        <v>0</v>
      </c>
      <c r="I29" s="90"/>
      <c r="J29" s="287">
        <v>0</v>
      </c>
      <c r="L29" s="287">
        <v>0</v>
      </c>
      <c r="M29" s="90"/>
      <c r="N29" s="287">
        <v>0</v>
      </c>
      <c r="O29" s="90"/>
      <c r="P29" s="287">
        <v>0</v>
      </c>
      <c r="Q29" s="90"/>
      <c r="R29" s="287">
        <v>0</v>
      </c>
      <c r="T29" s="287">
        <v>0</v>
      </c>
      <c r="U29" s="90"/>
      <c r="V29" s="287">
        <v>0</v>
      </c>
      <c r="W29" s="90"/>
      <c r="X29" s="287">
        <v>0</v>
      </c>
      <c r="Y29" s="90"/>
      <c r="Z29" s="287">
        <v>0</v>
      </c>
      <c r="AA29" s="90"/>
      <c r="AB29" s="287">
        <v>0</v>
      </c>
      <c r="AC29" s="90"/>
      <c r="AD29" s="190">
        <f>SUM(AB29,Z29,X29,V29,T29,R29,)</f>
        <v>0</v>
      </c>
      <c r="AE29" s="90"/>
      <c r="AF29" s="190">
        <f>SUM(AD29,P29,N29,L29,J29,F29,H29)</f>
        <v>0</v>
      </c>
      <c r="AG29" s="90"/>
      <c r="AH29" s="190">
        <v>-1102</v>
      </c>
      <c r="AI29" s="90"/>
      <c r="AJ29" s="190">
        <f>SUM(AF29:AH29)</f>
        <v>-1102</v>
      </c>
    </row>
    <row r="30" spans="1:36" ht="16.5" customHeight="1" x14ac:dyDescent="0.2">
      <c r="D30" s="92"/>
      <c r="F30" s="188"/>
      <c r="G30" s="90"/>
      <c r="H30" s="188"/>
      <c r="I30" s="90"/>
      <c r="J30" s="188"/>
      <c r="L30" s="188"/>
      <c r="M30" s="90"/>
      <c r="N30" s="188"/>
      <c r="O30" s="90"/>
      <c r="P30" s="188"/>
      <c r="Q30" s="90"/>
      <c r="R30" s="188"/>
      <c r="T30" s="188"/>
      <c r="U30" s="90"/>
      <c r="V30" s="188"/>
      <c r="W30" s="90"/>
      <c r="X30" s="188"/>
      <c r="Y30" s="90"/>
      <c r="Z30" s="188"/>
      <c r="AA30" s="90"/>
      <c r="AB30" s="188"/>
      <c r="AC30" s="90"/>
      <c r="AD30" s="188"/>
      <c r="AE30" s="90"/>
      <c r="AF30" s="188"/>
      <c r="AG30" s="90"/>
      <c r="AH30" s="188"/>
      <c r="AI30" s="90"/>
      <c r="AJ30" s="188"/>
    </row>
    <row r="31" spans="1:36" ht="16.5" customHeight="1" x14ac:dyDescent="0.2">
      <c r="A31" s="28" t="s">
        <v>210</v>
      </c>
      <c r="D31" s="92"/>
      <c r="F31" s="191"/>
      <c r="G31" s="91"/>
      <c r="H31" s="186"/>
      <c r="I31" s="91"/>
      <c r="J31" s="186"/>
      <c r="K31" s="91"/>
      <c r="L31" s="186"/>
      <c r="M31" s="91"/>
      <c r="N31" s="186"/>
      <c r="O31" s="91"/>
      <c r="P31" s="186"/>
      <c r="Q31" s="91"/>
      <c r="R31" s="186"/>
      <c r="S31" s="91"/>
      <c r="T31" s="186"/>
      <c r="U31" s="91"/>
      <c r="V31" s="186"/>
      <c r="W31" s="91"/>
      <c r="X31" s="186"/>
      <c r="Y31" s="91"/>
      <c r="Z31" s="186"/>
      <c r="AA31" s="91"/>
      <c r="AB31" s="186"/>
      <c r="AC31" s="91"/>
      <c r="AD31" s="186"/>
      <c r="AE31" s="91"/>
      <c r="AF31" s="186"/>
      <c r="AG31" s="91"/>
      <c r="AH31" s="186"/>
      <c r="AI31" s="91"/>
      <c r="AJ31" s="187"/>
    </row>
    <row r="32" spans="1:36" ht="16.5" customHeight="1" thickBot="1" x14ac:dyDescent="0.25">
      <c r="A32" s="28"/>
      <c r="B32" s="87" t="s">
        <v>278</v>
      </c>
      <c r="D32" s="92"/>
      <c r="F32" s="192">
        <f>SUM(F18:F29)</f>
        <v>5264650</v>
      </c>
      <c r="G32" s="90"/>
      <c r="H32" s="192">
        <f>SUM(H18:H29)</f>
        <v>8601300</v>
      </c>
      <c r="I32" s="90"/>
      <c r="J32" s="192">
        <f>SUM(J18:J29)</f>
        <v>47373</v>
      </c>
      <c r="L32" s="192">
        <f>SUM(L18:L29)</f>
        <v>-163052</v>
      </c>
      <c r="M32" s="90"/>
      <c r="N32" s="192">
        <f>SUM(N18:N29)</f>
        <v>530000</v>
      </c>
      <c r="O32" s="90"/>
      <c r="P32" s="192">
        <f>SUM(P18:P29)</f>
        <v>102271521</v>
      </c>
      <c r="Q32" s="90"/>
      <c r="R32" s="192">
        <f>SUM(R18:R29)</f>
        <v>-151443</v>
      </c>
      <c r="T32" s="192">
        <f>SUM(T18:T29)</f>
        <v>-66333</v>
      </c>
      <c r="U32" s="90"/>
      <c r="V32" s="192">
        <f>SUM(V18:V29)</f>
        <v>4200567</v>
      </c>
      <c r="W32" s="90"/>
      <c r="X32" s="192">
        <f>SUM(X18:X29)</f>
        <v>-399145</v>
      </c>
      <c r="Y32" s="90"/>
      <c r="Z32" s="192">
        <f>SUM(Z18:Z29)</f>
        <v>8940556</v>
      </c>
      <c r="AA32" s="90"/>
      <c r="AB32" s="192">
        <f>SUM(AB18:AB29)</f>
        <v>1147786</v>
      </c>
      <c r="AC32" s="90"/>
      <c r="AD32" s="192">
        <f>SUM(AD18:AD29)</f>
        <v>13671988</v>
      </c>
      <c r="AE32" s="90"/>
      <c r="AF32" s="192">
        <f>SUM(AF18:AF29)</f>
        <v>130223780</v>
      </c>
      <c r="AG32" s="90"/>
      <c r="AH32" s="192">
        <f>SUM(AH18:AH29)</f>
        <v>340085</v>
      </c>
      <c r="AI32" s="90"/>
      <c r="AJ32" s="192">
        <f>SUM(AJ18:AJ29)</f>
        <v>130563865</v>
      </c>
    </row>
    <row r="33" spans="1:36" s="280" customFormat="1" ht="16.5" customHeight="1" thickTop="1" x14ac:dyDescent="0.2">
      <c r="A33" s="206"/>
      <c r="B33" s="207"/>
      <c r="C33" s="195"/>
      <c r="D33" s="200"/>
      <c r="E33" s="198"/>
      <c r="F33" s="283"/>
      <c r="G33" s="197"/>
      <c r="H33" s="283"/>
      <c r="I33" s="197"/>
      <c r="J33" s="283"/>
      <c r="K33" s="197"/>
      <c r="L33" s="283"/>
      <c r="M33" s="197"/>
      <c r="N33" s="283"/>
      <c r="O33" s="197"/>
      <c r="P33" s="283"/>
      <c r="Q33" s="197"/>
      <c r="R33" s="283"/>
      <c r="S33" s="197"/>
      <c r="T33" s="283"/>
      <c r="U33" s="197"/>
      <c r="V33" s="283"/>
      <c r="W33" s="197"/>
      <c r="X33" s="283"/>
      <c r="Y33" s="197"/>
      <c r="Z33" s="283"/>
      <c r="AA33" s="197"/>
      <c r="AB33" s="283"/>
      <c r="AC33" s="197"/>
      <c r="AD33" s="283"/>
      <c r="AE33" s="197"/>
      <c r="AF33" s="283"/>
      <c r="AG33" s="197"/>
      <c r="AH33" s="283"/>
      <c r="AI33" s="197"/>
      <c r="AJ33" s="283"/>
    </row>
    <row r="34" spans="1:36" s="280" customFormat="1" ht="16.5" customHeight="1" x14ac:dyDescent="0.2">
      <c r="A34" s="206"/>
      <c r="B34" s="207"/>
      <c r="C34" s="195"/>
      <c r="D34" s="200"/>
      <c r="E34" s="198"/>
      <c r="F34" s="283"/>
      <c r="G34" s="197"/>
      <c r="H34" s="283"/>
      <c r="I34" s="197"/>
      <c r="J34" s="283"/>
      <c r="K34" s="197"/>
      <c r="L34" s="283"/>
      <c r="M34" s="197"/>
      <c r="N34" s="283"/>
      <c r="O34" s="197"/>
      <c r="P34" s="283"/>
      <c r="Q34" s="197"/>
      <c r="R34" s="283"/>
      <c r="S34" s="197"/>
      <c r="T34" s="283"/>
      <c r="U34" s="197"/>
      <c r="V34" s="283"/>
      <c r="W34" s="197"/>
      <c r="X34" s="283"/>
      <c r="Y34" s="197"/>
      <c r="Z34" s="283"/>
      <c r="AA34" s="197"/>
      <c r="AB34" s="283"/>
      <c r="AC34" s="197"/>
      <c r="AD34" s="283"/>
      <c r="AE34" s="197"/>
      <c r="AF34" s="283"/>
      <c r="AG34" s="197"/>
      <c r="AH34" s="283"/>
      <c r="AI34" s="197"/>
      <c r="AJ34" s="283"/>
    </row>
    <row r="35" spans="1:36" s="280" customFormat="1" ht="16.5" customHeight="1" x14ac:dyDescent="0.2">
      <c r="A35" s="206" t="s">
        <v>209</v>
      </c>
      <c r="B35" s="195"/>
      <c r="C35" s="195"/>
      <c r="D35" s="198"/>
      <c r="E35" s="198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6"/>
    </row>
    <row r="36" spans="1:36" s="280" customFormat="1" ht="16.5" customHeight="1" x14ac:dyDescent="0.2">
      <c r="A36" s="206"/>
      <c r="B36" s="208" t="s">
        <v>213</v>
      </c>
      <c r="C36" s="195"/>
      <c r="D36" s="198"/>
      <c r="E36" s="198"/>
      <c r="F36" s="197">
        <v>5264650</v>
      </c>
      <c r="G36" s="197"/>
      <c r="H36" s="197">
        <v>8601300</v>
      </c>
      <c r="I36" s="197"/>
      <c r="J36" s="197">
        <v>47373</v>
      </c>
      <c r="K36" s="197"/>
      <c r="L36" s="197">
        <v>-218689</v>
      </c>
      <c r="M36" s="197"/>
      <c r="N36" s="197">
        <v>530000</v>
      </c>
      <c r="O36" s="197"/>
      <c r="P36" s="197">
        <v>102196276</v>
      </c>
      <c r="Q36" s="197"/>
      <c r="R36" s="197">
        <v>-265955</v>
      </c>
      <c r="S36" s="197"/>
      <c r="T36" s="197">
        <v>-37092</v>
      </c>
      <c r="U36" s="197"/>
      <c r="V36" s="197">
        <v>-5099194</v>
      </c>
      <c r="W36" s="197"/>
      <c r="X36" s="197">
        <v>457751</v>
      </c>
      <c r="Y36" s="197"/>
      <c r="Z36" s="197">
        <v>-4580369</v>
      </c>
      <c r="AA36" s="197"/>
      <c r="AB36" s="197">
        <v>-4652848</v>
      </c>
      <c r="AC36" s="197"/>
      <c r="AD36" s="197">
        <f>SUM(AB36,Z36,X36,V36,T36,R36,)</f>
        <v>-14177707</v>
      </c>
      <c r="AE36" s="197"/>
      <c r="AF36" s="197">
        <f>SUM(AD36,P36,N36,L36,J36,F36,H36)</f>
        <v>102243203</v>
      </c>
      <c r="AG36" s="197"/>
      <c r="AH36" s="197">
        <v>591038</v>
      </c>
      <c r="AI36" s="197"/>
      <c r="AJ36" s="197">
        <f>SUM(AF36:AH36)</f>
        <v>102834241</v>
      </c>
    </row>
    <row r="37" spans="1:36" s="280" customFormat="1" ht="6" customHeight="1" x14ac:dyDescent="0.2">
      <c r="A37" s="206"/>
      <c r="B37" s="208"/>
      <c r="C37" s="195"/>
      <c r="D37" s="198"/>
      <c r="E37" s="198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</row>
    <row r="38" spans="1:36" s="280" customFormat="1" ht="16.5" customHeight="1" x14ac:dyDescent="0.2">
      <c r="A38" s="206" t="s">
        <v>223</v>
      </c>
      <c r="B38" s="195"/>
      <c r="C38" s="195"/>
      <c r="D38" s="198"/>
      <c r="E38" s="198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</row>
    <row r="39" spans="1:36" s="280" customFormat="1" ht="16.5" customHeight="1" x14ac:dyDescent="0.2">
      <c r="A39" s="206"/>
      <c r="B39" s="207" t="s">
        <v>83</v>
      </c>
      <c r="C39" s="195"/>
      <c r="D39" s="198"/>
      <c r="E39" s="198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</row>
    <row r="40" spans="1:36" s="280" customFormat="1" ht="16.5" customHeight="1" x14ac:dyDescent="0.2">
      <c r="A40" s="202" t="s">
        <v>101</v>
      </c>
      <c r="B40" s="195"/>
      <c r="C40" s="195"/>
      <c r="D40" s="198"/>
      <c r="E40" s="198"/>
      <c r="F40" s="198"/>
      <c r="G40" s="197"/>
      <c r="H40" s="195"/>
      <c r="I40" s="195"/>
      <c r="J40" s="195"/>
      <c r="K40" s="195"/>
      <c r="L40" s="195"/>
      <c r="M40" s="197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7"/>
    </row>
    <row r="41" spans="1:36" s="280" customFormat="1" ht="16.5" customHeight="1" x14ac:dyDescent="0.2">
      <c r="A41" s="202"/>
      <c r="B41" s="209" t="s">
        <v>214</v>
      </c>
      <c r="C41" s="195"/>
      <c r="D41" s="198"/>
      <c r="E41" s="198"/>
      <c r="F41" s="197">
        <v>0</v>
      </c>
      <c r="G41" s="197"/>
      <c r="H41" s="197">
        <v>0</v>
      </c>
      <c r="I41" s="197"/>
      <c r="J41" s="197">
        <v>0</v>
      </c>
      <c r="K41" s="197"/>
      <c r="L41" s="197">
        <v>0</v>
      </c>
      <c r="M41" s="197"/>
      <c r="N41" s="197">
        <v>0</v>
      </c>
      <c r="O41" s="197"/>
      <c r="P41" s="197">
        <v>3169664</v>
      </c>
      <c r="Q41" s="197"/>
      <c r="R41" s="197">
        <v>0</v>
      </c>
      <c r="S41" s="197"/>
      <c r="T41" s="197">
        <v>-19501</v>
      </c>
      <c r="U41" s="197"/>
      <c r="V41" s="197">
        <v>1458272</v>
      </c>
      <c r="W41" s="197"/>
      <c r="X41" s="197">
        <v>-110674</v>
      </c>
      <c r="Y41" s="197"/>
      <c r="Z41" s="197">
        <v>7446889</v>
      </c>
      <c r="AA41" s="197"/>
      <c r="AB41" s="197">
        <v>2206569</v>
      </c>
      <c r="AC41" s="197"/>
      <c r="AD41" s="197">
        <f>SUM(AB41,Z41,X41,V41,T41,R41,)</f>
        <v>10981555</v>
      </c>
      <c r="AE41" s="197"/>
      <c r="AF41" s="197">
        <f>SUM(AD41,P41,N41,L41,J41,F41,H41)</f>
        <v>14151219</v>
      </c>
      <c r="AG41" s="197"/>
      <c r="AH41" s="197">
        <v>13631</v>
      </c>
      <c r="AI41" s="197"/>
      <c r="AJ41" s="197">
        <f>SUM(AF41:AH41)</f>
        <v>14164850</v>
      </c>
    </row>
    <row r="42" spans="1:36" s="280" customFormat="1" ht="16.5" customHeight="1" x14ac:dyDescent="0.2">
      <c r="A42" s="202" t="s">
        <v>257</v>
      </c>
      <c r="B42" s="209"/>
      <c r="C42" s="195"/>
      <c r="D42" s="200"/>
      <c r="E42" s="198"/>
      <c r="F42" s="197">
        <v>0</v>
      </c>
      <c r="G42" s="197"/>
      <c r="H42" s="197">
        <v>0</v>
      </c>
      <c r="I42" s="197"/>
      <c r="J42" s="197">
        <v>0</v>
      </c>
      <c r="K42" s="197"/>
      <c r="L42" s="197">
        <v>0</v>
      </c>
      <c r="M42" s="197"/>
      <c r="N42" s="197">
        <v>0</v>
      </c>
      <c r="O42" s="197"/>
      <c r="P42" s="197">
        <v>-3553569</v>
      </c>
      <c r="Q42" s="197"/>
      <c r="R42" s="197">
        <v>0</v>
      </c>
      <c r="S42" s="197"/>
      <c r="T42" s="197">
        <v>0</v>
      </c>
      <c r="U42" s="197"/>
      <c r="V42" s="197">
        <v>0</v>
      </c>
      <c r="W42" s="197"/>
      <c r="X42" s="197">
        <v>0</v>
      </c>
      <c r="Y42" s="197"/>
      <c r="Z42" s="197">
        <v>0</v>
      </c>
      <c r="AA42" s="197"/>
      <c r="AB42" s="197">
        <v>0</v>
      </c>
      <c r="AC42" s="197"/>
      <c r="AD42" s="197">
        <f>SUM(AB42,Z42,X42,V42,T42,R42,)</f>
        <v>0</v>
      </c>
      <c r="AE42" s="197"/>
      <c r="AF42" s="197">
        <f>SUM(AD42,P42,N42,L42,J42,F42,H42)</f>
        <v>-3553569</v>
      </c>
      <c r="AG42" s="197"/>
      <c r="AH42" s="197">
        <v>0</v>
      </c>
      <c r="AI42" s="197"/>
      <c r="AJ42" s="197">
        <f>SUM(AF42:AH42)</f>
        <v>-3553569</v>
      </c>
    </row>
    <row r="43" spans="1:36" s="280" customFormat="1" ht="16.5" customHeight="1" x14ac:dyDescent="0.2">
      <c r="A43" s="195" t="s">
        <v>238</v>
      </c>
      <c r="B43" s="195"/>
      <c r="C43" s="195"/>
      <c r="D43" s="200"/>
      <c r="E43" s="198"/>
      <c r="F43" s="199">
        <v>0</v>
      </c>
      <c r="G43" s="197"/>
      <c r="H43" s="199">
        <v>0</v>
      </c>
      <c r="I43" s="197"/>
      <c r="J43" s="199">
        <v>0</v>
      </c>
      <c r="K43" s="197"/>
      <c r="L43" s="199">
        <v>0</v>
      </c>
      <c r="M43" s="197"/>
      <c r="N43" s="199">
        <v>0</v>
      </c>
      <c r="O43" s="197"/>
      <c r="P43" s="199">
        <v>0</v>
      </c>
      <c r="Q43" s="197"/>
      <c r="R43" s="199">
        <v>0</v>
      </c>
      <c r="S43" s="197"/>
      <c r="T43" s="199">
        <v>0</v>
      </c>
      <c r="U43" s="197"/>
      <c r="V43" s="199">
        <v>0</v>
      </c>
      <c r="W43" s="197"/>
      <c r="X43" s="199">
        <v>0</v>
      </c>
      <c r="Y43" s="197"/>
      <c r="Z43" s="199">
        <v>0</v>
      </c>
      <c r="AA43" s="197"/>
      <c r="AB43" s="199">
        <v>0</v>
      </c>
      <c r="AC43" s="197"/>
      <c r="AD43" s="199">
        <f>SUM(AB43,Z43,X43,V43,T43,R43,)</f>
        <v>0</v>
      </c>
      <c r="AE43" s="197"/>
      <c r="AF43" s="199">
        <f>SUM(AD43,P43,N43,L43,J43,F43,H43)</f>
        <v>0</v>
      </c>
      <c r="AG43" s="197"/>
      <c r="AH43" s="199">
        <v>-8291</v>
      </c>
      <c r="AI43" s="197"/>
      <c r="AJ43" s="199">
        <f>SUM(AF43:AH43)</f>
        <v>-8291</v>
      </c>
    </row>
    <row r="44" spans="1:36" s="280" customFormat="1" ht="16.5" customHeight="1" x14ac:dyDescent="0.2">
      <c r="A44" s="195"/>
      <c r="B44" s="195"/>
      <c r="C44" s="195"/>
      <c r="D44" s="200"/>
      <c r="E44" s="198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</row>
    <row r="45" spans="1:36" s="280" customFormat="1" ht="16.5" customHeight="1" x14ac:dyDescent="0.2">
      <c r="A45" s="206" t="s">
        <v>210</v>
      </c>
      <c r="B45" s="195"/>
      <c r="C45" s="195"/>
      <c r="D45" s="200"/>
      <c r="E45" s="198"/>
      <c r="F45" s="200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6"/>
    </row>
    <row r="46" spans="1:36" s="280" customFormat="1" ht="16.5" customHeight="1" thickBot="1" x14ac:dyDescent="0.25">
      <c r="A46" s="206"/>
      <c r="B46" s="207" t="s">
        <v>259</v>
      </c>
      <c r="C46" s="195"/>
      <c r="D46" s="200"/>
      <c r="E46" s="198"/>
      <c r="F46" s="201">
        <f>SUM(F36:F43)</f>
        <v>5264650</v>
      </c>
      <c r="G46" s="197"/>
      <c r="H46" s="201">
        <f>SUM(H36:H43)</f>
        <v>8601300</v>
      </c>
      <c r="I46" s="197"/>
      <c r="J46" s="201">
        <f>SUM(J36:J43)</f>
        <v>47373</v>
      </c>
      <c r="K46" s="197"/>
      <c r="L46" s="201">
        <f>SUM(L36:L43)</f>
        <v>-218689</v>
      </c>
      <c r="M46" s="197"/>
      <c r="N46" s="201">
        <f>SUM(N36:N43)</f>
        <v>530000</v>
      </c>
      <c r="O46" s="197"/>
      <c r="P46" s="201">
        <f>SUM(P36:P43)</f>
        <v>101812371</v>
      </c>
      <c r="Q46" s="197"/>
      <c r="R46" s="201">
        <f>SUM(R36:R43)</f>
        <v>-265955</v>
      </c>
      <c r="S46" s="197"/>
      <c r="T46" s="201">
        <f>SUM(T36:T43)</f>
        <v>-56593</v>
      </c>
      <c r="U46" s="197"/>
      <c r="V46" s="201">
        <f>SUM(V36:V43)</f>
        <v>-3640922</v>
      </c>
      <c r="W46" s="197"/>
      <c r="X46" s="201">
        <f>SUM(X36:X43)</f>
        <v>347077</v>
      </c>
      <c r="Y46" s="197"/>
      <c r="Z46" s="201">
        <f>SUM(Z36:Z43)</f>
        <v>2866520</v>
      </c>
      <c r="AA46" s="197"/>
      <c r="AB46" s="201">
        <f>SUM(AB36:AB43)</f>
        <v>-2446279</v>
      </c>
      <c r="AC46" s="197"/>
      <c r="AD46" s="201">
        <f>SUM(AD36:AD43)</f>
        <v>-3196152</v>
      </c>
      <c r="AE46" s="197"/>
      <c r="AF46" s="201">
        <f>SUM(AF36:AF43)</f>
        <v>112840853</v>
      </c>
      <c r="AG46" s="197"/>
      <c r="AH46" s="201">
        <f>SUM(AH36:AH43)</f>
        <v>596378</v>
      </c>
      <c r="AI46" s="197"/>
      <c r="AJ46" s="201">
        <f>SUM(AJ36:AJ43)</f>
        <v>113437231</v>
      </c>
    </row>
    <row r="47" spans="1:36" s="280" customFormat="1" ht="16.5" customHeight="1" thickTop="1" x14ac:dyDescent="0.2">
      <c r="A47" s="206"/>
      <c r="B47" s="207"/>
      <c r="C47" s="195"/>
      <c r="D47" s="200"/>
      <c r="E47" s="198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16.5" customHeight="1" x14ac:dyDescent="0.2">
      <c r="A48" s="28"/>
      <c r="B48" s="87"/>
      <c r="D48" s="92"/>
      <c r="G48" s="90"/>
      <c r="I48" s="90"/>
      <c r="M48" s="90"/>
      <c r="O48" s="90"/>
      <c r="Q48" s="90"/>
      <c r="U48" s="90"/>
      <c r="V48" s="90"/>
      <c r="W48" s="90"/>
      <c r="X48" s="90"/>
      <c r="Y48" s="90"/>
      <c r="Z48" s="90"/>
      <c r="AA48" s="90"/>
      <c r="AC48" s="90"/>
      <c r="AE48" s="90"/>
      <c r="AG48" s="90"/>
      <c r="AI48" s="90"/>
    </row>
    <row r="49" spans="1:36" ht="16.5" customHeight="1" x14ac:dyDescent="0.2">
      <c r="A49" s="28"/>
      <c r="B49" s="87"/>
      <c r="D49" s="92"/>
      <c r="G49" s="90"/>
      <c r="I49" s="90"/>
      <c r="M49" s="90"/>
      <c r="O49" s="90"/>
      <c r="Q49" s="90"/>
      <c r="U49" s="90"/>
      <c r="V49" s="90"/>
      <c r="W49" s="90"/>
      <c r="X49" s="90"/>
      <c r="Y49" s="90"/>
      <c r="Z49" s="90"/>
      <c r="AA49" s="90"/>
      <c r="AC49" s="90"/>
      <c r="AE49" s="90"/>
      <c r="AG49" s="90"/>
      <c r="AI49" s="90"/>
    </row>
    <row r="50" spans="1:36" ht="5.25" customHeight="1" x14ac:dyDescent="0.2">
      <c r="A50" s="28"/>
      <c r="B50" s="87"/>
      <c r="D50" s="92"/>
      <c r="G50" s="90"/>
      <c r="I50" s="90"/>
      <c r="M50" s="90"/>
      <c r="O50" s="90"/>
      <c r="Q50" s="90"/>
      <c r="U50" s="90"/>
      <c r="V50" s="90"/>
      <c r="W50" s="90"/>
      <c r="X50" s="90"/>
      <c r="Y50" s="90"/>
      <c r="Z50" s="90"/>
      <c r="AA50" s="90"/>
      <c r="AC50" s="90"/>
      <c r="AE50" s="90"/>
      <c r="AG50" s="90"/>
      <c r="AI50" s="90"/>
    </row>
    <row r="51" spans="1:36" ht="21.95" customHeight="1" x14ac:dyDescent="0.2">
      <c r="A51" s="193" t="str">
        <f>+'8-9 (9M)'!A48:M48</f>
        <v>The accompanying condensed notes to the interim financial information are an integral part of this interim financial information.</v>
      </c>
      <c r="B51" s="194"/>
      <c r="C51" s="194"/>
      <c r="D51" s="162"/>
      <c r="E51" s="162"/>
      <c r="F51" s="164"/>
      <c r="G51" s="162"/>
      <c r="H51" s="164"/>
      <c r="I51" s="162"/>
      <c r="J51" s="164"/>
      <c r="K51" s="164"/>
      <c r="L51" s="164"/>
      <c r="M51" s="162"/>
      <c r="N51" s="164"/>
      <c r="O51" s="162"/>
      <c r="P51" s="164"/>
      <c r="Q51" s="162"/>
      <c r="R51" s="164"/>
      <c r="S51" s="164"/>
      <c r="T51" s="164"/>
      <c r="U51" s="162"/>
      <c r="V51" s="162"/>
      <c r="W51" s="162"/>
      <c r="X51" s="162"/>
      <c r="Y51" s="162"/>
      <c r="Z51" s="162"/>
      <c r="AA51" s="162"/>
      <c r="AB51" s="164"/>
      <c r="AC51" s="162"/>
      <c r="AD51" s="164"/>
      <c r="AE51" s="162"/>
      <c r="AF51" s="164"/>
      <c r="AG51" s="162"/>
      <c r="AH51" s="164"/>
      <c r="AI51" s="162"/>
      <c r="AJ51" s="164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6"/>
  <sheetViews>
    <sheetView zoomScaleNormal="100" zoomScaleSheetLayoutView="70" workbookViewId="0"/>
  </sheetViews>
  <sheetFormatPr defaultColWidth="9.42578125" defaultRowHeight="16.5" customHeight="1" x14ac:dyDescent="0.2"/>
  <cols>
    <col min="1" max="2" width="1.5703125" style="249" customWidth="1"/>
    <col min="3" max="3" width="28.85546875" style="249" customWidth="1"/>
    <col min="4" max="4" width="4.42578125" style="29" customWidth="1"/>
    <col min="5" max="5" width="0.5703125" style="249" customWidth="1"/>
    <col min="6" max="6" width="11.85546875" style="248" customWidth="1"/>
    <col min="7" max="7" width="0.5703125" style="249" customWidth="1"/>
    <col min="8" max="8" width="10.42578125" style="248" customWidth="1"/>
    <col min="9" max="9" width="0.5703125" style="249" customWidth="1"/>
    <col min="10" max="10" width="11.42578125" style="248" customWidth="1"/>
    <col min="11" max="11" width="0.5703125" style="249" customWidth="1"/>
    <col min="12" max="12" width="11.140625" style="248" customWidth="1"/>
    <col min="13" max="13" width="0.5703125" style="249" customWidth="1"/>
    <col min="14" max="14" width="13.140625" style="248" customWidth="1"/>
    <col min="15" max="15" width="0.5703125" style="249" customWidth="1"/>
    <col min="16" max="16" width="16.42578125" style="248" customWidth="1"/>
    <col min="17" max="17" width="0.5703125" style="248" customWidth="1"/>
    <col min="18" max="18" width="12.5703125" style="248" customWidth="1"/>
    <col min="19" max="19" width="0.5703125" style="248" customWidth="1"/>
    <col min="20" max="20" width="12.42578125" style="248" customWidth="1"/>
    <col min="21" max="21" width="0.5703125" style="249" customWidth="1"/>
    <col min="22" max="22" width="12.5703125" style="248" customWidth="1"/>
    <col min="23" max="16384" width="9.42578125" style="249"/>
  </cols>
  <sheetData>
    <row r="1" spans="1:22" ht="16.5" customHeight="1" x14ac:dyDescent="0.2">
      <c r="A1" s="247" t="s">
        <v>0</v>
      </c>
      <c r="B1" s="247"/>
      <c r="C1" s="247"/>
      <c r="D1" s="40"/>
      <c r="E1" s="247"/>
      <c r="V1" s="250" t="s">
        <v>89</v>
      </c>
    </row>
    <row r="2" spans="1:22" ht="16.5" customHeight="1" x14ac:dyDescent="0.2">
      <c r="A2" s="247" t="s">
        <v>112</v>
      </c>
      <c r="B2" s="247"/>
      <c r="C2" s="247"/>
      <c r="D2" s="40"/>
      <c r="E2" s="247"/>
    </row>
    <row r="3" spans="1:22" ht="16.5" customHeight="1" x14ac:dyDescent="0.2">
      <c r="A3" s="251" t="str">
        <f>+'8-9 (9M)'!A3</f>
        <v>For the nine-month period ended 30 September 2022</v>
      </c>
      <c r="B3" s="251"/>
      <c r="C3" s="251"/>
      <c r="D3" s="252"/>
      <c r="E3" s="251"/>
      <c r="F3" s="253"/>
      <c r="G3" s="254"/>
      <c r="H3" s="253"/>
      <c r="I3" s="254"/>
      <c r="J3" s="253"/>
      <c r="K3" s="254"/>
      <c r="L3" s="253"/>
      <c r="M3" s="254"/>
      <c r="N3" s="253"/>
      <c r="O3" s="254"/>
      <c r="P3" s="253"/>
      <c r="Q3" s="253"/>
      <c r="R3" s="253"/>
      <c r="S3" s="253"/>
      <c r="T3" s="253"/>
      <c r="U3" s="254"/>
      <c r="V3" s="253"/>
    </row>
    <row r="4" spans="1:22" ht="16.5" customHeight="1" x14ac:dyDescent="0.2">
      <c r="A4" s="247"/>
      <c r="B4" s="247"/>
      <c r="C4" s="247"/>
      <c r="D4" s="40"/>
      <c r="E4" s="247"/>
    </row>
    <row r="6" spans="1:22" ht="16.5" customHeight="1" x14ac:dyDescent="0.2">
      <c r="A6" s="247"/>
      <c r="F6" s="253"/>
      <c r="G6" s="254"/>
      <c r="H6" s="253"/>
      <c r="I6" s="254"/>
      <c r="J6" s="253"/>
      <c r="K6" s="254"/>
      <c r="L6" s="253"/>
      <c r="M6" s="254"/>
      <c r="N6" s="253"/>
      <c r="O6" s="254"/>
      <c r="P6" s="253"/>
      <c r="Q6" s="253"/>
      <c r="R6" s="253"/>
      <c r="S6" s="253"/>
      <c r="T6" s="253"/>
      <c r="U6" s="254"/>
      <c r="V6" s="255" t="s">
        <v>227</v>
      </c>
    </row>
    <row r="7" spans="1:22" ht="16.5" customHeight="1" x14ac:dyDescent="0.2">
      <c r="A7" s="247"/>
      <c r="P7" s="301" t="s">
        <v>46</v>
      </c>
      <c r="Q7" s="301"/>
      <c r="R7" s="301"/>
      <c r="S7" s="301"/>
      <c r="T7" s="301"/>
      <c r="V7" s="89"/>
    </row>
    <row r="8" spans="1:22" ht="16.5" customHeight="1" x14ac:dyDescent="0.2">
      <c r="A8" s="247"/>
      <c r="F8" s="89"/>
      <c r="L8" s="299" t="s">
        <v>34</v>
      </c>
      <c r="M8" s="299"/>
      <c r="N8" s="299"/>
      <c r="P8" s="301" t="s">
        <v>84</v>
      </c>
      <c r="Q8" s="301"/>
      <c r="R8" s="301"/>
      <c r="S8" s="301"/>
      <c r="T8" s="301"/>
      <c r="V8" s="89"/>
    </row>
    <row r="9" spans="1:22" ht="16.5" customHeight="1" x14ac:dyDescent="0.2">
      <c r="A9" s="247"/>
      <c r="F9" s="89" t="s">
        <v>47</v>
      </c>
      <c r="L9" s="173" t="s">
        <v>35</v>
      </c>
      <c r="M9" s="174"/>
      <c r="N9" s="174"/>
      <c r="P9" s="173" t="s">
        <v>94</v>
      </c>
      <c r="Q9" s="89"/>
      <c r="R9" s="177"/>
      <c r="T9" s="175" t="s">
        <v>105</v>
      </c>
      <c r="V9" s="89"/>
    </row>
    <row r="10" spans="1:22" ht="16.5" customHeight="1" x14ac:dyDescent="0.2">
      <c r="F10" s="89" t="s">
        <v>49</v>
      </c>
      <c r="G10" s="256"/>
      <c r="H10" s="89" t="s">
        <v>56</v>
      </c>
      <c r="I10" s="256"/>
      <c r="J10" s="89" t="s">
        <v>56</v>
      </c>
      <c r="K10" s="256"/>
      <c r="L10" s="257" t="s">
        <v>198</v>
      </c>
      <c r="M10" s="256"/>
      <c r="N10" s="89"/>
      <c r="O10" s="256"/>
      <c r="P10" s="173" t="s">
        <v>211</v>
      </c>
      <c r="Q10" s="173"/>
      <c r="R10" s="182" t="s">
        <v>173</v>
      </c>
      <c r="S10" s="89"/>
      <c r="T10" s="175" t="s">
        <v>102</v>
      </c>
      <c r="U10" s="256"/>
      <c r="V10" s="89" t="s">
        <v>48</v>
      </c>
    </row>
    <row r="11" spans="1:22" ht="16.5" customHeight="1" x14ac:dyDescent="0.2">
      <c r="F11" s="89" t="s">
        <v>51</v>
      </c>
      <c r="G11" s="256"/>
      <c r="H11" s="89" t="s">
        <v>52</v>
      </c>
      <c r="I11" s="256"/>
      <c r="J11" s="89" t="s">
        <v>53</v>
      </c>
      <c r="K11" s="256"/>
      <c r="L11" s="89" t="s">
        <v>212</v>
      </c>
      <c r="M11" s="256"/>
      <c r="N11" s="89" t="s">
        <v>36</v>
      </c>
      <c r="O11" s="256"/>
      <c r="P11" s="173" t="s">
        <v>95</v>
      </c>
      <c r="Q11" s="175"/>
      <c r="R11" s="182" t="s">
        <v>175</v>
      </c>
      <c r="S11" s="89"/>
      <c r="T11" s="175" t="s">
        <v>55</v>
      </c>
      <c r="U11" s="256"/>
      <c r="V11" s="89" t="s">
        <v>55</v>
      </c>
    </row>
    <row r="12" spans="1:22" ht="16.5" customHeight="1" x14ac:dyDescent="0.2">
      <c r="D12" s="210" t="s">
        <v>125</v>
      </c>
      <c r="F12" s="204" t="s">
        <v>39</v>
      </c>
      <c r="G12" s="256"/>
      <c r="H12" s="204" t="s">
        <v>39</v>
      </c>
      <c r="I12" s="256"/>
      <c r="J12" s="204" t="s">
        <v>39</v>
      </c>
      <c r="K12" s="256"/>
      <c r="L12" s="204" t="s">
        <v>39</v>
      </c>
      <c r="M12" s="256"/>
      <c r="N12" s="204" t="s">
        <v>39</v>
      </c>
      <c r="O12" s="256"/>
      <c r="P12" s="204" t="s">
        <v>39</v>
      </c>
      <c r="Q12" s="89"/>
      <c r="R12" s="204" t="s">
        <v>39</v>
      </c>
      <c r="S12" s="89"/>
      <c r="T12" s="204" t="s">
        <v>39</v>
      </c>
      <c r="U12" s="256"/>
      <c r="V12" s="204" t="s">
        <v>39</v>
      </c>
    </row>
    <row r="13" spans="1:22" s="269" customFormat="1" ht="16.5" customHeight="1" x14ac:dyDescent="0.2">
      <c r="D13" s="203"/>
      <c r="F13" s="281"/>
      <c r="H13" s="281"/>
      <c r="J13" s="281"/>
      <c r="L13" s="281"/>
      <c r="N13" s="281"/>
      <c r="P13" s="281"/>
      <c r="Q13" s="281"/>
      <c r="R13" s="281"/>
      <c r="S13" s="281"/>
      <c r="T13" s="281"/>
      <c r="V13" s="281"/>
    </row>
    <row r="14" spans="1:22" ht="16.149999999999999" customHeight="1" x14ac:dyDescent="0.2">
      <c r="A14" s="28" t="s">
        <v>279</v>
      </c>
      <c r="B14" s="184"/>
      <c r="F14" s="258">
        <v>5264650</v>
      </c>
      <c r="G14" s="259"/>
      <c r="H14" s="258">
        <v>8601300</v>
      </c>
      <c r="I14" s="259"/>
      <c r="J14" s="258">
        <v>47373</v>
      </c>
      <c r="K14" s="259"/>
      <c r="L14" s="258">
        <v>530000</v>
      </c>
      <c r="M14" s="259"/>
      <c r="N14" s="258">
        <v>53916008</v>
      </c>
      <c r="O14" s="259"/>
      <c r="P14" s="258">
        <v>-97456</v>
      </c>
      <c r="Q14" s="260"/>
      <c r="R14" s="258">
        <v>-550754</v>
      </c>
      <c r="S14" s="260"/>
      <c r="T14" s="258">
        <f>SUM(R14,P14)</f>
        <v>-648210</v>
      </c>
      <c r="U14" s="259"/>
      <c r="V14" s="258">
        <f>SUM(T14,N14,L14,J14,H14,F14)</f>
        <v>67711121</v>
      </c>
    </row>
    <row r="15" spans="1:22" ht="6" customHeight="1" x14ac:dyDescent="0.2">
      <c r="A15" s="28"/>
      <c r="B15" s="91"/>
      <c r="F15" s="258"/>
      <c r="G15" s="259"/>
      <c r="H15" s="258"/>
      <c r="I15" s="259"/>
      <c r="J15" s="258"/>
      <c r="K15" s="259"/>
      <c r="L15" s="258"/>
      <c r="M15" s="259"/>
      <c r="N15" s="258"/>
      <c r="O15" s="259"/>
      <c r="P15" s="258"/>
      <c r="Q15" s="260"/>
      <c r="R15" s="258"/>
      <c r="S15" s="260"/>
      <c r="T15" s="258"/>
      <c r="U15" s="259"/>
      <c r="V15" s="258"/>
    </row>
    <row r="16" spans="1:22" ht="16.5" customHeight="1" x14ac:dyDescent="0.2">
      <c r="A16" s="28" t="s">
        <v>113</v>
      </c>
      <c r="B16" s="91"/>
      <c r="F16" s="261"/>
      <c r="G16" s="262"/>
      <c r="H16" s="261"/>
      <c r="I16" s="262"/>
      <c r="J16" s="261"/>
      <c r="K16" s="262"/>
      <c r="L16" s="261"/>
      <c r="M16" s="262"/>
      <c r="N16" s="261"/>
      <c r="O16" s="262"/>
      <c r="P16" s="261"/>
      <c r="Q16" s="262"/>
      <c r="R16" s="261"/>
      <c r="S16" s="262"/>
      <c r="T16" s="258"/>
      <c r="U16" s="262"/>
      <c r="V16" s="258"/>
    </row>
    <row r="17" spans="1:22" ht="16.5" customHeight="1" x14ac:dyDescent="0.2">
      <c r="A17" s="249" t="s">
        <v>224</v>
      </c>
      <c r="F17" s="258"/>
      <c r="G17" s="88"/>
      <c r="H17" s="258"/>
      <c r="I17" s="260"/>
      <c r="J17" s="258"/>
      <c r="K17" s="262"/>
      <c r="L17" s="258"/>
      <c r="M17" s="262"/>
      <c r="N17" s="258"/>
      <c r="O17" s="262"/>
      <c r="P17" s="258"/>
      <c r="Q17" s="260"/>
      <c r="R17" s="258"/>
      <c r="S17" s="260"/>
      <c r="T17" s="258"/>
      <c r="U17" s="262"/>
      <c r="V17" s="258"/>
    </row>
    <row r="18" spans="1:22" ht="16.5" customHeight="1" x14ac:dyDescent="0.2">
      <c r="B18" s="249" t="s">
        <v>83</v>
      </c>
      <c r="F18" s="263">
        <v>0</v>
      </c>
      <c r="G18" s="264"/>
      <c r="H18" s="263">
        <v>0</v>
      </c>
      <c r="I18" s="264"/>
      <c r="J18" s="263">
        <v>0</v>
      </c>
      <c r="K18" s="264"/>
      <c r="L18" s="263">
        <v>0</v>
      </c>
      <c r="M18" s="264"/>
      <c r="N18" s="263">
        <f>'8-9 (9M)'!K31</f>
        <v>2418193</v>
      </c>
      <c r="O18" s="264"/>
      <c r="P18" s="263">
        <v>0</v>
      </c>
      <c r="Q18" s="265"/>
      <c r="R18" s="263">
        <v>2169295</v>
      </c>
      <c r="S18" s="265"/>
      <c r="T18" s="263">
        <f>SUM(P18:R18)</f>
        <v>2169295</v>
      </c>
      <c r="U18" s="264"/>
      <c r="V18" s="263">
        <f>SUM(T18,N18,L18,J18,H18,F18,)</f>
        <v>4587488</v>
      </c>
    </row>
    <row r="19" spans="1:22" ht="16.5" customHeight="1" x14ac:dyDescent="0.2">
      <c r="A19" s="249" t="s">
        <v>257</v>
      </c>
      <c r="D19" s="29">
        <v>21</v>
      </c>
      <c r="F19" s="266">
        <v>0</v>
      </c>
      <c r="G19" s="259"/>
      <c r="H19" s="266">
        <v>0</v>
      </c>
      <c r="I19" s="259"/>
      <c r="J19" s="266">
        <v>0</v>
      </c>
      <c r="K19" s="259"/>
      <c r="L19" s="266">
        <v>0</v>
      </c>
      <c r="M19" s="259"/>
      <c r="N19" s="266">
        <v>-3421478</v>
      </c>
      <c r="O19" s="259"/>
      <c r="P19" s="266">
        <v>0</v>
      </c>
      <c r="Q19" s="260"/>
      <c r="R19" s="266">
        <v>0</v>
      </c>
      <c r="S19" s="260"/>
      <c r="T19" s="266">
        <f>SUM(P19:R19)</f>
        <v>0</v>
      </c>
      <c r="U19" s="259"/>
      <c r="V19" s="266">
        <f>SUM(T19,N19,L19,J19,H19,F19,)</f>
        <v>-3421478</v>
      </c>
    </row>
    <row r="20" spans="1:22" ht="16.5" customHeight="1" x14ac:dyDescent="0.2">
      <c r="F20" s="258"/>
      <c r="G20" s="259"/>
      <c r="H20" s="258"/>
      <c r="I20" s="259"/>
      <c r="J20" s="258"/>
      <c r="K20" s="259"/>
      <c r="L20" s="258"/>
      <c r="M20" s="259"/>
      <c r="N20" s="258"/>
      <c r="O20" s="259"/>
      <c r="P20" s="258"/>
      <c r="Q20" s="260"/>
      <c r="R20" s="258"/>
      <c r="S20" s="260"/>
      <c r="T20" s="258"/>
      <c r="U20" s="259"/>
      <c r="V20" s="258"/>
    </row>
    <row r="21" spans="1:22" ht="16.5" customHeight="1" thickBot="1" x14ac:dyDescent="0.25">
      <c r="A21" s="28" t="s">
        <v>280</v>
      </c>
      <c r="F21" s="267">
        <f>SUM(F14:G19)</f>
        <v>5264650</v>
      </c>
      <c r="G21" s="259"/>
      <c r="H21" s="267">
        <f>SUM(H14:I19)</f>
        <v>8601300</v>
      </c>
      <c r="I21" s="259"/>
      <c r="J21" s="267">
        <f>SUM(J14:K19)</f>
        <v>47373</v>
      </c>
      <c r="K21" s="259"/>
      <c r="L21" s="267">
        <f>SUM(L14:M19)</f>
        <v>530000</v>
      </c>
      <c r="M21" s="259"/>
      <c r="N21" s="267">
        <f>SUM(N14:O19)</f>
        <v>52912723</v>
      </c>
      <c r="O21" s="259"/>
      <c r="P21" s="267">
        <f>SUM(P14:Q19)</f>
        <v>-97456</v>
      </c>
      <c r="Q21" s="260"/>
      <c r="R21" s="267">
        <f>SUM(R14:S19)</f>
        <v>1618541</v>
      </c>
      <c r="S21" s="259"/>
      <c r="T21" s="267">
        <f>SUM(T14:U19)</f>
        <v>1521085</v>
      </c>
      <c r="U21" s="259"/>
      <c r="V21" s="267">
        <f>SUM(V14:V19)</f>
        <v>68877131</v>
      </c>
    </row>
    <row r="22" spans="1:22" s="269" customFormat="1" ht="16.5" customHeight="1" thickTop="1" x14ac:dyDescent="0.2">
      <c r="D22" s="203"/>
      <c r="F22" s="281"/>
      <c r="H22" s="281"/>
      <c r="J22" s="281"/>
      <c r="L22" s="281"/>
      <c r="N22" s="281"/>
      <c r="P22" s="281"/>
      <c r="Q22" s="281"/>
      <c r="R22" s="281"/>
      <c r="S22" s="281"/>
      <c r="T22" s="281"/>
      <c r="V22" s="281"/>
    </row>
    <row r="23" spans="1:22" s="269" customFormat="1" ht="16.5" customHeight="1" x14ac:dyDescent="0.2">
      <c r="D23" s="203"/>
      <c r="F23" s="281"/>
      <c r="H23" s="281"/>
      <c r="J23" s="281"/>
      <c r="L23" s="281"/>
      <c r="N23" s="281"/>
      <c r="P23" s="281"/>
      <c r="Q23" s="281"/>
      <c r="R23" s="281"/>
      <c r="S23" s="281"/>
      <c r="T23" s="281"/>
      <c r="V23" s="281"/>
    </row>
    <row r="24" spans="1:22" s="269" customFormat="1" ht="16.5" customHeight="1" x14ac:dyDescent="0.2">
      <c r="A24" s="206" t="s">
        <v>189</v>
      </c>
      <c r="B24" s="208"/>
      <c r="D24" s="203"/>
      <c r="F24" s="270">
        <v>5264650</v>
      </c>
      <c r="G24" s="271"/>
      <c r="H24" s="270">
        <v>8601300</v>
      </c>
      <c r="I24" s="271"/>
      <c r="J24" s="270">
        <v>47373</v>
      </c>
      <c r="K24" s="271"/>
      <c r="L24" s="270">
        <v>530000</v>
      </c>
      <c r="M24" s="271"/>
      <c r="N24" s="270">
        <v>54447222</v>
      </c>
      <c r="O24" s="271"/>
      <c r="P24" s="270">
        <v>-148059</v>
      </c>
      <c r="Q24" s="270"/>
      <c r="R24" s="270">
        <v>-1418389</v>
      </c>
      <c r="S24" s="270"/>
      <c r="T24" s="270">
        <f>SUM(R24,P24)</f>
        <v>-1566448</v>
      </c>
      <c r="U24" s="271"/>
      <c r="V24" s="270">
        <f>SUM(T24,N24,L24,J24,H24,F24)</f>
        <v>67324097</v>
      </c>
    </row>
    <row r="25" spans="1:22" s="269" customFormat="1" ht="16.5" customHeight="1" x14ac:dyDescent="0.2">
      <c r="A25" s="206" t="s">
        <v>113</v>
      </c>
      <c r="B25" s="195"/>
      <c r="D25" s="203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0"/>
      <c r="U25" s="272"/>
      <c r="V25" s="270"/>
    </row>
    <row r="26" spans="1:22" s="269" customFormat="1" ht="16.5" customHeight="1" x14ac:dyDescent="0.2">
      <c r="A26" s="269" t="s">
        <v>224</v>
      </c>
      <c r="D26" s="203"/>
      <c r="F26" s="270"/>
      <c r="G26" s="198"/>
      <c r="H26" s="270"/>
      <c r="I26" s="270"/>
      <c r="J26" s="270"/>
      <c r="K26" s="272"/>
      <c r="L26" s="270"/>
      <c r="M26" s="272"/>
      <c r="N26" s="270"/>
      <c r="O26" s="272"/>
      <c r="P26" s="270"/>
      <c r="Q26" s="270"/>
      <c r="R26" s="270"/>
      <c r="S26" s="270"/>
      <c r="T26" s="270"/>
      <c r="U26" s="272"/>
      <c r="V26" s="270"/>
    </row>
    <row r="27" spans="1:22" s="269" customFormat="1" ht="16.5" customHeight="1" x14ac:dyDescent="0.2">
      <c r="B27" s="269" t="s">
        <v>83</v>
      </c>
      <c r="D27" s="203"/>
      <c r="F27" s="273">
        <v>0</v>
      </c>
      <c r="G27" s="282"/>
      <c r="H27" s="273">
        <v>0</v>
      </c>
      <c r="I27" s="282"/>
      <c r="J27" s="273">
        <v>0</v>
      </c>
      <c r="K27" s="282"/>
      <c r="L27" s="273">
        <v>0</v>
      </c>
      <c r="M27" s="282"/>
      <c r="N27" s="273">
        <v>1967607</v>
      </c>
      <c r="O27" s="282"/>
      <c r="P27" s="273">
        <v>0</v>
      </c>
      <c r="Q27" s="273"/>
      <c r="R27" s="273">
        <v>517895</v>
      </c>
      <c r="S27" s="273"/>
      <c r="T27" s="273">
        <f>SUM(P27:R27)</f>
        <v>517895</v>
      </c>
      <c r="U27" s="282"/>
      <c r="V27" s="273">
        <f>SUM(T27,N27,L27,J27,H27,F27,)</f>
        <v>2485502</v>
      </c>
    </row>
    <row r="28" spans="1:22" s="269" customFormat="1" ht="16.5" customHeight="1" x14ac:dyDescent="0.2">
      <c r="A28" s="269" t="s">
        <v>257</v>
      </c>
      <c r="D28" s="203"/>
      <c r="F28" s="274">
        <v>0</v>
      </c>
      <c r="G28" s="271"/>
      <c r="H28" s="274">
        <v>0</v>
      </c>
      <c r="I28" s="271"/>
      <c r="J28" s="274">
        <v>0</v>
      </c>
      <c r="K28" s="271"/>
      <c r="L28" s="274">
        <v>0</v>
      </c>
      <c r="M28" s="271"/>
      <c r="N28" s="274">
        <v>-3553569</v>
      </c>
      <c r="O28" s="271"/>
      <c r="P28" s="274">
        <v>0</v>
      </c>
      <c r="Q28" s="270"/>
      <c r="R28" s="274">
        <v>0</v>
      </c>
      <c r="S28" s="270"/>
      <c r="T28" s="274">
        <f>SUM(P28:R28)</f>
        <v>0</v>
      </c>
      <c r="U28" s="271"/>
      <c r="V28" s="274">
        <f>SUM(T28,N28,L28,J28,H28,F28,)</f>
        <v>-3553569</v>
      </c>
    </row>
    <row r="29" spans="1:22" s="269" customFormat="1" ht="16.5" customHeight="1" x14ac:dyDescent="0.2">
      <c r="D29" s="203"/>
      <c r="F29" s="270"/>
      <c r="G29" s="271"/>
      <c r="H29" s="270"/>
      <c r="I29" s="271"/>
      <c r="J29" s="270"/>
      <c r="K29" s="271"/>
      <c r="L29" s="270"/>
      <c r="M29" s="271"/>
      <c r="N29" s="270"/>
      <c r="O29" s="271"/>
      <c r="P29" s="270"/>
      <c r="Q29" s="270"/>
      <c r="R29" s="270"/>
      <c r="S29" s="270"/>
      <c r="T29" s="270"/>
      <c r="U29" s="271"/>
      <c r="V29" s="270"/>
    </row>
    <row r="30" spans="1:22" s="269" customFormat="1" ht="16.5" customHeight="1" thickBot="1" x14ac:dyDescent="0.25">
      <c r="A30" s="206" t="s">
        <v>260</v>
      </c>
      <c r="D30" s="203"/>
      <c r="F30" s="275">
        <f>SUM(F24:G28)</f>
        <v>5264650</v>
      </c>
      <c r="G30" s="271"/>
      <c r="H30" s="275">
        <f>SUM(H24:I28)</f>
        <v>8601300</v>
      </c>
      <c r="I30" s="271"/>
      <c r="J30" s="275">
        <f>SUM(J24:K28)</f>
        <v>47373</v>
      </c>
      <c r="K30" s="271"/>
      <c r="L30" s="275">
        <f>SUM(L24:M28)</f>
        <v>530000</v>
      </c>
      <c r="M30" s="271"/>
      <c r="N30" s="275">
        <f>SUM(N24:O28)</f>
        <v>52861260</v>
      </c>
      <c r="O30" s="271"/>
      <c r="P30" s="275">
        <f>SUM(P24:Q28)</f>
        <v>-148059</v>
      </c>
      <c r="Q30" s="270"/>
      <c r="R30" s="275">
        <f>SUM(R24:S28)</f>
        <v>-900494</v>
      </c>
      <c r="S30" s="271"/>
      <c r="T30" s="275">
        <f>SUM(T24:U28)</f>
        <v>-1048553</v>
      </c>
      <c r="U30" s="271"/>
      <c r="V30" s="275">
        <f>SUM(V24:V28)</f>
        <v>66256030</v>
      </c>
    </row>
    <row r="31" spans="1:22" s="268" customFormat="1" ht="16.5" customHeight="1" thickTop="1" x14ac:dyDescent="0.2"/>
    <row r="32" spans="1:22" ht="16.5" customHeight="1" x14ac:dyDescent="0.2">
      <c r="A32" s="28"/>
      <c r="F32" s="260"/>
      <c r="G32" s="259"/>
      <c r="H32" s="260"/>
      <c r="I32" s="259"/>
      <c r="J32" s="260"/>
      <c r="K32" s="259"/>
      <c r="L32" s="260"/>
      <c r="M32" s="259"/>
      <c r="N32" s="260"/>
      <c r="O32" s="259"/>
      <c r="P32" s="260"/>
      <c r="Q32" s="260"/>
      <c r="R32" s="260"/>
      <c r="S32" s="260"/>
      <c r="T32" s="260"/>
      <c r="U32" s="259"/>
      <c r="V32" s="260"/>
    </row>
    <row r="33" spans="1:22" ht="16.5" customHeight="1" x14ac:dyDescent="0.2">
      <c r="A33" s="28"/>
      <c r="F33" s="260"/>
      <c r="G33" s="259"/>
      <c r="H33" s="260"/>
      <c r="I33" s="259"/>
      <c r="J33" s="260"/>
      <c r="K33" s="259"/>
      <c r="L33" s="260"/>
      <c r="M33" s="259"/>
      <c r="N33" s="260"/>
      <c r="O33" s="259"/>
      <c r="P33" s="260"/>
      <c r="Q33" s="260"/>
      <c r="R33" s="260"/>
      <c r="S33" s="260"/>
      <c r="T33" s="260"/>
      <c r="U33" s="259"/>
      <c r="V33" s="260"/>
    </row>
    <row r="34" spans="1:22" s="269" customFormat="1" ht="16.5" customHeight="1" x14ac:dyDescent="0.2">
      <c r="A34" s="206"/>
      <c r="D34" s="203"/>
      <c r="F34" s="270"/>
      <c r="G34" s="271"/>
      <c r="H34" s="270"/>
      <c r="I34" s="271"/>
      <c r="J34" s="270"/>
      <c r="K34" s="271"/>
      <c r="L34" s="270"/>
      <c r="M34" s="271"/>
      <c r="N34" s="270"/>
      <c r="O34" s="271"/>
      <c r="P34" s="270"/>
      <c r="Q34" s="270"/>
      <c r="R34" s="270"/>
      <c r="S34" s="270"/>
      <c r="T34" s="270"/>
      <c r="U34" s="271"/>
      <c r="V34" s="270"/>
    </row>
    <row r="35" spans="1:22" s="269" customFormat="1" ht="4.5" customHeight="1" x14ac:dyDescent="0.2">
      <c r="A35" s="206"/>
      <c r="D35" s="203"/>
      <c r="F35" s="270"/>
      <c r="G35" s="271"/>
      <c r="H35" s="270"/>
      <c r="I35" s="271"/>
      <c r="J35" s="270"/>
      <c r="K35" s="271"/>
      <c r="L35" s="270"/>
      <c r="M35" s="271"/>
      <c r="N35" s="270"/>
      <c r="O35" s="271"/>
      <c r="P35" s="270"/>
      <c r="Q35" s="270"/>
      <c r="R35" s="270"/>
      <c r="S35" s="270"/>
      <c r="T35" s="270"/>
      <c r="U35" s="271"/>
      <c r="V35" s="270"/>
    </row>
    <row r="36" spans="1:22" ht="22.35" customHeight="1" x14ac:dyDescent="0.2">
      <c r="A36" s="302" t="s">
        <v>149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253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1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4"/>
  <sheetViews>
    <sheetView tabSelected="1" topLeftCell="A16" zoomScale="145" zoomScaleNormal="145" zoomScaleSheetLayoutView="130" workbookViewId="0">
      <selection activeCell="B22" sqref="B22"/>
    </sheetView>
  </sheetViews>
  <sheetFormatPr defaultColWidth="7.42578125" defaultRowHeight="16.5" customHeight="1" x14ac:dyDescent="0.2"/>
  <cols>
    <col min="1" max="2" width="1.5703125" style="95" customWidth="1"/>
    <col min="3" max="3" width="1.42578125" style="95" customWidth="1"/>
    <col min="4" max="4" width="42.7109375" style="95" customWidth="1"/>
    <col min="5" max="5" width="7.7109375" style="93" customWidth="1"/>
    <col min="6" max="6" width="0.5703125" style="93" customWidth="1"/>
    <col min="7" max="7" width="11.42578125" style="94" customWidth="1"/>
    <col min="8" max="8" width="0.5703125" style="95" customWidth="1"/>
    <col min="9" max="9" width="10.5703125" style="5" customWidth="1"/>
    <col min="10" max="10" width="0.5703125" style="93" customWidth="1"/>
    <col min="11" max="11" width="10.5703125" style="94" customWidth="1"/>
    <col min="12" max="12" width="0.5703125" style="95" customWidth="1"/>
    <col min="13" max="13" width="10.5703125" style="5" customWidth="1"/>
    <col min="14" max="16384" width="7.42578125" style="95"/>
  </cols>
  <sheetData>
    <row r="1" spans="1:13" ht="16.5" customHeight="1" x14ac:dyDescent="0.2">
      <c r="A1" s="63" t="s">
        <v>0</v>
      </c>
      <c r="B1" s="63"/>
      <c r="C1" s="63"/>
      <c r="D1" s="63"/>
      <c r="K1" s="303" t="s">
        <v>89</v>
      </c>
      <c r="L1" s="303"/>
      <c r="M1" s="303"/>
    </row>
    <row r="2" spans="1:13" ht="16.5" customHeight="1" x14ac:dyDescent="0.2">
      <c r="A2" s="63" t="s">
        <v>57</v>
      </c>
      <c r="B2" s="63"/>
      <c r="C2" s="63"/>
      <c r="D2" s="63"/>
    </row>
    <row r="3" spans="1:13" ht="16.5" customHeight="1" x14ac:dyDescent="0.2">
      <c r="A3" s="33" t="str">
        <f>+'8-9 (9M)'!A3</f>
        <v>For the nine-month period ended 30 September 2022</v>
      </c>
      <c r="B3" s="33"/>
      <c r="C3" s="33"/>
      <c r="D3" s="33"/>
      <c r="E3" s="96"/>
      <c r="F3" s="96"/>
      <c r="G3" s="97"/>
      <c r="H3" s="98"/>
      <c r="I3" s="12"/>
      <c r="J3" s="96"/>
      <c r="K3" s="97"/>
      <c r="L3" s="98"/>
      <c r="M3" s="12"/>
    </row>
    <row r="6" spans="1:13" ht="16.5" customHeight="1" x14ac:dyDescent="0.2">
      <c r="G6" s="296" t="s">
        <v>3</v>
      </c>
      <c r="H6" s="296"/>
      <c r="I6" s="296"/>
      <c r="J6" s="291"/>
      <c r="K6" s="296" t="s">
        <v>107</v>
      </c>
      <c r="L6" s="296"/>
      <c r="M6" s="296"/>
    </row>
    <row r="7" spans="1:13" ht="16.5" customHeight="1" x14ac:dyDescent="0.2">
      <c r="G7" s="297" t="s">
        <v>116</v>
      </c>
      <c r="H7" s="297"/>
      <c r="I7" s="297"/>
      <c r="J7" s="292"/>
      <c r="K7" s="297" t="s">
        <v>116</v>
      </c>
      <c r="L7" s="297"/>
      <c r="M7" s="297"/>
    </row>
    <row r="8" spans="1:13" ht="16.5" customHeight="1" x14ac:dyDescent="0.2">
      <c r="D8" s="95" t="s">
        <v>2</v>
      </c>
      <c r="E8" s="211"/>
      <c r="F8" s="211"/>
      <c r="G8" s="212" t="s">
        <v>272</v>
      </c>
      <c r="H8" s="111"/>
      <c r="I8" s="212" t="s">
        <v>188</v>
      </c>
      <c r="J8" s="112"/>
      <c r="K8" s="212" t="s">
        <v>272</v>
      </c>
      <c r="L8" s="111"/>
      <c r="M8" s="212" t="s">
        <v>188</v>
      </c>
    </row>
    <row r="9" spans="1:13" ht="16.5" customHeight="1" x14ac:dyDescent="0.2">
      <c r="E9" s="213" t="s">
        <v>6</v>
      </c>
      <c r="F9" s="211"/>
      <c r="G9" s="110" t="s">
        <v>39</v>
      </c>
      <c r="H9" s="111"/>
      <c r="I9" s="110" t="s">
        <v>39</v>
      </c>
      <c r="J9" s="112"/>
      <c r="K9" s="110" t="s">
        <v>39</v>
      </c>
      <c r="L9" s="111"/>
      <c r="M9" s="110" t="s">
        <v>39</v>
      </c>
    </row>
    <row r="10" spans="1:13" ht="16.5" customHeight="1" x14ac:dyDescent="0.2">
      <c r="A10" s="63" t="s">
        <v>58</v>
      </c>
      <c r="G10" s="26"/>
      <c r="K10" s="26"/>
    </row>
    <row r="11" spans="1:13" ht="16.5" customHeight="1" x14ac:dyDescent="0.2">
      <c r="A11" s="95" t="s">
        <v>235</v>
      </c>
      <c r="G11" s="70">
        <f>'8-9 (9M)'!G25</f>
        <v>3261832</v>
      </c>
      <c r="H11" s="214"/>
      <c r="I11" s="215">
        <v>3695397</v>
      </c>
      <c r="J11" s="214"/>
      <c r="K11" s="70">
        <f>'8-9 (9M)'!K31</f>
        <v>2418193</v>
      </c>
      <c r="L11" s="214"/>
      <c r="M11" s="215">
        <v>1967607</v>
      </c>
    </row>
    <row r="12" spans="1:13" ht="16.5" customHeight="1" x14ac:dyDescent="0.2">
      <c r="A12" s="95" t="s">
        <v>236</v>
      </c>
      <c r="G12" s="26"/>
      <c r="H12" s="214"/>
      <c r="J12" s="214"/>
      <c r="K12" s="26"/>
      <c r="L12" s="214"/>
    </row>
    <row r="13" spans="1:13" ht="16.5" customHeight="1" x14ac:dyDescent="0.2">
      <c r="A13" s="95" t="s">
        <v>20</v>
      </c>
      <c r="B13" s="95" t="s">
        <v>133</v>
      </c>
      <c r="G13" s="26"/>
      <c r="H13" s="214"/>
      <c r="J13" s="214"/>
      <c r="K13" s="26"/>
      <c r="L13" s="214"/>
    </row>
    <row r="14" spans="1:13" ht="16.5" customHeight="1" x14ac:dyDescent="0.2">
      <c r="B14" s="95" t="s">
        <v>59</v>
      </c>
      <c r="G14" s="27">
        <v>2420001</v>
      </c>
      <c r="H14" s="214"/>
      <c r="I14" s="8">
        <v>2323370</v>
      </c>
      <c r="J14" s="214"/>
      <c r="K14" s="27">
        <v>37760</v>
      </c>
      <c r="L14" s="94"/>
      <c r="M14" s="8">
        <v>26899</v>
      </c>
    </row>
    <row r="15" spans="1:13" ht="16.5" customHeight="1" x14ac:dyDescent="0.2">
      <c r="B15" s="95" t="s">
        <v>103</v>
      </c>
      <c r="G15" s="27">
        <v>28396</v>
      </c>
      <c r="H15" s="214"/>
      <c r="I15" s="8">
        <v>23900</v>
      </c>
      <c r="J15" s="95"/>
      <c r="K15" s="26">
        <v>0</v>
      </c>
      <c r="M15" s="5">
        <v>0</v>
      </c>
    </row>
    <row r="16" spans="1:13" ht="16.5" customHeight="1" x14ac:dyDescent="0.2">
      <c r="B16" s="95" t="s">
        <v>60</v>
      </c>
      <c r="G16" s="26">
        <v>69242</v>
      </c>
      <c r="H16" s="214"/>
      <c r="I16" s="5">
        <v>61485</v>
      </c>
      <c r="J16" s="214"/>
      <c r="K16" s="27">
        <v>22711</v>
      </c>
      <c r="L16" s="94"/>
      <c r="M16" s="8">
        <v>20868</v>
      </c>
    </row>
    <row r="17" spans="1:13" ht="16.5" customHeight="1" x14ac:dyDescent="0.2">
      <c r="B17" s="216" t="s">
        <v>324</v>
      </c>
      <c r="G17" s="26">
        <v>-269</v>
      </c>
      <c r="H17" s="214"/>
      <c r="I17" s="5">
        <v>191</v>
      </c>
      <c r="J17" s="214"/>
      <c r="K17" s="26">
        <v>0</v>
      </c>
      <c r="L17" s="94"/>
      <c r="M17" s="5">
        <v>0</v>
      </c>
    </row>
    <row r="18" spans="1:13" ht="16.5" customHeight="1" x14ac:dyDescent="0.2">
      <c r="B18" s="95" t="s">
        <v>61</v>
      </c>
      <c r="G18" s="27">
        <v>-293224</v>
      </c>
      <c r="H18" s="214"/>
      <c r="I18" s="8">
        <v>-120638</v>
      </c>
      <c r="J18" s="214"/>
      <c r="K18" s="27">
        <v>-2249028</v>
      </c>
      <c r="L18" s="94"/>
      <c r="M18" s="8">
        <v>-1850875</v>
      </c>
    </row>
    <row r="19" spans="1:13" ht="16.5" customHeight="1" x14ac:dyDescent="0.2">
      <c r="B19" s="216" t="s">
        <v>136</v>
      </c>
      <c r="G19" s="27">
        <v>2955486</v>
      </c>
      <c r="H19" s="214"/>
      <c r="I19" s="8">
        <v>2757039</v>
      </c>
      <c r="J19" s="214"/>
      <c r="K19" s="27">
        <v>1091161</v>
      </c>
      <c r="L19" s="94"/>
      <c r="M19" s="8">
        <v>1047502</v>
      </c>
    </row>
    <row r="20" spans="1:13" ht="16.5" customHeight="1" x14ac:dyDescent="0.2">
      <c r="B20" s="216" t="s">
        <v>228</v>
      </c>
      <c r="G20" s="27">
        <v>6524440</v>
      </c>
      <c r="H20" s="214"/>
      <c r="I20" s="8">
        <v>4226643</v>
      </c>
      <c r="J20" s="214"/>
      <c r="K20" s="27">
        <v>3829538</v>
      </c>
      <c r="L20" s="94"/>
      <c r="M20" s="8">
        <v>3035389</v>
      </c>
    </row>
    <row r="21" spans="1:13" ht="16.5" customHeight="1" x14ac:dyDescent="0.2">
      <c r="B21" s="216" t="s">
        <v>300</v>
      </c>
      <c r="G21" s="27">
        <v>1888453</v>
      </c>
      <c r="H21" s="214"/>
      <c r="I21" s="8">
        <v>976087</v>
      </c>
      <c r="J21" s="214"/>
      <c r="K21" s="27">
        <v>9708</v>
      </c>
      <c r="L21" s="94"/>
      <c r="M21" s="8">
        <v>292723</v>
      </c>
    </row>
    <row r="22" spans="1:13" ht="16.5" customHeight="1" x14ac:dyDescent="0.2">
      <c r="B22" s="216" t="s">
        <v>325</v>
      </c>
      <c r="G22" s="26">
        <v>9233</v>
      </c>
      <c r="H22" s="214"/>
      <c r="I22" s="5">
        <v>-324</v>
      </c>
      <c r="J22" s="214"/>
      <c r="K22" s="26">
        <v>0</v>
      </c>
      <c r="L22" s="94"/>
      <c r="M22" s="5">
        <v>0</v>
      </c>
    </row>
    <row r="23" spans="1:13" ht="16.5" customHeight="1" x14ac:dyDescent="0.2">
      <c r="B23" s="216" t="s">
        <v>312</v>
      </c>
      <c r="G23" s="26"/>
      <c r="H23" s="214"/>
      <c r="J23" s="214"/>
      <c r="K23" s="26"/>
      <c r="L23" s="94"/>
    </row>
    <row r="24" spans="1:13" ht="16.5" customHeight="1" x14ac:dyDescent="0.2">
      <c r="B24" s="216"/>
      <c r="C24" s="216" t="s">
        <v>303</v>
      </c>
      <c r="G24" s="26">
        <v>-58400</v>
      </c>
      <c r="H24" s="214"/>
      <c r="I24" s="5">
        <v>0</v>
      </c>
      <c r="J24" s="214"/>
      <c r="K24" s="26">
        <v>0</v>
      </c>
      <c r="L24" s="94"/>
      <c r="M24" s="5">
        <v>0</v>
      </c>
    </row>
    <row r="25" spans="1:13" ht="16.5" customHeight="1" x14ac:dyDescent="0.2">
      <c r="B25" s="216" t="s">
        <v>311</v>
      </c>
      <c r="G25" s="26"/>
      <c r="H25" s="214"/>
      <c r="J25" s="94"/>
      <c r="K25" s="26"/>
      <c r="L25" s="94"/>
    </row>
    <row r="26" spans="1:13" ht="16.5" customHeight="1" x14ac:dyDescent="0.2">
      <c r="B26" s="95" t="s">
        <v>310</v>
      </c>
      <c r="E26" s="217">
        <v>11.5</v>
      </c>
      <c r="G26" s="26">
        <v>0</v>
      </c>
      <c r="H26" s="214"/>
      <c r="I26" s="5">
        <v>0</v>
      </c>
      <c r="J26" s="94"/>
      <c r="K26" s="26">
        <v>-5545467</v>
      </c>
      <c r="L26" s="94"/>
      <c r="M26" s="5">
        <v>-5115249</v>
      </c>
    </row>
    <row r="27" spans="1:13" ht="16.5" customHeight="1" x14ac:dyDescent="0.2">
      <c r="B27" s="216" t="s">
        <v>299</v>
      </c>
      <c r="G27" s="26"/>
      <c r="H27" s="214"/>
      <c r="J27" s="94"/>
      <c r="K27" s="26"/>
      <c r="L27" s="94"/>
    </row>
    <row r="28" spans="1:13" ht="16.5" customHeight="1" x14ac:dyDescent="0.2">
      <c r="B28" s="95" t="s">
        <v>250</v>
      </c>
      <c r="E28" s="217">
        <v>11.1</v>
      </c>
      <c r="G28" s="115">
        <v>-8445254</v>
      </c>
      <c r="H28" s="214"/>
      <c r="I28" s="12">
        <v>-5856773</v>
      </c>
      <c r="J28" s="214"/>
      <c r="K28" s="99">
        <v>0</v>
      </c>
      <c r="L28" s="94"/>
      <c r="M28" s="100">
        <v>0</v>
      </c>
    </row>
    <row r="29" spans="1:13" ht="16.5" customHeight="1" x14ac:dyDescent="0.2">
      <c r="B29" s="216"/>
      <c r="G29" s="26"/>
      <c r="H29" s="214"/>
      <c r="J29" s="214"/>
      <c r="K29" s="26"/>
      <c r="L29" s="214"/>
    </row>
    <row r="30" spans="1:13" ht="16.5" customHeight="1" x14ac:dyDescent="0.2">
      <c r="B30" s="95" t="s">
        <v>62</v>
      </c>
      <c r="G30" s="26"/>
      <c r="H30" s="218"/>
      <c r="J30" s="94"/>
      <c r="K30" s="26"/>
      <c r="L30" s="218"/>
    </row>
    <row r="31" spans="1:13" ht="16.5" customHeight="1" x14ac:dyDescent="0.2">
      <c r="A31" s="95" t="s">
        <v>20</v>
      </c>
      <c r="C31" s="95" t="s">
        <v>63</v>
      </c>
      <c r="G31" s="26">
        <f>SUM(G11:G30)</f>
        <v>8359936</v>
      </c>
      <c r="H31" s="220"/>
      <c r="I31" s="221">
        <f>SUM(I11:I30)</f>
        <v>8086377</v>
      </c>
      <c r="J31" s="220"/>
      <c r="K31" s="219">
        <f>SUM(K11:K30)</f>
        <v>-385424</v>
      </c>
      <c r="L31" s="220"/>
      <c r="M31" s="221">
        <f>SUM(M11:M30)</f>
        <v>-575136</v>
      </c>
    </row>
    <row r="32" spans="1:13" ht="16.5" customHeight="1" x14ac:dyDescent="0.2">
      <c r="B32" s="95" t="s">
        <v>64</v>
      </c>
      <c r="G32" s="219"/>
      <c r="H32" s="220"/>
      <c r="I32" s="221"/>
      <c r="J32" s="220"/>
      <c r="K32" s="219"/>
      <c r="L32" s="220"/>
      <c r="M32" s="221"/>
    </row>
    <row r="33" spans="2:13" ht="16.5" customHeight="1" x14ac:dyDescent="0.2">
      <c r="C33" s="216" t="s">
        <v>247</v>
      </c>
      <c r="G33" s="219"/>
      <c r="H33" s="220"/>
      <c r="I33" s="221"/>
      <c r="J33" s="220"/>
      <c r="K33" s="219"/>
      <c r="L33" s="220"/>
      <c r="M33" s="221"/>
    </row>
    <row r="34" spans="2:13" ht="16.5" customHeight="1" x14ac:dyDescent="0.2">
      <c r="C34" s="95" t="s">
        <v>248</v>
      </c>
      <c r="G34" s="26"/>
      <c r="H34" s="94"/>
      <c r="J34" s="94"/>
      <c r="K34" s="26"/>
      <c r="L34" s="94"/>
    </row>
    <row r="35" spans="2:13" ht="16.5" customHeight="1" x14ac:dyDescent="0.2">
      <c r="C35" s="95" t="s">
        <v>176</v>
      </c>
      <c r="D35" s="216"/>
      <c r="G35" s="222">
        <v>-4162425</v>
      </c>
      <c r="H35" s="94"/>
      <c r="I35" s="223">
        <v>-1000312</v>
      </c>
      <c r="J35" s="94"/>
      <c r="K35" s="26">
        <v>0</v>
      </c>
      <c r="L35" s="94"/>
      <c r="M35" s="5">
        <v>0</v>
      </c>
    </row>
    <row r="36" spans="2:13" ht="16.5" customHeight="1" x14ac:dyDescent="0.2">
      <c r="C36" s="216" t="s">
        <v>249</v>
      </c>
      <c r="G36" s="26"/>
      <c r="H36" s="94"/>
      <c r="J36" s="95"/>
      <c r="K36" s="26"/>
      <c r="L36" s="93"/>
    </row>
    <row r="37" spans="2:13" ht="16.5" customHeight="1" x14ac:dyDescent="0.2">
      <c r="C37" s="216" t="s">
        <v>251</v>
      </c>
      <c r="D37" s="216"/>
      <c r="G37" s="222">
        <v>683184</v>
      </c>
      <c r="H37" s="94"/>
      <c r="I37" s="223">
        <v>546473</v>
      </c>
      <c r="J37" s="94"/>
      <c r="K37" s="26">
        <v>0</v>
      </c>
      <c r="L37" s="94"/>
      <c r="M37" s="5">
        <v>0</v>
      </c>
    </row>
    <row r="38" spans="2:13" ht="16.5" customHeight="1" x14ac:dyDescent="0.2">
      <c r="C38" s="216" t="s">
        <v>177</v>
      </c>
      <c r="G38" s="222">
        <v>-131633</v>
      </c>
      <c r="H38" s="94"/>
      <c r="I38" s="223">
        <v>-28565</v>
      </c>
      <c r="J38" s="94"/>
      <c r="K38" s="26">
        <v>7498</v>
      </c>
      <c r="L38" s="94"/>
      <c r="M38" s="5">
        <v>1736</v>
      </c>
    </row>
    <row r="39" spans="2:13" ht="16.5" customHeight="1" x14ac:dyDescent="0.2">
      <c r="C39" s="216" t="s">
        <v>104</v>
      </c>
      <c r="D39" s="216"/>
      <c r="G39" s="222">
        <v>-2545145</v>
      </c>
      <c r="H39" s="94"/>
      <c r="I39" s="223">
        <v>-366434</v>
      </c>
      <c r="J39" s="94"/>
      <c r="K39" s="26">
        <v>0</v>
      </c>
      <c r="L39" s="94"/>
      <c r="M39" s="5">
        <v>0</v>
      </c>
    </row>
    <row r="40" spans="2:13" ht="16.5" customHeight="1" x14ac:dyDescent="0.2">
      <c r="C40" s="216" t="s">
        <v>65</v>
      </c>
      <c r="G40" s="222">
        <v>13979</v>
      </c>
      <c r="H40" s="94"/>
      <c r="I40" s="223">
        <v>-101017</v>
      </c>
      <c r="J40" s="94"/>
      <c r="K40" s="26">
        <v>31897</v>
      </c>
      <c r="L40" s="94"/>
      <c r="M40" s="5">
        <v>-36536</v>
      </c>
    </row>
    <row r="41" spans="2:13" ht="16.5" customHeight="1" x14ac:dyDescent="0.2">
      <c r="C41" s="216" t="s">
        <v>178</v>
      </c>
      <c r="G41" s="222">
        <v>3592045</v>
      </c>
      <c r="H41" s="94"/>
      <c r="I41" s="223">
        <v>1135441</v>
      </c>
      <c r="J41" s="94"/>
      <c r="K41" s="26">
        <v>0</v>
      </c>
      <c r="L41" s="94"/>
      <c r="M41" s="5">
        <v>0</v>
      </c>
    </row>
    <row r="42" spans="2:13" ht="16.5" customHeight="1" x14ac:dyDescent="0.2">
      <c r="C42" s="216" t="s">
        <v>179</v>
      </c>
      <c r="G42" s="222">
        <v>267745</v>
      </c>
      <c r="H42" s="94"/>
      <c r="I42" s="223">
        <v>-95428</v>
      </c>
      <c r="J42" s="94"/>
      <c r="K42" s="222">
        <v>41988</v>
      </c>
      <c r="L42" s="94"/>
      <c r="M42" s="223">
        <v>-112504</v>
      </c>
    </row>
    <row r="43" spans="2:13" ht="16.5" customHeight="1" x14ac:dyDescent="0.2">
      <c r="C43" s="216" t="s">
        <v>66</v>
      </c>
      <c r="G43" s="222">
        <v>-61104</v>
      </c>
      <c r="H43" s="94"/>
      <c r="I43" s="223">
        <v>-68564</v>
      </c>
      <c r="J43" s="94"/>
      <c r="K43" s="222">
        <v>-17660</v>
      </c>
      <c r="L43" s="94"/>
      <c r="M43" s="223">
        <v>-30189</v>
      </c>
    </row>
    <row r="44" spans="2:13" ht="16.5" customHeight="1" x14ac:dyDescent="0.2">
      <c r="C44" s="216" t="s">
        <v>180</v>
      </c>
      <c r="G44" s="224">
        <v>5483</v>
      </c>
      <c r="H44" s="94"/>
      <c r="I44" s="225">
        <v>66476</v>
      </c>
      <c r="J44" s="94"/>
      <c r="K44" s="115">
        <v>-66</v>
      </c>
      <c r="L44" s="94"/>
      <c r="M44" s="12">
        <v>1709</v>
      </c>
    </row>
    <row r="45" spans="2:13" ht="16.5" customHeight="1" x14ac:dyDescent="0.2">
      <c r="G45" s="219"/>
      <c r="H45" s="214"/>
      <c r="I45" s="221"/>
      <c r="J45" s="214"/>
      <c r="K45" s="219"/>
      <c r="L45" s="214"/>
      <c r="M45" s="221"/>
    </row>
    <row r="46" spans="2:13" ht="16.5" customHeight="1" x14ac:dyDescent="0.2">
      <c r="B46" s="95" t="s">
        <v>67</v>
      </c>
      <c r="G46" s="219">
        <f>SUM(G31:G45)</f>
        <v>6022065</v>
      </c>
      <c r="H46" s="220"/>
      <c r="I46" s="221">
        <f>SUM(I31:I45)</f>
        <v>8174447</v>
      </c>
      <c r="J46" s="220"/>
      <c r="K46" s="219">
        <f>SUM(K31:K45)</f>
        <v>-321767</v>
      </c>
      <c r="L46" s="220"/>
      <c r="M46" s="221">
        <f>SUM(M31:M45)</f>
        <v>-750920</v>
      </c>
    </row>
    <row r="47" spans="2:13" ht="16.5" customHeight="1" x14ac:dyDescent="0.2">
      <c r="C47" s="216" t="s">
        <v>185</v>
      </c>
      <c r="G47" s="219">
        <v>15864</v>
      </c>
      <c r="H47" s="220"/>
      <c r="I47" s="221">
        <v>0</v>
      </c>
      <c r="J47" s="220"/>
      <c r="K47" s="219">
        <v>14745</v>
      </c>
      <c r="L47" s="220"/>
      <c r="M47" s="221">
        <v>0</v>
      </c>
    </row>
    <row r="48" spans="2:13" ht="16.5" customHeight="1" x14ac:dyDescent="0.2">
      <c r="C48" s="95" t="s">
        <v>68</v>
      </c>
      <c r="G48" s="226">
        <v>-722041</v>
      </c>
      <c r="H48" s="94"/>
      <c r="I48" s="227">
        <v>-537282</v>
      </c>
      <c r="J48" s="94"/>
      <c r="K48" s="226">
        <v>0</v>
      </c>
      <c r="L48" s="94"/>
      <c r="M48" s="227">
        <v>0</v>
      </c>
    </row>
    <row r="49" spans="1:13" ht="16.5" customHeight="1" x14ac:dyDescent="0.2">
      <c r="G49" s="219"/>
      <c r="H49" s="220"/>
      <c r="I49" s="221"/>
      <c r="J49" s="220"/>
      <c r="K49" s="219"/>
      <c r="L49" s="220"/>
      <c r="M49" s="221"/>
    </row>
    <row r="50" spans="1:13" ht="16.5" customHeight="1" x14ac:dyDescent="0.2">
      <c r="A50" s="63" t="s">
        <v>85</v>
      </c>
      <c r="C50" s="216"/>
      <c r="G50" s="226">
        <f>SUM(G46:G48)</f>
        <v>5315888</v>
      </c>
      <c r="H50" s="94"/>
      <c r="I50" s="227">
        <f>SUM(I46:I48)</f>
        <v>7637165</v>
      </c>
      <c r="J50" s="94"/>
      <c r="K50" s="226">
        <f>SUM(K46:K48)</f>
        <v>-307022</v>
      </c>
      <c r="L50" s="94"/>
      <c r="M50" s="227">
        <f>SUM(M46:M48)</f>
        <v>-750920</v>
      </c>
    </row>
    <row r="51" spans="1:13" s="8" customFormat="1" ht="12" customHeight="1" x14ac:dyDescent="0.2">
      <c r="A51" s="2"/>
      <c r="C51" s="118"/>
      <c r="E51" s="4"/>
      <c r="F51" s="4"/>
      <c r="G51" s="228"/>
      <c r="H51" s="5"/>
      <c r="I51" s="228"/>
      <c r="J51" s="5"/>
      <c r="K51" s="228"/>
      <c r="L51" s="5"/>
      <c r="M51" s="228"/>
    </row>
    <row r="52" spans="1:13" ht="21.95" customHeight="1" x14ac:dyDescent="0.2">
      <c r="A52" s="98" t="s">
        <v>149</v>
      </c>
      <c r="B52" s="98"/>
      <c r="C52" s="98"/>
      <c r="D52" s="98"/>
      <c r="E52" s="98"/>
      <c r="F52" s="98"/>
      <c r="G52" s="98"/>
      <c r="H52" s="98"/>
      <c r="I52" s="13"/>
      <c r="J52" s="98"/>
      <c r="K52" s="98"/>
      <c r="L52" s="98"/>
      <c r="M52" s="13"/>
    </row>
    <row r="53" spans="1:13" ht="16.5" customHeight="1" x14ac:dyDescent="0.2">
      <c r="A53" s="63" t="s">
        <v>0</v>
      </c>
      <c r="B53" s="63"/>
      <c r="C53" s="63"/>
      <c r="D53" s="63"/>
      <c r="K53" s="303" t="s">
        <v>89</v>
      </c>
      <c r="L53" s="303"/>
      <c r="M53" s="303"/>
    </row>
    <row r="54" spans="1:13" ht="16.5" customHeight="1" x14ac:dyDescent="0.2">
      <c r="A54" s="63" t="s">
        <v>57</v>
      </c>
      <c r="B54" s="63"/>
      <c r="C54" s="63"/>
      <c r="D54" s="63"/>
    </row>
    <row r="55" spans="1:13" ht="16.5" customHeight="1" x14ac:dyDescent="0.2">
      <c r="A55" s="33" t="str">
        <f>A3</f>
        <v>For the nine-month period ended 30 September 2022</v>
      </c>
      <c r="B55" s="33"/>
      <c r="C55" s="33"/>
      <c r="D55" s="33"/>
      <c r="E55" s="96"/>
      <c r="F55" s="96"/>
      <c r="G55" s="97"/>
      <c r="H55" s="98"/>
      <c r="I55" s="12"/>
      <c r="J55" s="96"/>
      <c r="K55" s="97"/>
      <c r="L55" s="98"/>
      <c r="M55" s="12"/>
    </row>
    <row r="56" spans="1:13" ht="14.1" customHeight="1" x14ac:dyDescent="0.2"/>
    <row r="57" spans="1:13" ht="14.1" customHeight="1" x14ac:dyDescent="0.2"/>
    <row r="58" spans="1:13" ht="14.1" customHeight="1" x14ac:dyDescent="0.2">
      <c r="G58" s="296" t="s">
        <v>3</v>
      </c>
      <c r="H58" s="296"/>
      <c r="I58" s="296"/>
      <c r="J58" s="291"/>
      <c r="K58" s="296" t="s">
        <v>107</v>
      </c>
      <c r="L58" s="296"/>
      <c r="M58" s="296"/>
    </row>
    <row r="59" spans="1:13" ht="14.1" customHeight="1" x14ac:dyDescent="0.2">
      <c r="G59" s="297" t="s">
        <v>116</v>
      </c>
      <c r="H59" s="297"/>
      <c r="I59" s="297"/>
      <c r="J59" s="292"/>
      <c r="K59" s="297" t="s">
        <v>116</v>
      </c>
      <c r="L59" s="297"/>
      <c r="M59" s="297"/>
    </row>
    <row r="60" spans="1:13" ht="14.1" customHeight="1" x14ac:dyDescent="0.2">
      <c r="E60" s="211"/>
      <c r="F60" s="211"/>
      <c r="G60" s="212" t="s">
        <v>272</v>
      </c>
      <c r="H60" s="111"/>
      <c r="I60" s="212" t="s">
        <v>188</v>
      </c>
      <c r="J60" s="112"/>
      <c r="K60" s="212" t="s">
        <v>272</v>
      </c>
      <c r="L60" s="111"/>
      <c r="M60" s="212" t="s">
        <v>188</v>
      </c>
    </row>
    <row r="61" spans="1:13" ht="14.1" customHeight="1" x14ac:dyDescent="0.2">
      <c r="E61" s="213" t="s">
        <v>6</v>
      </c>
      <c r="F61" s="211"/>
      <c r="G61" s="110" t="s">
        <v>39</v>
      </c>
      <c r="H61" s="111"/>
      <c r="I61" s="110" t="s">
        <v>39</v>
      </c>
      <c r="J61" s="112"/>
      <c r="K61" s="110" t="s">
        <v>39</v>
      </c>
      <c r="L61" s="111"/>
      <c r="M61" s="110" t="s">
        <v>39</v>
      </c>
    </row>
    <row r="62" spans="1:13" ht="14.1" customHeight="1" x14ac:dyDescent="0.2">
      <c r="A62" s="63" t="s">
        <v>69</v>
      </c>
      <c r="G62" s="26"/>
      <c r="K62" s="26"/>
    </row>
    <row r="63" spans="1:13" ht="14.1" customHeight="1" x14ac:dyDescent="0.2">
      <c r="A63" s="95" t="s">
        <v>313</v>
      </c>
      <c r="G63" s="26"/>
      <c r="H63" s="94"/>
      <c r="J63" s="94"/>
      <c r="K63" s="26"/>
      <c r="L63" s="214"/>
    </row>
    <row r="64" spans="1:13" ht="14.1" customHeight="1" x14ac:dyDescent="0.2">
      <c r="B64" s="95" t="s">
        <v>297</v>
      </c>
      <c r="E64" s="93">
        <v>11</v>
      </c>
      <c r="G64" s="26">
        <v>-995883</v>
      </c>
      <c r="H64" s="94"/>
      <c r="I64" s="5">
        <v>-1866042</v>
      </c>
      <c r="J64" s="94"/>
      <c r="K64" s="26">
        <v>-281168</v>
      </c>
      <c r="L64" s="214"/>
      <c r="M64" s="5">
        <v>-45000</v>
      </c>
    </row>
    <row r="65" spans="1:13" ht="14.1" customHeight="1" x14ac:dyDescent="0.2">
      <c r="A65" s="95" t="s">
        <v>314</v>
      </c>
      <c r="E65" s="93">
        <v>11</v>
      </c>
      <c r="G65" s="26" t="s">
        <v>162</v>
      </c>
      <c r="H65" s="94"/>
      <c r="I65" s="5">
        <v>-6297222</v>
      </c>
      <c r="J65" s="94"/>
      <c r="K65" s="26">
        <v>-220000</v>
      </c>
      <c r="L65" s="214"/>
      <c r="M65" s="5">
        <v>0</v>
      </c>
    </row>
    <row r="66" spans="1:13" ht="14.1" customHeight="1" x14ac:dyDescent="0.2">
      <c r="A66" s="95" t="s">
        <v>281</v>
      </c>
      <c r="E66" s="93">
        <v>11</v>
      </c>
      <c r="G66" s="26">
        <v>383000</v>
      </c>
      <c r="H66" s="94"/>
      <c r="I66" s="5">
        <v>0</v>
      </c>
      <c r="J66" s="94"/>
      <c r="K66" s="26">
        <v>383000</v>
      </c>
      <c r="L66" s="214"/>
      <c r="M66" s="5">
        <v>0</v>
      </c>
    </row>
    <row r="67" spans="1:13" ht="14.1" customHeight="1" x14ac:dyDescent="0.2">
      <c r="A67" s="95" t="s">
        <v>315</v>
      </c>
      <c r="G67" s="26"/>
      <c r="H67" s="94"/>
      <c r="J67" s="94"/>
      <c r="K67" s="26"/>
      <c r="L67" s="94"/>
    </row>
    <row r="68" spans="1:13" ht="14.1" customHeight="1" x14ac:dyDescent="0.2">
      <c r="B68" s="95" t="s">
        <v>181</v>
      </c>
      <c r="G68" s="26">
        <v>1339313</v>
      </c>
      <c r="H68" s="94"/>
      <c r="I68" s="5">
        <v>-304342</v>
      </c>
      <c r="J68" s="94"/>
      <c r="K68" s="26">
        <v>2064901</v>
      </c>
      <c r="L68" s="94"/>
      <c r="M68" s="5">
        <v>274803</v>
      </c>
    </row>
    <row r="69" spans="1:13" ht="14.1" customHeight="1" x14ac:dyDescent="0.2">
      <c r="A69" s="8" t="s">
        <v>268</v>
      </c>
      <c r="B69" s="8"/>
      <c r="C69" s="8"/>
      <c r="D69" s="8"/>
      <c r="E69" s="4"/>
      <c r="F69" s="4"/>
      <c r="G69" s="26"/>
      <c r="H69" s="5"/>
      <c r="J69" s="5"/>
      <c r="K69" s="26"/>
      <c r="L69" s="5"/>
    </row>
    <row r="70" spans="1:13" ht="14.1" customHeight="1" x14ac:dyDescent="0.2">
      <c r="A70" s="8"/>
      <c r="B70" s="8" t="s">
        <v>181</v>
      </c>
      <c r="C70" s="8"/>
      <c r="D70" s="8"/>
      <c r="E70" s="4"/>
      <c r="F70" s="4"/>
      <c r="G70" s="26">
        <v>437879</v>
      </c>
      <c r="H70" s="5"/>
      <c r="I70" s="5">
        <v>899745</v>
      </c>
      <c r="J70" s="5"/>
      <c r="K70" s="26">
        <v>0</v>
      </c>
      <c r="L70" s="5"/>
      <c r="M70" s="5">
        <v>0</v>
      </c>
    </row>
    <row r="71" spans="1:13" ht="14.1" customHeight="1" x14ac:dyDescent="0.2">
      <c r="A71" s="95" t="s">
        <v>80</v>
      </c>
      <c r="G71" s="26">
        <v>137401</v>
      </c>
      <c r="H71" s="94"/>
      <c r="I71" s="5">
        <v>180821</v>
      </c>
      <c r="J71" s="94"/>
      <c r="K71" s="26">
        <v>110455</v>
      </c>
      <c r="L71" s="214"/>
      <c r="M71" s="5">
        <v>227526</v>
      </c>
    </row>
    <row r="72" spans="1:13" ht="14.1" customHeight="1" x14ac:dyDescent="0.2">
      <c r="A72" s="95" t="s">
        <v>316</v>
      </c>
      <c r="G72" s="26" t="s">
        <v>162</v>
      </c>
      <c r="H72" s="94"/>
      <c r="I72" s="5">
        <v>-58709</v>
      </c>
      <c r="J72" s="94"/>
      <c r="K72" s="26">
        <v>0</v>
      </c>
      <c r="L72" s="214"/>
      <c r="M72" s="5">
        <v>0</v>
      </c>
    </row>
    <row r="73" spans="1:13" ht="14.1" customHeight="1" x14ac:dyDescent="0.2">
      <c r="A73" s="8" t="s">
        <v>326</v>
      </c>
      <c r="C73" s="8"/>
      <c r="D73" s="8"/>
      <c r="G73" s="26">
        <v>-10026</v>
      </c>
      <c r="H73" s="94"/>
      <c r="I73" s="5">
        <v>0</v>
      </c>
      <c r="J73" s="94"/>
      <c r="K73" s="26">
        <v>0</v>
      </c>
      <c r="L73" s="214"/>
      <c r="M73" s="5">
        <v>0</v>
      </c>
    </row>
    <row r="74" spans="1:13" ht="14.1" customHeight="1" x14ac:dyDescent="0.2">
      <c r="A74" s="95" t="s">
        <v>137</v>
      </c>
      <c r="G74" s="26"/>
      <c r="H74" s="94"/>
      <c r="J74" s="94"/>
      <c r="K74" s="26"/>
      <c r="L74" s="94"/>
    </row>
    <row r="75" spans="1:13" ht="14.1" customHeight="1" x14ac:dyDescent="0.2">
      <c r="B75" s="95" t="s">
        <v>134</v>
      </c>
      <c r="E75" s="93" t="s">
        <v>2</v>
      </c>
      <c r="G75" s="70">
        <v>-1163228</v>
      </c>
      <c r="H75" s="94"/>
      <c r="I75" s="215">
        <v>-441409</v>
      </c>
      <c r="J75" s="94"/>
      <c r="K75" s="26">
        <v>-9161</v>
      </c>
      <c r="L75" s="230"/>
      <c r="M75" s="5">
        <v>-17628</v>
      </c>
    </row>
    <row r="76" spans="1:13" ht="14.1" customHeight="1" x14ac:dyDescent="0.2">
      <c r="A76" s="95" t="s">
        <v>240</v>
      </c>
      <c r="G76" s="26">
        <v>0</v>
      </c>
      <c r="H76" s="94"/>
      <c r="I76" s="5">
        <v>278261</v>
      </c>
      <c r="J76" s="94"/>
      <c r="K76" s="26">
        <v>0</v>
      </c>
      <c r="L76" s="230"/>
      <c r="M76" s="5">
        <v>277500</v>
      </c>
    </row>
    <row r="77" spans="1:13" ht="14.1" customHeight="1" x14ac:dyDescent="0.2">
      <c r="A77" s="95" t="s">
        <v>282</v>
      </c>
      <c r="G77" s="26"/>
      <c r="H77" s="94"/>
      <c r="J77" s="94"/>
      <c r="K77" s="26"/>
      <c r="L77" s="230"/>
    </row>
    <row r="78" spans="1:13" ht="14.1" customHeight="1" x14ac:dyDescent="0.2">
      <c r="B78" s="95" t="s">
        <v>283</v>
      </c>
      <c r="G78" s="26">
        <v>121800</v>
      </c>
      <c r="H78" s="94"/>
      <c r="I78" s="5">
        <v>0</v>
      </c>
      <c r="J78" s="94"/>
      <c r="K78" s="26">
        <v>0</v>
      </c>
      <c r="L78" s="230"/>
      <c r="M78" s="5">
        <v>0</v>
      </c>
    </row>
    <row r="79" spans="1:13" ht="14.1" customHeight="1" x14ac:dyDescent="0.2">
      <c r="A79" s="95" t="s">
        <v>284</v>
      </c>
      <c r="G79" s="26">
        <v>-34046</v>
      </c>
      <c r="H79" s="94"/>
      <c r="I79" s="5">
        <v>0</v>
      </c>
      <c r="J79" s="94"/>
      <c r="K79" s="26">
        <v>0</v>
      </c>
      <c r="L79" s="230"/>
      <c r="M79" s="5">
        <v>0</v>
      </c>
    </row>
    <row r="80" spans="1:13" ht="14.1" customHeight="1" x14ac:dyDescent="0.2">
      <c r="A80" s="95" t="s">
        <v>323</v>
      </c>
      <c r="E80" s="229">
        <v>20.5</v>
      </c>
      <c r="G80" s="26" t="s">
        <v>162</v>
      </c>
      <c r="H80" s="94"/>
      <c r="I80" s="5">
        <v>0</v>
      </c>
      <c r="J80" s="94"/>
      <c r="K80" s="26">
        <v>560000</v>
      </c>
      <c r="L80" s="230"/>
      <c r="M80" s="5">
        <v>0</v>
      </c>
    </row>
    <row r="81" spans="1:13" ht="14.1" customHeight="1" x14ac:dyDescent="0.2">
      <c r="A81" s="95" t="s">
        <v>285</v>
      </c>
      <c r="E81" s="229">
        <v>20.5</v>
      </c>
      <c r="G81" s="26" t="s">
        <v>162</v>
      </c>
      <c r="H81" s="94"/>
      <c r="I81" s="5">
        <v>0</v>
      </c>
      <c r="J81" s="94"/>
      <c r="K81" s="26">
        <v>-560000</v>
      </c>
      <c r="L81" s="230"/>
      <c r="M81" s="5">
        <v>0</v>
      </c>
    </row>
    <row r="82" spans="1:13" ht="14.1" customHeight="1" x14ac:dyDescent="0.2">
      <c r="A82" s="95" t="s">
        <v>186</v>
      </c>
      <c r="E82" s="229">
        <v>20.5</v>
      </c>
      <c r="G82" s="26">
        <v>309729</v>
      </c>
      <c r="H82" s="94"/>
      <c r="I82" s="5">
        <v>611</v>
      </c>
      <c r="J82" s="94"/>
      <c r="K82" s="26">
        <v>487042</v>
      </c>
      <c r="L82" s="94"/>
      <c r="M82" s="5">
        <v>176000</v>
      </c>
    </row>
    <row r="83" spans="1:13" ht="14.1" customHeight="1" x14ac:dyDescent="0.2">
      <c r="A83" s="95" t="s">
        <v>317</v>
      </c>
      <c r="E83" s="229">
        <v>20.5</v>
      </c>
      <c r="G83" s="26">
        <v>-3821188</v>
      </c>
      <c r="H83" s="94"/>
      <c r="I83" s="5">
        <v>-2532535</v>
      </c>
      <c r="J83" s="94"/>
      <c r="K83" s="26">
        <v>0</v>
      </c>
      <c r="L83" s="94"/>
      <c r="M83" s="5">
        <v>0</v>
      </c>
    </row>
    <row r="84" spans="1:13" ht="14.1" customHeight="1" x14ac:dyDescent="0.2">
      <c r="A84" s="95" t="s">
        <v>307</v>
      </c>
      <c r="E84" s="229"/>
      <c r="G84" s="26"/>
      <c r="H84" s="94"/>
      <c r="J84" s="94"/>
      <c r="K84" s="26"/>
      <c r="L84" s="94"/>
    </row>
    <row r="85" spans="1:13" ht="14.1" customHeight="1" x14ac:dyDescent="0.2">
      <c r="B85" s="95" t="s">
        <v>308</v>
      </c>
      <c r="E85" s="231">
        <v>11.5</v>
      </c>
      <c r="G85" s="115">
        <v>3826600</v>
      </c>
      <c r="H85" s="94"/>
      <c r="I85" s="12">
        <v>4815273</v>
      </c>
      <c r="J85" s="94"/>
      <c r="K85" s="115">
        <v>4257383</v>
      </c>
      <c r="L85" s="214"/>
      <c r="M85" s="12">
        <v>5250215</v>
      </c>
    </row>
    <row r="86" spans="1:13" ht="14.1" customHeight="1" x14ac:dyDescent="0.2">
      <c r="G86" s="232"/>
      <c r="H86" s="233"/>
      <c r="I86" s="233"/>
      <c r="J86" s="233"/>
      <c r="K86" s="26"/>
      <c r="L86" s="233"/>
    </row>
    <row r="87" spans="1:13" ht="14.1" customHeight="1" x14ac:dyDescent="0.2">
      <c r="A87" s="63" t="s">
        <v>141</v>
      </c>
      <c r="B87" s="63"/>
      <c r="G87" s="115">
        <f>SUM(G64:G85)</f>
        <v>531351</v>
      </c>
      <c r="H87" s="94"/>
      <c r="I87" s="12">
        <f>SUM(I64:I85)</f>
        <v>-5325548</v>
      </c>
      <c r="J87" s="94"/>
      <c r="K87" s="115">
        <f>SUM(K64:K85)</f>
        <v>6792452</v>
      </c>
      <c r="L87" s="214"/>
      <c r="M87" s="12">
        <f>SUM(M64:M85)</f>
        <v>6143416</v>
      </c>
    </row>
    <row r="88" spans="1:13" ht="14.1" customHeight="1" x14ac:dyDescent="0.2">
      <c r="G88" s="234"/>
      <c r="H88" s="218"/>
      <c r="I88" s="235"/>
      <c r="J88" s="236"/>
      <c r="K88" s="26"/>
      <c r="L88" s="218"/>
    </row>
    <row r="89" spans="1:13" ht="14.1" customHeight="1" x14ac:dyDescent="0.2">
      <c r="A89" s="63" t="s">
        <v>70</v>
      </c>
      <c r="E89" s="93" t="s">
        <v>2</v>
      </c>
      <c r="G89" s="234"/>
      <c r="H89" s="218"/>
      <c r="I89" s="235"/>
      <c r="J89" s="236"/>
      <c r="K89" s="26"/>
      <c r="L89" s="218"/>
    </row>
    <row r="90" spans="1:13" ht="14.1" customHeight="1" x14ac:dyDescent="0.2">
      <c r="A90" s="95" t="s">
        <v>327</v>
      </c>
      <c r="G90" s="237">
        <v>-2799330</v>
      </c>
      <c r="H90" s="233"/>
      <c r="I90" s="238">
        <v>-2705294</v>
      </c>
      <c r="J90" s="233"/>
      <c r="K90" s="26">
        <v>-757133</v>
      </c>
      <c r="L90" s="233"/>
      <c r="M90" s="5">
        <v>-229703</v>
      </c>
    </row>
    <row r="91" spans="1:13" ht="14.1" customHeight="1" x14ac:dyDescent="0.2">
      <c r="A91" s="95" t="s">
        <v>289</v>
      </c>
      <c r="G91" s="237">
        <v>140000</v>
      </c>
      <c r="H91" s="233"/>
      <c r="I91" s="238">
        <v>0</v>
      </c>
      <c r="J91" s="233"/>
      <c r="K91" s="26">
        <v>0</v>
      </c>
      <c r="L91" s="233"/>
      <c r="M91" s="5">
        <v>0</v>
      </c>
    </row>
    <row r="92" spans="1:13" ht="14.1" customHeight="1" x14ac:dyDescent="0.2">
      <c r="A92" s="95" t="s">
        <v>318</v>
      </c>
      <c r="G92" s="237">
        <v>-140000</v>
      </c>
      <c r="H92" s="233"/>
      <c r="I92" s="238">
        <v>0</v>
      </c>
      <c r="J92" s="233"/>
      <c r="K92" s="26">
        <v>0</v>
      </c>
      <c r="L92" s="233"/>
      <c r="M92" s="5">
        <v>0</v>
      </c>
    </row>
    <row r="93" spans="1:13" ht="14.1" customHeight="1" x14ac:dyDescent="0.2">
      <c r="A93" s="95" t="s">
        <v>71</v>
      </c>
      <c r="E93" s="229"/>
      <c r="G93" s="237">
        <v>2980000</v>
      </c>
      <c r="H93" s="233"/>
      <c r="I93" s="238">
        <v>2808400</v>
      </c>
      <c r="J93" s="233"/>
      <c r="K93" s="26">
        <v>0</v>
      </c>
      <c r="L93" s="233"/>
      <c r="M93" s="5">
        <v>0</v>
      </c>
    </row>
    <row r="94" spans="1:13" ht="14.1" customHeight="1" x14ac:dyDescent="0.2">
      <c r="A94" s="95" t="s">
        <v>241</v>
      </c>
      <c r="E94" s="229"/>
      <c r="G94" s="237">
        <v>-2980000</v>
      </c>
      <c r="H94" s="233"/>
      <c r="I94" s="238">
        <v>-2808400</v>
      </c>
      <c r="J94" s="233"/>
      <c r="K94" s="26">
        <v>0</v>
      </c>
      <c r="L94" s="233"/>
      <c r="M94" s="5">
        <v>0</v>
      </c>
    </row>
    <row r="95" spans="1:13" ht="14.1" customHeight="1" x14ac:dyDescent="0.2">
      <c r="A95" s="95" t="s">
        <v>230</v>
      </c>
      <c r="E95" s="229">
        <v>14.1</v>
      </c>
      <c r="G95" s="237">
        <v>17954621</v>
      </c>
      <c r="H95" s="233"/>
      <c r="I95" s="238">
        <v>8935828</v>
      </c>
      <c r="J95" s="233"/>
      <c r="K95" s="26">
        <v>12048326</v>
      </c>
      <c r="L95" s="233"/>
      <c r="M95" s="5">
        <v>0</v>
      </c>
    </row>
    <row r="96" spans="1:13" ht="14.1" customHeight="1" x14ac:dyDescent="0.2">
      <c r="A96" s="95" t="s">
        <v>242</v>
      </c>
      <c r="E96" s="229">
        <v>14.1</v>
      </c>
      <c r="G96" s="237">
        <v>-10203872</v>
      </c>
      <c r="H96" s="233"/>
      <c r="I96" s="238">
        <v>-6235168</v>
      </c>
      <c r="J96" s="233"/>
      <c r="K96" s="26">
        <v>-7220985</v>
      </c>
      <c r="L96" s="233"/>
      <c r="M96" s="5">
        <v>-1407148</v>
      </c>
    </row>
    <row r="97" spans="1:13" ht="14.1" customHeight="1" x14ac:dyDescent="0.2">
      <c r="A97" s="95" t="s">
        <v>319</v>
      </c>
      <c r="E97" s="217">
        <v>14.2</v>
      </c>
      <c r="G97" s="237">
        <v>44603</v>
      </c>
      <c r="H97" s="233"/>
      <c r="I97" s="238">
        <v>0</v>
      </c>
      <c r="J97" s="233"/>
      <c r="K97" s="26">
        <v>0</v>
      </c>
      <c r="L97" s="233"/>
      <c r="M97" s="5">
        <v>0</v>
      </c>
    </row>
    <row r="98" spans="1:13" ht="14.1" customHeight="1" x14ac:dyDescent="0.2">
      <c r="A98" s="95" t="s">
        <v>243</v>
      </c>
      <c r="E98" s="217">
        <v>14.2</v>
      </c>
      <c r="G98" s="237">
        <v>-164668</v>
      </c>
      <c r="H98" s="233"/>
      <c r="I98" s="238">
        <v>-107477</v>
      </c>
      <c r="J98" s="233"/>
      <c r="K98" s="26">
        <v>0</v>
      </c>
      <c r="L98" s="233"/>
      <c r="M98" s="5">
        <v>0</v>
      </c>
    </row>
    <row r="99" spans="1:13" ht="14.1" customHeight="1" x14ac:dyDescent="0.2">
      <c r="A99" s="95" t="s">
        <v>286</v>
      </c>
      <c r="E99" s="239">
        <v>15</v>
      </c>
      <c r="G99" s="237">
        <v>-4768166</v>
      </c>
      <c r="H99" s="233"/>
      <c r="I99" s="238">
        <v>0</v>
      </c>
      <c r="J99" s="233"/>
      <c r="K99" s="26">
        <v>-4768166</v>
      </c>
      <c r="L99" s="233"/>
      <c r="M99" s="5">
        <v>0</v>
      </c>
    </row>
    <row r="100" spans="1:13" ht="14.1" customHeight="1" x14ac:dyDescent="0.2">
      <c r="A100" s="95" t="s">
        <v>239</v>
      </c>
      <c r="E100" s="217"/>
      <c r="G100" s="237">
        <v>-58867</v>
      </c>
      <c r="H100" s="233"/>
      <c r="I100" s="238">
        <v>-58412</v>
      </c>
      <c r="J100" s="233"/>
      <c r="K100" s="26">
        <v>-8507</v>
      </c>
      <c r="L100" s="233"/>
      <c r="M100" s="5">
        <v>-6721</v>
      </c>
    </row>
    <row r="101" spans="1:13" ht="14.1" customHeight="1" x14ac:dyDescent="0.2">
      <c r="A101" s="95" t="s">
        <v>244</v>
      </c>
      <c r="E101" s="239"/>
      <c r="G101" s="237">
        <v>-141794</v>
      </c>
      <c r="H101" s="233"/>
      <c r="I101" s="238">
        <v>-76034</v>
      </c>
      <c r="J101" s="233"/>
      <c r="K101" s="26">
        <v>-34855</v>
      </c>
      <c r="L101" s="233"/>
      <c r="M101" s="5">
        <v>-26259</v>
      </c>
    </row>
    <row r="102" spans="1:13" ht="14.1" customHeight="1" x14ac:dyDescent="0.2">
      <c r="A102" s="95" t="s">
        <v>287</v>
      </c>
      <c r="E102" s="239"/>
      <c r="G102" s="237"/>
      <c r="H102" s="233"/>
      <c r="I102" s="238"/>
      <c r="J102" s="233"/>
      <c r="K102" s="26"/>
      <c r="L102" s="233"/>
    </row>
    <row r="103" spans="1:13" ht="14.1" customHeight="1" x14ac:dyDescent="0.2">
      <c r="B103" s="95" t="s">
        <v>288</v>
      </c>
      <c r="E103" s="239"/>
      <c r="G103" s="237">
        <v>45792</v>
      </c>
      <c r="H103" s="233"/>
      <c r="I103" s="238">
        <v>0</v>
      </c>
      <c r="J103" s="233"/>
      <c r="K103" s="26">
        <v>0</v>
      </c>
      <c r="L103" s="233"/>
      <c r="M103" s="5">
        <v>0</v>
      </c>
    </row>
    <row r="104" spans="1:13" ht="14.1" customHeight="1" x14ac:dyDescent="0.2">
      <c r="A104" s="95" t="s">
        <v>320</v>
      </c>
      <c r="E104" s="239"/>
      <c r="G104" s="237"/>
      <c r="H104" s="233"/>
      <c r="I104" s="238"/>
      <c r="J104" s="233"/>
      <c r="K104" s="26"/>
      <c r="L104" s="233"/>
    </row>
    <row r="105" spans="1:13" ht="14.1" customHeight="1" x14ac:dyDescent="0.2">
      <c r="B105" s="95" t="s">
        <v>288</v>
      </c>
      <c r="E105" s="239"/>
      <c r="G105" s="237">
        <v>-220000</v>
      </c>
      <c r="H105" s="233"/>
      <c r="I105" s="238">
        <v>0</v>
      </c>
      <c r="J105" s="233"/>
      <c r="K105" s="26">
        <v>0</v>
      </c>
      <c r="L105" s="233"/>
      <c r="M105" s="5">
        <v>0</v>
      </c>
    </row>
    <row r="106" spans="1:13" ht="14.1" customHeight="1" x14ac:dyDescent="0.2">
      <c r="A106" s="95" t="s">
        <v>138</v>
      </c>
      <c r="G106" s="115">
        <v>-3421438</v>
      </c>
      <c r="H106" s="94"/>
      <c r="I106" s="12">
        <v>-3560007</v>
      </c>
      <c r="J106" s="94"/>
      <c r="K106" s="115">
        <v>-3420336</v>
      </c>
      <c r="L106" s="94"/>
      <c r="M106" s="12">
        <v>-3551743</v>
      </c>
    </row>
    <row r="107" spans="1:13" ht="14.1" customHeight="1" x14ac:dyDescent="0.2">
      <c r="G107" s="26"/>
      <c r="H107" s="94"/>
      <c r="J107" s="94"/>
      <c r="K107" s="26"/>
      <c r="L107" s="94"/>
    </row>
    <row r="108" spans="1:13" ht="14.1" customHeight="1" x14ac:dyDescent="0.2">
      <c r="A108" s="63" t="s">
        <v>269</v>
      </c>
      <c r="G108" s="115">
        <f>SUM(G90:G107)</f>
        <v>-3733119</v>
      </c>
      <c r="H108" s="94"/>
      <c r="I108" s="12">
        <f>SUM(I90:I107)</f>
        <v>-3806564</v>
      </c>
      <c r="J108" s="94"/>
      <c r="K108" s="115">
        <f>SUM(K90:K107)</f>
        <v>-4161656</v>
      </c>
      <c r="L108" s="214"/>
      <c r="M108" s="12">
        <f>SUM(M90:M107)</f>
        <v>-5221574</v>
      </c>
    </row>
    <row r="109" spans="1:13" ht="13.5" customHeight="1" x14ac:dyDescent="0.2">
      <c r="G109" s="5"/>
      <c r="H109" s="5"/>
      <c r="J109" s="5"/>
      <c r="K109" s="5"/>
      <c r="L109" s="5"/>
    </row>
    <row r="110" spans="1:13" ht="13.5" customHeight="1" x14ac:dyDescent="0.2">
      <c r="G110" s="5"/>
      <c r="H110" s="5"/>
      <c r="J110" s="5"/>
      <c r="K110" s="5"/>
      <c r="L110" s="5"/>
    </row>
    <row r="111" spans="1:13" ht="15" customHeight="1" x14ac:dyDescent="0.2">
      <c r="G111" s="5"/>
      <c r="H111" s="5"/>
      <c r="J111" s="5"/>
      <c r="K111" s="5"/>
      <c r="L111" s="5"/>
    </row>
    <row r="112" spans="1:13" ht="21.95" customHeight="1" x14ac:dyDescent="0.2">
      <c r="A112" s="98" t="str">
        <f>+A52</f>
        <v>The accompanying condensed notes to the interim financial information are an integral part of this interim financial information.</v>
      </c>
      <c r="B112" s="98"/>
      <c r="C112" s="98"/>
      <c r="D112" s="98"/>
      <c r="E112" s="96"/>
      <c r="F112" s="96"/>
      <c r="G112" s="12"/>
      <c r="H112" s="12"/>
      <c r="I112" s="12"/>
      <c r="J112" s="12"/>
      <c r="K112" s="12"/>
      <c r="L112" s="12"/>
      <c r="M112" s="12"/>
    </row>
    <row r="113" spans="1:13" ht="16.5" customHeight="1" x14ac:dyDescent="0.2">
      <c r="A113" s="63" t="s">
        <v>0</v>
      </c>
      <c r="B113" s="63"/>
      <c r="C113" s="63"/>
      <c r="D113" s="63"/>
      <c r="G113" s="5"/>
      <c r="H113" s="8"/>
      <c r="J113" s="4"/>
      <c r="K113" s="303" t="s">
        <v>89</v>
      </c>
      <c r="L113" s="303"/>
      <c r="M113" s="303"/>
    </row>
    <row r="114" spans="1:13" ht="16.5" customHeight="1" x14ac:dyDescent="0.2">
      <c r="A114" s="63" t="s">
        <v>57</v>
      </c>
      <c r="B114" s="63"/>
      <c r="C114" s="63"/>
      <c r="D114" s="63"/>
    </row>
    <row r="115" spans="1:13" ht="16.5" customHeight="1" x14ac:dyDescent="0.2">
      <c r="A115" s="33" t="str">
        <f>+A55</f>
        <v>For the nine-month period ended 30 September 2022</v>
      </c>
      <c r="B115" s="33"/>
      <c r="C115" s="33"/>
      <c r="D115" s="33"/>
      <c r="E115" s="96"/>
      <c r="F115" s="96"/>
      <c r="G115" s="97"/>
      <c r="H115" s="98"/>
      <c r="I115" s="12"/>
      <c r="J115" s="96"/>
      <c r="K115" s="97"/>
      <c r="L115" s="98"/>
      <c r="M115" s="12"/>
    </row>
    <row r="118" spans="1:13" ht="15" customHeight="1" x14ac:dyDescent="0.2">
      <c r="G118" s="296" t="s">
        <v>3</v>
      </c>
      <c r="H118" s="296"/>
      <c r="I118" s="296"/>
      <c r="J118" s="291"/>
      <c r="K118" s="296" t="s">
        <v>107</v>
      </c>
      <c r="L118" s="296"/>
      <c r="M118" s="296"/>
    </row>
    <row r="119" spans="1:13" ht="15" customHeight="1" x14ac:dyDescent="0.2">
      <c r="G119" s="297" t="s">
        <v>116</v>
      </c>
      <c r="H119" s="297"/>
      <c r="I119" s="297"/>
      <c r="J119" s="292"/>
      <c r="K119" s="297" t="s">
        <v>116</v>
      </c>
      <c r="L119" s="297"/>
      <c r="M119" s="297"/>
    </row>
    <row r="120" spans="1:13" ht="15" customHeight="1" x14ac:dyDescent="0.2">
      <c r="E120" s="211"/>
      <c r="F120" s="211"/>
      <c r="G120" s="212" t="s">
        <v>272</v>
      </c>
      <c r="H120" s="111"/>
      <c r="I120" s="212" t="s">
        <v>188</v>
      </c>
      <c r="J120" s="112"/>
      <c r="K120" s="212" t="s">
        <v>272</v>
      </c>
      <c r="L120" s="111"/>
      <c r="M120" s="212" t="s">
        <v>188</v>
      </c>
    </row>
    <row r="121" spans="1:13" ht="15" customHeight="1" x14ac:dyDescent="0.2">
      <c r="E121" s="213" t="s">
        <v>6</v>
      </c>
      <c r="F121" s="211"/>
      <c r="G121" s="110" t="s">
        <v>39</v>
      </c>
      <c r="H121" s="111"/>
      <c r="I121" s="110" t="s">
        <v>39</v>
      </c>
      <c r="J121" s="112"/>
      <c r="K121" s="110" t="s">
        <v>39</v>
      </c>
      <c r="L121" s="111"/>
      <c r="M121" s="110" t="s">
        <v>39</v>
      </c>
    </row>
    <row r="122" spans="1:13" ht="16.5" customHeight="1" x14ac:dyDescent="0.2">
      <c r="G122" s="26"/>
      <c r="H122" s="94"/>
      <c r="J122" s="94"/>
      <c r="K122" s="26"/>
      <c r="L122" s="94"/>
    </row>
    <row r="123" spans="1:13" ht="16.5" customHeight="1" x14ac:dyDescent="0.2">
      <c r="A123" s="63" t="s">
        <v>142</v>
      </c>
      <c r="B123" s="63"/>
      <c r="G123" s="219">
        <f>SUM(G50,G87,G108)</f>
        <v>2114120</v>
      </c>
      <c r="H123" s="220"/>
      <c r="I123" s="221">
        <f>SUM(I50,I87,I108)</f>
        <v>-1494947</v>
      </c>
      <c r="J123" s="220"/>
      <c r="K123" s="219">
        <f>SUM(K50,K87,K108)</f>
        <v>2323774</v>
      </c>
      <c r="L123" s="220"/>
      <c r="M123" s="221">
        <f>SUM(M50,M87,M108)</f>
        <v>170922</v>
      </c>
    </row>
    <row r="124" spans="1:13" ht="16.5" customHeight="1" x14ac:dyDescent="0.2">
      <c r="A124" s="95" t="s">
        <v>72</v>
      </c>
      <c r="G124" s="27">
        <f>'2-5 '!I16</f>
        <v>17897793</v>
      </c>
      <c r="I124" s="8">
        <v>17236750</v>
      </c>
      <c r="J124" s="95"/>
      <c r="K124" s="26">
        <f>'2-5 '!M16</f>
        <v>3454668</v>
      </c>
      <c r="M124" s="5">
        <v>3682900</v>
      </c>
    </row>
    <row r="125" spans="1:13" ht="16.5" customHeight="1" x14ac:dyDescent="0.2">
      <c r="A125" s="95" t="s">
        <v>73</v>
      </c>
      <c r="G125" s="240">
        <v>1693429</v>
      </c>
      <c r="H125" s="220"/>
      <c r="I125" s="241">
        <v>1245947</v>
      </c>
      <c r="J125" s="220"/>
      <c r="K125" s="115">
        <v>0</v>
      </c>
      <c r="L125" s="220"/>
      <c r="M125" s="12">
        <v>0</v>
      </c>
    </row>
    <row r="126" spans="1:13" ht="16.5" customHeight="1" x14ac:dyDescent="0.2">
      <c r="G126" s="276"/>
      <c r="H126" s="220"/>
      <c r="I126" s="244"/>
      <c r="J126" s="220"/>
      <c r="K126" s="113"/>
      <c r="L126" s="220"/>
      <c r="M126" s="114"/>
    </row>
    <row r="127" spans="1:13" ht="16.5" customHeight="1" thickBot="1" x14ac:dyDescent="0.25">
      <c r="A127" s="95" t="s">
        <v>74</v>
      </c>
      <c r="G127" s="242">
        <f>SUM(G123:G125)</f>
        <v>21705342</v>
      </c>
      <c r="H127" s="220"/>
      <c r="I127" s="243">
        <f>SUM(I123:I125)</f>
        <v>16987750</v>
      </c>
      <c r="J127" s="220"/>
      <c r="K127" s="119">
        <f>SUM(K123:K125)</f>
        <v>5778442</v>
      </c>
      <c r="L127" s="220"/>
      <c r="M127" s="120">
        <f>SUM(M123:M125)</f>
        <v>3853822</v>
      </c>
    </row>
    <row r="128" spans="1:13" ht="16.5" customHeight="1" thickTop="1" x14ac:dyDescent="0.2">
      <c r="G128" s="237"/>
      <c r="H128" s="233"/>
      <c r="I128" s="238"/>
      <c r="J128" s="95"/>
      <c r="K128" s="237"/>
      <c r="L128" s="93"/>
      <c r="M128" s="238"/>
    </row>
    <row r="129" spans="1:13" ht="16.5" customHeight="1" x14ac:dyDescent="0.2">
      <c r="A129" s="63" t="s">
        <v>261</v>
      </c>
      <c r="G129" s="219"/>
      <c r="H129" s="220"/>
      <c r="I129" s="221"/>
      <c r="J129" s="95"/>
      <c r="K129" s="219"/>
      <c r="L129" s="93"/>
      <c r="M129" s="221"/>
    </row>
    <row r="130" spans="1:13" ht="16.5" customHeight="1" x14ac:dyDescent="0.2">
      <c r="A130" s="63"/>
      <c r="B130" s="63" t="s">
        <v>245</v>
      </c>
      <c r="G130" s="219"/>
      <c r="H130" s="220"/>
      <c r="I130" s="221"/>
      <c r="J130" s="95"/>
      <c r="K130" s="219"/>
      <c r="L130" s="93"/>
      <c r="M130" s="221"/>
    </row>
    <row r="131" spans="1:13" ht="16.5" customHeight="1" x14ac:dyDescent="0.2">
      <c r="A131" s="216" t="s">
        <v>75</v>
      </c>
      <c r="B131" s="216"/>
      <c r="G131" s="27"/>
      <c r="I131" s="8"/>
      <c r="J131" s="245"/>
      <c r="K131" s="27"/>
      <c r="L131" s="236"/>
      <c r="M131" s="8"/>
    </row>
    <row r="132" spans="1:13" ht="16.5" customHeight="1" x14ac:dyDescent="0.2">
      <c r="B132" s="95" t="s">
        <v>76</v>
      </c>
      <c r="G132" s="219">
        <v>4584648</v>
      </c>
      <c r="H132" s="220"/>
      <c r="I132" s="221">
        <v>2600773</v>
      </c>
      <c r="J132" s="220"/>
      <c r="K132" s="219">
        <v>57894</v>
      </c>
      <c r="L132" s="220"/>
      <c r="M132" s="221">
        <v>48098</v>
      </c>
    </row>
    <row r="133" spans="1:13" ht="16.5" customHeight="1" x14ac:dyDescent="0.2">
      <c r="A133" s="216" t="s">
        <v>77</v>
      </c>
      <c r="B133" s="216"/>
      <c r="G133" s="27"/>
      <c r="H133" s="220"/>
      <c r="I133" s="8"/>
      <c r="J133" s="220"/>
      <c r="K133" s="27"/>
      <c r="L133" s="220"/>
      <c r="M133" s="8"/>
    </row>
    <row r="134" spans="1:13" ht="16.5" customHeight="1" x14ac:dyDescent="0.2">
      <c r="B134" s="95" t="s">
        <v>76</v>
      </c>
      <c r="G134" s="240">
        <v>17120694</v>
      </c>
      <c r="H134" s="220"/>
      <c r="I134" s="241">
        <v>14386977</v>
      </c>
      <c r="J134" s="220"/>
      <c r="K134" s="240">
        <v>5720548</v>
      </c>
      <c r="L134" s="220"/>
      <c r="M134" s="241">
        <v>3805724</v>
      </c>
    </row>
    <row r="135" spans="1:13" ht="16.5" customHeight="1" x14ac:dyDescent="0.2">
      <c r="A135" s="216"/>
      <c r="G135" s="219"/>
      <c r="H135" s="220"/>
      <c r="I135" s="221"/>
      <c r="J135" s="220"/>
      <c r="K135" s="219"/>
      <c r="L135" s="220"/>
      <c r="M135" s="221"/>
    </row>
    <row r="136" spans="1:13" ht="16.5" customHeight="1" thickBot="1" x14ac:dyDescent="0.25">
      <c r="G136" s="242">
        <f>SUM(G132:G135)</f>
        <v>21705342</v>
      </c>
      <c r="H136" s="220"/>
      <c r="I136" s="243">
        <f>SUM(I132:I135)</f>
        <v>16987750</v>
      </c>
      <c r="J136" s="220"/>
      <c r="K136" s="242">
        <f>SUM(K132:K135)</f>
        <v>5778442</v>
      </c>
      <c r="L136" s="220"/>
      <c r="M136" s="243">
        <f>SUM(M132:M135)</f>
        <v>3853822</v>
      </c>
    </row>
    <row r="137" spans="1:13" ht="16.5" customHeight="1" thickTop="1" x14ac:dyDescent="0.2">
      <c r="G137" s="276"/>
      <c r="H137" s="220"/>
      <c r="I137" s="244"/>
      <c r="J137" s="220"/>
      <c r="K137" s="276"/>
      <c r="L137" s="220"/>
      <c r="M137" s="244"/>
    </row>
    <row r="138" spans="1:13" ht="16.5" customHeight="1" x14ac:dyDescent="0.2">
      <c r="A138" s="63" t="s">
        <v>182</v>
      </c>
      <c r="G138" s="237"/>
      <c r="H138" s="233"/>
      <c r="I138" s="238"/>
      <c r="J138" s="238"/>
      <c r="K138" s="237"/>
      <c r="L138" s="233"/>
      <c r="M138" s="238"/>
    </row>
    <row r="139" spans="1:13" ht="16.5" customHeight="1" x14ac:dyDescent="0.2">
      <c r="G139" s="219"/>
      <c r="H139" s="220"/>
      <c r="I139" s="221"/>
      <c r="J139" s="220"/>
      <c r="K139" s="219"/>
      <c r="L139" s="220"/>
      <c r="M139" s="221"/>
    </row>
    <row r="140" spans="1:13" ht="16.5" customHeight="1" x14ac:dyDescent="0.2">
      <c r="A140" s="216" t="s">
        <v>321</v>
      </c>
      <c r="G140" s="237">
        <v>71099</v>
      </c>
      <c r="H140" s="238"/>
      <c r="I140" s="238">
        <v>11628</v>
      </c>
      <c r="J140" s="238"/>
      <c r="K140" s="237">
        <v>0</v>
      </c>
      <c r="L140" s="238"/>
      <c r="M140" s="238">
        <v>4210</v>
      </c>
    </row>
    <row r="141" spans="1:13" ht="16.5" customHeight="1" x14ac:dyDescent="0.2">
      <c r="A141" s="216" t="s">
        <v>322</v>
      </c>
      <c r="G141" s="237">
        <v>10546</v>
      </c>
      <c r="H141" s="238"/>
      <c r="I141" s="238">
        <v>0</v>
      </c>
      <c r="J141" s="238"/>
      <c r="K141" s="237">
        <v>0</v>
      </c>
      <c r="L141" s="238"/>
      <c r="M141" s="238">
        <v>0</v>
      </c>
    </row>
    <row r="142" spans="1:13" ht="16.5" customHeight="1" x14ac:dyDescent="0.2">
      <c r="A142" s="216" t="s">
        <v>301</v>
      </c>
      <c r="G142" s="237"/>
      <c r="H142" s="238"/>
      <c r="I142" s="238"/>
      <c r="J142" s="238"/>
      <c r="K142" s="237"/>
      <c r="L142" s="238"/>
      <c r="M142" s="238"/>
    </row>
    <row r="143" spans="1:13" ht="16.5" customHeight="1" x14ac:dyDescent="0.2">
      <c r="B143" s="95" t="s">
        <v>302</v>
      </c>
      <c r="E143" s="229"/>
      <c r="G143" s="237">
        <v>52200</v>
      </c>
      <c r="H143" s="238"/>
      <c r="I143" s="238">
        <v>0</v>
      </c>
      <c r="J143" s="238"/>
      <c r="K143" s="237">
        <v>0</v>
      </c>
      <c r="L143" s="238"/>
      <c r="M143" s="238">
        <v>0</v>
      </c>
    </row>
    <row r="144" spans="1:13" ht="16.5" customHeight="1" x14ac:dyDescent="0.2">
      <c r="A144" s="118" t="s">
        <v>252</v>
      </c>
      <c r="B144" s="8"/>
      <c r="C144" s="8"/>
      <c r="D144" s="8"/>
      <c r="E144" s="95"/>
      <c r="G144" s="237"/>
      <c r="H144" s="238"/>
      <c r="I144" s="238"/>
      <c r="J144" s="238"/>
      <c r="K144" s="237"/>
      <c r="L144" s="233"/>
      <c r="M144" s="238"/>
    </row>
    <row r="145" spans="1:13" ht="16.5" customHeight="1" x14ac:dyDescent="0.2">
      <c r="B145" s="95" t="s">
        <v>254</v>
      </c>
      <c r="E145" s="246"/>
      <c r="G145" s="237"/>
      <c r="H145" s="238"/>
      <c r="I145" s="238"/>
      <c r="J145" s="238"/>
      <c r="K145" s="237"/>
      <c r="L145" s="233"/>
      <c r="M145" s="238"/>
    </row>
    <row r="146" spans="1:13" ht="16.5" customHeight="1" x14ac:dyDescent="0.2">
      <c r="A146" s="118"/>
      <c r="B146" s="8" t="s">
        <v>255</v>
      </c>
      <c r="C146" s="8"/>
      <c r="D146" s="8"/>
      <c r="E146" s="288" t="s">
        <v>298</v>
      </c>
      <c r="G146" s="237">
        <v>0</v>
      </c>
      <c r="H146" s="238"/>
      <c r="I146" s="238">
        <v>0</v>
      </c>
      <c r="J146" s="238"/>
      <c r="K146" s="237">
        <v>322878</v>
      </c>
      <c r="L146" s="233"/>
      <c r="M146" s="238">
        <v>565688</v>
      </c>
    </row>
    <row r="147" spans="1:13" ht="16.5" customHeight="1" x14ac:dyDescent="0.2">
      <c r="A147" s="216" t="s">
        <v>256</v>
      </c>
      <c r="E147" s="288"/>
      <c r="G147" s="237"/>
      <c r="H147" s="238"/>
      <c r="I147" s="238"/>
      <c r="J147" s="238"/>
      <c r="K147" s="237"/>
      <c r="L147" s="233"/>
      <c r="M147" s="238"/>
    </row>
    <row r="148" spans="1:13" ht="16.5" customHeight="1" x14ac:dyDescent="0.2">
      <c r="B148" s="95" t="s">
        <v>253</v>
      </c>
      <c r="E148" s="95"/>
      <c r="G148" s="237"/>
      <c r="H148" s="238"/>
      <c r="I148" s="238"/>
      <c r="J148" s="238"/>
      <c r="K148" s="237"/>
      <c r="L148" s="238"/>
      <c r="M148" s="238"/>
    </row>
    <row r="149" spans="1:13" ht="16.5" customHeight="1" x14ac:dyDescent="0.2">
      <c r="A149" s="216"/>
      <c r="B149" s="95" t="s">
        <v>246</v>
      </c>
      <c r="E149" s="288">
        <v>20.5</v>
      </c>
      <c r="G149" s="237">
        <v>0</v>
      </c>
      <c r="H149" s="238"/>
      <c r="I149" s="238">
        <v>0</v>
      </c>
      <c r="J149" s="238"/>
      <c r="K149" s="237">
        <v>5541</v>
      </c>
      <c r="L149" s="233"/>
      <c r="M149" s="238">
        <v>13841</v>
      </c>
    </row>
    <row r="150" spans="1:13" ht="16.5" customHeight="1" x14ac:dyDescent="0.2">
      <c r="A150" s="216" t="s">
        <v>256</v>
      </c>
      <c r="E150" s="288"/>
      <c r="G150" s="237"/>
      <c r="H150" s="238"/>
      <c r="I150" s="238"/>
      <c r="J150" s="238"/>
      <c r="K150" s="237"/>
      <c r="L150" s="233"/>
      <c r="M150" s="238"/>
    </row>
    <row r="151" spans="1:13" ht="16.5" customHeight="1" x14ac:dyDescent="0.2">
      <c r="B151" s="95" t="s">
        <v>254</v>
      </c>
      <c r="E151" s="95"/>
      <c r="G151" s="237"/>
      <c r="H151" s="238"/>
      <c r="I151" s="238"/>
      <c r="J151" s="238"/>
      <c r="K151" s="237"/>
      <c r="L151" s="233"/>
      <c r="M151" s="238"/>
    </row>
    <row r="152" spans="1:13" ht="16.5" customHeight="1" x14ac:dyDescent="0.2">
      <c r="A152" s="216"/>
      <c r="B152" s="95" t="s">
        <v>255</v>
      </c>
      <c r="E152" s="288">
        <v>20.5</v>
      </c>
      <c r="G152" s="237">
        <v>0</v>
      </c>
      <c r="H152" s="238"/>
      <c r="I152" s="238">
        <v>0</v>
      </c>
      <c r="J152" s="238"/>
      <c r="K152" s="237">
        <v>231205</v>
      </c>
      <c r="L152" s="233"/>
      <c r="M152" s="238">
        <v>703380</v>
      </c>
    </row>
    <row r="153" spans="1:13" ht="16.5" customHeight="1" x14ac:dyDescent="0.2">
      <c r="A153" s="216"/>
      <c r="G153" s="238"/>
      <c r="H153" s="238"/>
      <c r="I153" s="238"/>
      <c r="J153" s="238"/>
      <c r="K153" s="238"/>
      <c r="L153" s="233"/>
      <c r="M153" s="238"/>
    </row>
    <row r="154" spans="1:13" ht="16.5" customHeight="1" x14ac:dyDescent="0.2">
      <c r="A154" s="216"/>
      <c r="G154" s="238"/>
      <c r="H154" s="238"/>
      <c r="I154" s="238"/>
      <c r="J154" s="238"/>
      <c r="K154" s="238"/>
      <c r="L154" s="233"/>
      <c r="M154" s="238"/>
    </row>
    <row r="155" spans="1:13" ht="16.5" customHeight="1" x14ac:dyDescent="0.2">
      <c r="A155" s="216"/>
      <c r="G155" s="238"/>
      <c r="H155" s="238"/>
      <c r="I155" s="238"/>
      <c r="J155" s="238"/>
      <c r="K155" s="238"/>
      <c r="L155" s="233"/>
      <c r="M155" s="238"/>
    </row>
    <row r="156" spans="1:13" ht="16.5" customHeight="1" x14ac:dyDescent="0.2">
      <c r="A156" s="216"/>
      <c r="D156" s="277"/>
      <c r="G156" s="238"/>
      <c r="H156" s="238"/>
      <c r="I156" s="238"/>
      <c r="J156" s="238"/>
      <c r="K156" s="238"/>
      <c r="L156" s="233"/>
      <c r="M156" s="238"/>
    </row>
    <row r="157" spans="1:13" ht="16.5" customHeight="1" x14ac:dyDescent="0.2">
      <c r="A157" s="216"/>
      <c r="G157" s="238"/>
      <c r="H157" s="238"/>
      <c r="I157" s="238"/>
      <c r="J157" s="238"/>
      <c r="K157" s="238"/>
      <c r="L157" s="233"/>
      <c r="M157" s="238"/>
    </row>
    <row r="158" spans="1:13" ht="16.5" customHeight="1" x14ac:dyDescent="0.2">
      <c r="A158" s="216"/>
      <c r="G158" s="238"/>
      <c r="H158" s="238"/>
      <c r="I158" s="238"/>
      <c r="J158" s="238"/>
      <c r="K158" s="238"/>
      <c r="L158" s="233"/>
      <c r="M158" s="238"/>
    </row>
    <row r="159" spans="1:13" ht="16.5" customHeight="1" x14ac:dyDescent="0.2">
      <c r="A159" s="216"/>
      <c r="G159" s="238"/>
      <c r="H159" s="238"/>
      <c r="I159" s="238"/>
      <c r="J159" s="238"/>
      <c r="K159" s="238"/>
      <c r="L159" s="233"/>
      <c r="M159" s="238"/>
    </row>
    <row r="160" spans="1:13" ht="16.5" customHeight="1" x14ac:dyDescent="0.2">
      <c r="A160" s="216"/>
      <c r="G160" s="238"/>
      <c r="H160" s="238"/>
      <c r="I160" s="238"/>
      <c r="J160" s="238"/>
      <c r="K160" s="238"/>
      <c r="L160" s="233"/>
      <c r="M160" s="238"/>
    </row>
    <row r="161" spans="1:13" ht="16.5" customHeight="1" x14ac:dyDescent="0.2">
      <c r="A161" s="216"/>
      <c r="G161" s="238"/>
      <c r="H161" s="238"/>
      <c r="I161" s="238"/>
      <c r="J161" s="238"/>
      <c r="K161" s="238"/>
      <c r="L161" s="233"/>
      <c r="M161" s="238"/>
    </row>
    <row r="162" spans="1:13" ht="16.5" customHeight="1" x14ac:dyDescent="0.2">
      <c r="A162" s="216"/>
      <c r="G162" s="238"/>
      <c r="H162" s="238"/>
      <c r="I162" s="238"/>
      <c r="J162" s="238"/>
      <c r="K162" s="238"/>
      <c r="L162" s="233"/>
      <c r="M162" s="238"/>
    </row>
    <row r="163" spans="1:13" ht="18" customHeight="1" x14ac:dyDescent="0.2">
      <c r="A163" s="216"/>
      <c r="G163" s="238"/>
      <c r="H163" s="238"/>
      <c r="I163" s="238"/>
      <c r="J163" s="238"/>
      <c r="K163" s="238"/>
      <c r="L163" s="233"/>
      <c r="M163" s="238"/>
    </row>
    <row r="164" spans="1:13" ht="21.95" customHeight="1" x14ac:dyDescent="0.2">
      <c r="A164" s="98" t="s">
        <v>149</v>
      </c>
      <c r="B164" s="98"/>
      <c r="C164" s="98"/>
      <c r="D164" s="98"/>
      <c r="E164" s="98"/>
      <c r="F164" s="98"/>
      <c r="G164" s="98"/>
      <c r="H164" s="98"/>
      <c r="I164" s="13"/>
      <c r="J164" s="98"/>
      <c r="K164" s="98"/>
      <c r="L164" s="98"/>
      <c r="M164" s="13"/>
    </row>
  </sheetData>
  <mergeCells count="15">
    <mergeCell ref="G118:I118"/>
    <mergeCell ref="K118:M118"/>
    <mergeCell ref="G119:I119"/>
    <mergeCell ref="K119:M119"/>
    <mergeCell ref="K59:M59"/>
    <mergeCell ref="G59:I59"/>
    <mergeCell ref="K113:M113"/>
    <mergeCell ref="K1:M1"/>
    <mergeCell ref="K53:M53"/>
    <mergeCell ref="G6:I6"/>
    <mergeCell ref="K6:M6"/>
    <mergeCell ref="G58:I58"/>
    <mergeCell ref="K58:M58"/>
    <mergeCell ref="G7:I7"/>
    <mergeCell ref="K7:M7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</vt:lpstr>
      <vt:lpstr>6-7 (3M)</vt:lpstr>
      <vt:lpstr>8-9 (9M)</vt:lpstr>
      <vt:lpstr>Eng10</vt:lpstr>
      <vt:lpstr>Eng11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chariyaporn nakuam</cp:lastModifiedBy>
  <cp:lastPrinted>2022-11-11T10:31:03Z</cp:lastPrinted>
  <dcterms:created xsi:type="dcterms:W3CDTF">2009-01-23T10:19:39Z</dcterms:created>
  <dcterms:modified xsi:type="dcterms:W3CDTF">2022-11-11T10:31:17Z</dcterms:modified>
</cp:coreProperties>
</file>