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ittiphat.su\Desktop\BIOTEC\2022\Sep\Audit\Biotec Q3'22 - Elcid\"/>
    </mc:Choice>
  </mc:AlternateContent>
  <xr:revisionPtr revIDLastSave="0" documentId="13_ncr:1_{E4D77207-A2CF-424F-BCD1-554F17EA3074}" xr6:coauthVersionLast="47" xr6:coauthVersionMax="47" xr10:uidLastSave="{00000000-0000-0000-0000-000000000000}"/>
  <bookViews>
    <workbookView xWindow="-108" yWindow="-108" windowWidth="23256" windowHeight="12576" xr2:uid="{D5B86DBA-AD85-4115-B708-331488F104AC}"/>
  </bookViews>
  <sheets>
    <sheet name="BS 2-4" sheetId="1" r:id="rId1"/>
    <sheet name="PL 5-6 (3month)" sheetId="2" r:id="rId2"/>
    <sheet name="PL 7-8(9month)" sheetId="3" r:id="rId3"/>
    <sheet name="EQ Consol 9" sheetId="4" r:id="rId4"/>
    <sheet name="EQ Company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6" i="3" l="1"/>
  <c r="A1" i="3"/>
  <c r="F18" i="2" l="1"/>
  <c r="L38" i="6"/>
  <c r="A48" i="4" l="1"/>
  <c r="A44" i="5" s="1"/>
  <c r="A162" i="6"/>
  <c r="A109" i="6"/>
  <c r="L107" i="6"/>
  <c r="J107" i="6"/>
  <c r="H107" i="6"/>
  <c r="F107" i="6"/>
  <c r="L83" i="6"/>
  <c r="J83" i="6"/>
  <c r="H83" i="6"/>
  <c r="F83" i="6"/>
  <c r="A54" i="6"/>
  <c r="A110" i="6" s="1"/>
  <c r="L42" i="6"/>
  <c r="H38" i="6"/>
  <c r="H42" i="6" s="1"/>
  <c r="R40" i="5"/>
  <c r="T39" i="5"/>
  <c r="N37" i="5"/>
  <c r="N42" i="5" s="1"/>
  <c r="L37" i="5"/>
  <c r="L42" i="5" s="1"/>
  <c r="J37" i="5"/>
  <c r="J42" i="5" s="1"/>
  <c r="H37" i="5"/>
  <c r="H42" i="5" s="1"/>
  <c r="P35" i="5"/>
  <c r="P37" i="5" s="1"/>
  <c r="T34" i="5"/>
  <c r="L31" i="5"/>
  <c r="R29" i="5"/>
  <c r="P29" i="5"/>
  <c r="T20" i="5"/>
  <c r="T19" i="5"/>
  <c r="T18" i="5"/>
  <c r="P16" i="5"/>
  <c r="P23" i="5" s="1"/>
  <c r="P26" i="5" s="1"/>
  <c r="N16" i="5"/>
  <c r="N23" i="5" s="1"/>
  <c r="N26" i="5" s="1"/>
  <c r="N31" i="5" s="1"/>
  <c r="L16" i="5"/>
  <c r="L23" i="5" s="1"/>
  <c r="J16" i="5"/>
  <c r="J23" i="5" s="1"/>
  <c r="J26" i="5" s="1"/>
  <c r="J31" i="5" s="1"/>
  <c r="H16" i="5"/>
  <c r="H23" i="5" s="1"/>
  <c r="H26" i="5" s="1"/>
  <c r="H31" i="5" s="1"/>
  <c r="R14" i="5"/>
  <c r="T14" i="5" s="1"/>
  <c r="T13" i="5"/>
  <c r="V44" i="4"/>
  <c r="R44" i="4"/>
  <c r="P44" i="4"/>
  <c r="L43" i="4"/>
  <c r="T43" i="4" s="1"/>
  <c r="X41" i="4"/>
  <c r="V41" i="4"/>
  <c r="T41" i="4"/>
  <c r="R41" i="4"/>
  <c r="P41" i="4"/>
  <c r="N41" i="4"/>
  <c r="N46" i="4" s="1"/>
  <c r="J41" i="4"/>
  <c r="J46" i="4" s="1"/>
  <c r="H41" i="4"/>
  <c r="H46" i="4" s="1"/>
  <c r="L35" i="4"/>
  <c r="V33" i="4"/>
  <c r="P33" i="4"/>
  <c r="T32" i="4"/>
  <c r="X32" i="4" s="1"/>
  <c r="V27" i="4"/>
  <c r="P27" i="4"/>
  <c r="N27" i="4"/>
  <c r="L27" i="4"/>
  <c r="J27" i="4"/>
  <c r="H27" i="4"/>
  <c r="L26" i="4"/>
  <c r="T23" i="4"/>
  <c r="X23" i="4" s="1"/>
  <c r="T22" i="4"/>
  <c r="X22" i="4" s="1"/>
  <c r="T20" i="4"/>
  <c r="X20" i="4" s="1"/>
  <c r="V18" i="4"/>
  <c r="V26" i="4" s="1"/>
  <c r="N18" i="4"/>
  <c r="N26" i="4" s="1"/>
  <c r="J18" i="4"/>
  <c r="J26" i="4" s="1"/>
  <c r="H18" i="4"/>
  <c r="H26" i="4" s="1"/>
  <c r="P16" i="4"/>
  <c r="P15" i="4"/>
  <c r="A3" i="4"/>
  <c r="A3" i="5" s="1"/>
  <c r="L72" i="3"/>
  <c r="H72" i="3"/>
  <c r="L65" i="3"/>
  <c r="H65" i="3"/>
  <c r="A51" i="3"/>
  <c r="L36" i="3"/>
  <c r="J36" i="3"/>
  <c r="H36" i="3"/>
  <c r="F36" i="3"/>
  <c r="J26" i="3"/>
  <c r="J12" i="6" s="1"/>
  <c r="J38" i="6" s="1"/>
  <c r="J42" i="6" s="1"/>
  <c r="L18" i="3"/>
  <c r="L26" i="3" s="1"/>
  <c r="L29" i="3" s="1"/>
  <c r="H18" i="3"/>
  <c r="H26" i="3" s="1"/>
  <c r="H29" i="3" s="1"/>
  <c r="F18" i="3"/>
  <c r="F26" i="3" s="1"/>
  <c r="F29" i="3" s="1"/>
  <c r="L70" i="2"/>
  <c r="H70" i="2"/>
  <c r="J67" i="2"/>
  <c r="L63" i="2"/>
  <c r="H63" i="2"/>
  <c r="A51" i="2"/>
  <c r="L36" i="2"/>
  <c r="J36" i="2"/>
  <c r="H36" i="2"/>
  <c r="F36" i="2"/>
  <c r="L18" i="2"/>
  <c r="L26" i="2" s="1"/>
  <c r="L29" i="2" s="1"/>
  <c r="L39" i="2" s="1"/>
  <c r="J18" i="2"/>
  <c r="J26" i="2" s="1"/>
  <c r="J29" i="2" s="1"/>
  <c r="H18" i="2"/>
  <c r="H26" i="2" s="1"/>
  <c r="H29" i="2" s="1"/>
  <c r="F26" i="2"/>
  <c r="F29" i="2" s="1"/>
  <c r="A49" i="2"/>
  <c r="L146" i="1"/>
  <c r="H146" i="1"/>
  <c r="L145" i="1"/>
  <c r="H145" i="1"/>
  <c r="F141" i="1"/>
  <c r="J139" i="1"/>
  <c r="F139" i="1"/>
  <c r="F137" i="1"/>
  <c r="A105" i="1"/>
  <c r="A104" i="1"/>
  <c r="A103" i="1"/>
  <c r="A102" i="1"/>
  <c r="A155" i="1" s="1"/>
  <c r="L92" i="1"/>
  <c r="J92" i="1"/>
  <c r="H92" i="1"/>
  <c r="F92" i="1"/>
  <c r="L82" i="1"/>
  <c r="J82" i="1"/>
  <c r="H82" i="1"/>
  <c r="F82" i="1"/>
  <c r="A57" i="1"/>
  <c r="A56" i="1"/>
  <c r="A55" i="1"/>
  <c r="L44" i="1"/>
  <c r="J44" i="1"/>
  <c r="H44" i="1"/>
  <c r="F44" i="1"/>
  <c r="L27" i="1"/>
  <c r="J27" i="1"/>
  <c r="H27" i="1"/>
  <c r="F27" i="1"/>
  <c r="H39" i="3" l="1"/>
  <c r="A49" i="3"/>
  <c r="A1" i="5"/>
  <c r="A1" i="4"/>
  <c r="P46" i="4"/>
  <c r="J121" i="6"/>
  <c r="J125" i="6" s="1"/>
  <c r="H39" i="2"/>
  <c r="R16" i="4"/>
  <c r="R18" i="4" s="1"/>
  <c r="R26" i="4" s="1"/>
  <c r="F39" i="3"/>
  <c r="F72" i="3" s="1"/>
  <c r="F65" i="3"/>
  <c r="F12" i="6"/>
  <c r="F38" i="6" s="1"/>
  <c r="F42" i="6" s="1"/>
  <c r="F121" i="6" s="1"/>
  <c r="F125" i="6" s="1"/>
  <c r="L121" i="6"/>
  <c r="L125" i="6" s="1"/>
  <c r="H121" i="6"/>
  <c r="H125" i="6" s="1"/>
  <c r="R16" i="5"/>
  <c r="R23" i="5" s="1"/>
  <c r="R24" i="5" s="1"/>
  <c r="R26" i="5" s="1"/>
  <c r="T29" i="5"/>
  <c r="P31" i="5"/>
  <c r="J145" i="1" s="1"/>
  <c r="T16" i="5"/>
  <c r="T23" i="5" s="1"/>
  <c r="P18" i="4"/>
  <c r="P26" i="4" s="1"/>
  <c r="P29" i="4" s="1"/>
  <c r="P35" i="4" s="1"/>
  <c r="F145" i="1" s="1"/>
  <c r="T44" i="4"/>
  <c r="X44" i="4" s="1"/>
  <c r="J29" i="4"/>
  <c r="J35" i="4" s="1"/>
  <c r="N29" i="4"/>
  <c r="N35" i="4" s="1"/>
  <c r="R46" i="4"/>
  <c r="L46" i="4"/>
  <c r="H29" i="4"/>
  <c r="H35" i="4" s="1"/>
  <c r="T15" i="4"/>
  <c r="V29" i="4"/>
  <c r="V35" i="4" s="1"/>
  <c r="F149" i="1" s="1"/>
  <c r="V46" i="4"/>
  <c r="J94" i="1"/>
  <c r="H148" i="1"/>
  <c r="H151" i="1" s="1"/>
  <c r="F46" i="1"/>
  <c r="L148" i="1"/>
  <c r="L151" i="1" s="1"/>
  <c r="F94" i="1"/>
  <c r="H46" i="1"/>
  <c r="H94" i="1"/>
  <c r="J46" i="1"/>
  <c r="L46" i="1"/>
  <c r="L94" i="1"/>
  <c r="F63" i="2"/>
  <c r="F39" i="2"/>
  <c r="F70" i="2" s="1"/>
  <c r="X43" i="4"/>
  <c r="J63" i="2"/>
  <c r="J39" i="2"/>
  <c r="J70" i="2" s="1"/>
  <c r="P40" i="5"/>
  <c r="L39" i="3"/>
  <c r="J29" i="3"/>
  <c r="R33" i="4"/>
  <c r="T33" i="4" s="1"/>
  <c r="X33" i="4" s="1"/>
  <c r="R35" i="5"/>
  <c r="R37" i="5" s="1"/>
  <c r="R42" i="5" s="1"/>
  <c r="T16" i="4" l="1"/>
  <c r="X16" i="4" s="1"/>
  <c r="T46" i="4"/>
  <c r="X46" i="4"/>
  <c r="X15" i="4"/>
  <c r="H153" i="1"/>
  <c r="L153" i="1"/>
  <c r="R27" i="4"/>
  <c r="R29" i="4" s="1"/>
  <c r="R35" i="4" s="1"/>
  <c r="F146" i="1" s="1"/>
  <c r="F148" i="1" s="1"/>
  <c r="F151" i="1" s="1"/>
  <c r="F153" i="1" s="1"/>
  <c r="T24" i="5"/>
  <c r="T27" i="4" s="1"/>
  <c r="J39" i="3"/>
  <c r="J72" i="3" s="1"/>
  <c r="J65" i="3"/>
  <c r="T26" i="5"/>
  <c r="T31" i="5" s="1"/>
  <c r="R31" i="5"/>
  <c r="J146" i="1" s="1"/>
  <c r="J148" i="1" s="1"/>
  <c r="J151" i="1" s="1"/>
  <c r="J153" i="1" s="1"/>
  <c r="T35" i="5"/>
  <c r="T37" i="5" s="1"/>
  <c r="P42" i="5"/>
  <c r="T40" i="5"/>
  <c r="X18" i="4" l="1"/>
  <c r="X26" i="4" s="1"/>
  <c r="T18" i="4"/>
  <c r="T26" i="4" s="1"/>
  <c r="T29" i="4" s="1"/>
  <c r="T42" i="5"/>
  <c r="X27" i="4"/>
  <c r="T35" i="4" l="1"/>
  <c r="X29" i="4"/>
  <c r="X35" i="4" s="1"/>
</calcChain>
</file>

<file path=xl/sharedStrings.xml><?xml version="1.0" encoding="utf-8"?>
<sst xmlns="http://schemas.openxmlformats.org/spreadsheetml/2006/main" count="577" uniqueCount="234">
  <si>
    <t>Bio Green Energy Tech Public Company Limited</t>
  </si>
  <si>
    <t>As at 30 September 2022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</si>
  <si>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</si>
  <si>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</si>
  <si>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</si>
  <si>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</si>
  <si>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</si>
  <si>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</si>
  <si>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</si>
  <si>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</si>
  <si>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</si>
  <si>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</si>
  <si>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>Baht</t>
  </si>
  <si>
    <t>Assets</t>
  </si>
  <si>
    <t>Current assets</t>
  </si>
  <si>
    <t xml:space="preserve">Cash and cash equivalents </t>
  </si>
  <si>
    <t>2, 8</t>
  </si>
  <si>
    <t>Receivables from business transfer</t>
  </si>
  <si>
    <t>18 b)</t>
  </si>
  <si>
    <t>Short-term loans to related parties</t>
  </si>
  <si>
    <t>18 c)</t>
  </si>
  <si>
    <t>Short-term loans to other person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</si>
  <si>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</si>
  <si>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</si>
  <si>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</si>
  <si>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</si>
  <si>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</si>
  <si>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</si>
  <si>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</si>
  <si>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</si>
  <si>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</si>
  <si>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18 d)</t>
  </si>
  <si>
    <t>2, 9</t>
  </si>
  <si>
    <t>Right-of-use assets</t>
  </si>
  <si>
    <t>Intangible assets</t>
  </si>
  <si>
    <t>Claim receivables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</si>
  <si>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</si>
  <si>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</si>
  <si>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</si>
  <si>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</si>
  <si>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</si>
  <si>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</si>
  <si>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</si>
  <si>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</si>
  <si>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</si>
  <si>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</si>
  <si>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</si>
  <si>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</si>
  <si>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2, 12</t>
  </si>
  <si>
    <t>Short-term borrowings from related parties</t>
  </si>
  <si>
    <t>18 e)</t>
  </si>
  <si>
    <t>Short-term borrowings from others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</si>
  <si>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</si>
  <si>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</si>
  <si>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</si>
  <si>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</si>
  <si>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</si>
  <si>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</si>
  <si>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</si>
  <si>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Long-term borrowings from related party</t>
  </si>
  <si>
    <t>18 f)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</si>
  <si>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</si>
  <si>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</si>
  <si>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</si>
  <si>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</si>
  <si>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</si>
  <si>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</si>
  <si>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</si>
  <si>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</si>
  <si>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r>
      <t>Ordinary shares, 3,096,772,877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</si>
  <si>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</t>
  </si>
  <si>
    <r>
      <t>(2020: 422,213,796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</si>
  <si>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share)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</si>
  <si>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</si>
  <si>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</si>
  <si>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r>
      <t>Ordinary shares, 2,280,254,755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</si>
  <si>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r>
      <t>(2021: 2,121,252,055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</si>
  <si>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r>
      <t>(2020: 316,022,847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</si>
  <si>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Impact from change in</t>
  </si>
  <si>
    <t xml:space="preserve">  functional currency</t>
  </si>
  <si>
    <t>3, 15</t>
  </si>
  <si>
    <t>Discount on share capital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</si>
  <si>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</si>
  <si>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</si>
  <si>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</si>
  <si>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</si>
  <si>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</si>
  <si>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-</t>
  </si>
  <si>
    <t>Total equity</t>
  </si>
  <si>
    <t>Total liabilities and equity</t>
  </si>
  <si>
    <t>For the three-month period ended 30 September 2022</t>
  </si>
  <si>
    <t>Revenue from vessels management</t>
  </si>
  <si>
    <t>Revenue from sales</t>
  </si>
  <si>
    <t>Cost of services</t>
  </si>
  <si>
    <t>Cost of sales</t>
  </si>
  <si>
    <t>Other income</t>
  </si>
  <si>
    <t>Administrative expenses</t>
  </si>
  <si>
    <t>Gain on exchange rate</t>
  </si>
  <si>
    <t>Finance costs</t>
  </si>
  <si>
    <t xml:space="preserve">Share of profit of associate accounted </t>
  </si>
  <si>
    <t>for using the equity method</t>
  </si>
  <si>
    <t>Profit (loss) before income tax expense</t>
  </si>
  <si>
    <t>Income tax expense</t>
  </si>
  <si>
    <t>Profit (loss) for the period</t>
  </si>
  <si>
    <t>Other comprehensive income</t>
  </si>
  <si>
    <t>Item that will be reclassified to profit or loss</t>
  </si>
  <si>
    <t>Currency translation differences</t>
  </si>
  <si>
    <t>for the period, net of tax</t>
  </si>
  <si>
    <t>Total comprehensive income (expense)</t>
  </si>
  <si>
    <t>for the period</t>
  </si>
  <si>
    <t>Profit (loss) attributable to:</t>
  </si>
  <si>
    <t>Owners of the parent</t>
  </si>
  <si>
    <t>attributable to:</t>
  </si>
  <si>
    <t xml:space="preserve">Earnings (loss) per share - </t>
  </si>
  <si>
    <t>Basic earnings (loss) per share</t>
  </si>
  <si>
    <t>Diluted earnings (loss) per share</t>
  </si>
  <si>
    <t>For the nine-month period ended 30 September 2022</t>
  </si>
  <si>
    <t>Gain (loss) on exchange rate</t>
  </si>
  <si>
    <t>Consolidated financial information</t>
  </si>
  <si>
    <t>Capital contributed</t>
  </si>
  <si>
    <t>Other comprehensive 
income (expense)</t>
  </si>
  <si>
    <t>Issued and</t>
  </si>
  <si>
    <t xml:space="preserve"> paid-up</t>
  </si>
  <si>
    <t>Discount on</t>
  </si>
  <si>
    <t>Share subscription</t>
  </si>
  <si>
    <t>Retained earnings (Deficits)</t>
  </si>
  <si>
    <t>Translation of</t>
  </si>
  <si>
    <t>Total owners</t>
  </si>
  <si>
    <t>Non-controlling</t>
  </si>
  <si>
    <t>share capital</t>
  </si>
  <si>
    <t xml:space="preserve"> share capital</t>
  </si>
  <si>
    <t xml:space="preserve"> payable</t>
  </si>
  <si>
    <t>Legal reserve</t>
  </si>
  <si>
    <t>of the Company</t>
  </si>
  <si>
    <t>interests</t>
  </si>
  <si>
    <t>Adjustment</t>
  </si>
  <si>
    <t>Opening balance as at 1 January 2022 - adjusted</t>
  </si>
  <si>
    <t>Changes in equity for the period</t>
  </si>
  <si>
    <t>Exercise warrant</t>
  </si>
  <si>
    <t xml:space="preserve">Issuance and offering of ordinary shares </t>
  </si>
  <si>
    <t>to a private placement</t>
  </si>
  <si>
    <t>Total comprehensive income for the period</t>
  </si>
  <si>
    <t>Closing balance as at 30 June 2022</t>
  </si>
  <si>
    <t>Impact from change in functional currency</t>
  </si>
  <si>
    <t>Closing balance as at 1 July 2022</t>
  </si>
  <si>
    <t>Closing balance as at 30 September 2022</t>
  </si>
  <si>
    <t>Opening balance as at 1 January 2021 - adjusted</t>
  </si>
  <si>
    <t>Ordinary shares issued</t>
  </si>
  <si>
    <t>Closing balance as at 30 September 2021</t>
  </si>
  <si>
    <t>Separate financial information</t>
  </si>
  <si>
    <t xml:space="preserve">Translation of </t>
  </si>
  <si>
    <t>Retained earnings</t>
  </si>
  <si>
    <t>Issuance and offering of ordinary shares to a private placement</t>
  </si>
  <si>
    <t>Total comprehensive income (expense) for the period</t>
  </si>
  <si>
    <t>Total comprehensive expense for the period</t>
  </si>
  <si>
    <t>Statements of Cash Flows (Unaudited)</t>
  </si>
  <si>
    <t xml:space="preserve">Profit (loss) before income tax </t>
  </si>
  <si>
    <t>Adjustments for:</t>
  </si>
  <si>
    <t>trade receivables</t>
  </si>
  <si>
    <t>and vessels</t>
  </si>
  <si>
    <t>Interest income</t>
  </si>
  <si>
    <t xml:space="preserve">Loss from write-off property, plant, equipment </t>
  </si>
  <si>
    <t xml:space="preserve">Changes in working capital: </t>
  </si>
  <si>
    <t>Trade and other receivables</t>
  </si>
  <si>
    <t>Cash generated from (used in) operations</t>
  </si>
  <si>
    <t xml:space="preserve">Interest paid
   </t>
  </si>
  <si>
    <t>Income tax (paid) received</t>
  </si>
  <si>
    <t>Net cash generated from (used in) operating activities</t>
  </si>
  <si>
    <t>Cash flows from investing activities</t>
  </si>
  <si>
    <t>Increase in restricted deposits</t>
  </si>
  <si>
    <t xml:space="preserve">Payments for financial assets at fair value </t>
  </si>
  <si>
    <t>Payments for purchase of intangible assets</t>
  </si>
  <si>
    <t xml:space="preserve">Payments for purchase of property, plant, </t>
  </si>
  <si>
    <t>equipment and vessels</t>
  </si>
  <si>
    <t>Proceeds from disposals of property, plant,</t>
  </si>
  <si>
    <t xml:space="preserve">   plant and equipment</t>
  </si>
  <si>
    <t>Interest received</t>
  </si>
  <si>
    <t>Dividend income</t>
  </si>
  <si>
    <t xml:space="preserve">                              -  </t>
  </si>
  <si>
    <t>Net cash used in investing activities</t>
  </si>
  <si>
    <t>Cash flow from financing activities</t>
  </si>
  <si>
    <t xml:space="preserve">Decrease in bank overdrafts and short-term </t>
  </si>
  <si>
    <t>borrowings from financial institutions</t>
  </si>
  <si>
    <t>Proceeds from capital increase</t>
  </si>
  <si>
    <t>Proceeds from exercise of warrant</t>
  </si>
  <si>
    <t>Shares subscription received in advance</t>
  </si>
  <si>
    <t xml:space="preserve">Proceeds from short-term borrowings </t>
  </si>
  <si>
    <t>from related parties</t>
  </si>
  <si>
    <t xml:space="preserve">Repayments on short-term borrowings </t>
  </si>
  <si>
    <t>from other person</t>
  </si>
  <si>
    <t>Repayments on long-term borrowings from related party</t>
  </si>
  <si>
    <t xml:space="preserve">Repayments on long-term borrowings from </t>
  </si>
  <si>
    <t>Dividends paid to non-controlling interests</t>
  </si>
  <si>
    <t>Net cash (used in) generated from financing activities</t>
  </si>
  <si>
    <t>Net (decrease) increase in cash and cash equivalents</t>
  </si>
  <si>
    <t>Cash and cash equivalents at the beginning of the period</t>
  </si>
  <si>
    <t>Exchange (losses) gains on cash and cash equivalents</t>
  </si>
  <si>
    <t>Cash and cash equivalents at the end of the period</t>
  </si>
  <si>
    <t>Non-cash items</t>
  </si>
  <si>
    <t>Reclass lease liablities to accrued rental expense</t>
  </si>
  <si>
    <t xml:space="preserve">Offset receivables from business transfer </t>
  </si>
  <si>
    <t>and trade payables</t>
  </si>
  <si>
    <t xml:space="preserve">Transfer bank overdrafts and interest </t>
  </si>
  <si>
    <t>to long-term borrowings from financial institutions</t>
  </si>
  <si>
    <t>Opening balance as at 1 January 2021 - previously reported</t>
  </si>
  <si>
    <t>Opening balance as at 1 January 2022 - previously reported</t>
  </si>
  <si>
    <t>Long-term loans to a related party</t>
  </si>
  <si>
    <t>Revenue from vessels service</t>
  </si>
  <si>
    <t>Gross profit</t>
  </si>
  <si>
    <t>Share of profit of associate accounted</t>
  </si>
  <si>
    <t>Write-off liabilities</t>
  </si>
  <si>
    <t>net cash of subsidiaries</t>
  </si>
  <si>
    <t>Attributable to owners of the parent</t>
  </si>
  <si>
    <t xml:space="preserve">Depreciation and amortisation </t>
  </si>
  <si>
    <t>Statements of Financial Position</t>
  </si>
  <si>
    <t>Statements of Comprehensive Income (Unaudited)</t>
  </si>
  <si>
    <t>Statements of Changes in Equity (Unaudited)</t>
  </si>
  <si>
    <t>Other comprehensive income (expense)</t>
  </si>
  <si>
    <t>Employee benefit expense</t>
  </si>
  <si>
    <t>Recognise right-of-use assets under lease agreements</t>
  </si>
  <si>
    <t>Restated</t>
  </si>
  <si>
    <t>- before change in functional currency</t>
  </si>
  <si>
    <t xml:space="preserve"> Total equity</t>
  </si>
  <si>
    <t>Dividends paid by a subsidiary to non-controlling interests</t>
  </si>
  <si>
    <t xml:space="preserve">Reversal of expected credit losses on </t>
  </si>
  <si>
    <t>Materials and supplies for vessels</t>
  </si>
  <si>
    <t>Property, plant, equipment and vessels</t>
  </si>
  <si>
    <t xml:space="preserve">Loss on sale of property, plant, equipment </t>
  </si>
  <si>
    <t>Unrealised foreign exchange loss (gain)</t>
  </si>
  <si>
    <t>Payments for business combination,</t>
  </si>
  <si>
    <t>Payments for acquisition of subsidiaries</t>
  </si>
  <si>
    <t>Payments for principal elements of lease payments</t>
  </si>
  <si>
    <t xml:space="preserve">Account payables from purchases of property, plant, </t>
  </si>
  <si>
    <t>Share of profit of associate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</si>
</sst>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69" formatCode="#,##0.0000;\(#,##0.0000\);\-"/>
    <numFmt numFmtId="170" formatCode="_(* #,##0.0_);_(* \(#,##0.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Browallia New"/>
      <family val="2"/>
    </font>
    <font>
      <sz val="9"/>
      <color indexed="10"/>
      <name val="Arial"/>
      <family val="2"/>
    </font>
    <font>
      <sz val="13"/>
      <name val="Browallia New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 tint="-0.34998626667073579"/>
      <name val="Arial"/>
      <family val="2"/>
    </font>
    <font>
      <b/>
      <sz val="7"/>
      <color theme="1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i/>
      <sz val="9"/>
      <color theme="0" tint="-0.34998626667073579"/>
      <name val="Arial"/>
      <family val="2"/>
    </font>
    <font>
      <i/>
      <sz val="11"/>
      <color theme="0" tint="-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1" fillId="0" borderId="0" xfId="0" applyFont="1"/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4" fontId="4" fillId="0" borderId="0" xfId="0" quotePrefix="1" applyNumberFormat="1" applyFont="1" applyAlignment="1">
      <alignment horizontal="left" vertical="center" indent="1"/>
    </xf>
    <xf numFmtId="165" fontId="8" fillId="3" borderId="0" xfId="0" applyNumberFormat="1" applyFont="1" applyFill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1" fillId="0" borderId="0" xfId="0" applyNumberFormat="1" applyFont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5" fontId="10" fillId="2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/>
    <xf numFmtId="169" fontId="4" fillId="2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7" fontId="1" fillId="0" borderId="0" xfId="0" applyNumberFormat="1" applyFont="1"/>
    <xf numFmtId="41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16" fillId="0" borderId="0" xfId="0" applyNumberFormat="1" applyFon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/>
    <xf numFmtId="165" fontId="18" fillId="0" borderId="0" xfId="0" applyNumberFormat="1" applyFont="1" applyAlignment="1">
      <alignment horizontal="right"/>
    </xf>
    <xf numFmtId="164" fontId="5" fillId="0" borderId="0" xfId="0" quotePrefix="1" applyNumberFormat="1" applyFont="1" applyAlignment="1">
      <alignment horizontal="left" vertical="center"/>
    </xf>
    <xf numFmtId="165" fontId="4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21" fillId="0" borderId="0" xfId="0" applyFont="1"/>
    <xf numFmtId="165" fontId="20" fillId="2" borderId="0" xfId="0" applyNumberFormat="1" applyFont="1" applyFill="1" applyAlignment="1">
      <alignment horizontal="right" vertical="center"/>
    </xf>
    <xf numFmtId="165" fontId="20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left" vertical="center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right" vertical="center"/>
    </xf>
    <xf numFmtId="43" fontId="3" fillId="0" borderId="1" xfId="0" applyNumberFormat="1" applyFont="1" applyBorder="1" applyAlignment="1">
      <alignment horizontal="left" vertical="center"/>
    </xf>
    <xf numFmtId="43" fontId="14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right" vertical="center"/>
    </xf>
    <xf numFmtId="43" fontId="11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43" fontId="5" fillId="0" borderId="3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/>
    </xf>
    <xf numFmtId="43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0" xfId="0" quotePrefix="1" applyNumberFormat="1" applyFont="1" applyAlignment="1">
      <alignment horizontal="right" vertical="center"/>
    </xf>
    <xf numFmtId="43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7" fontId="11" fillId="0" borderId="0" xfId="0" quotePrefix="1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1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7" fontId="1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horizontal="center" vertical="center"/>
    </xf>
    <xf numFmtId="16" fontId="5" fillId="0" borderId="0" xfId="0" quotePrefix="1" applyNumberFormat="1" applyFont="1" applyAlignment="1">
      <alignment horizontal="right" vertical="center"/>
    </xf>
    <xf numFmtId="15" fontId="5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1" xfId="0" quotePrefix="1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8" fontId="5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B02-A0CD-4A1A-8F60-B94DADC24938}">
  <dimension ref="A1:L155"/>
  <sheetViews>
    <sheetView tabSelected="1" zoomScale="110" zoomScaleNormal="110" zoomScaleSheetLayoutView="190" workbookViewId="0"/>
  </sheetViews>
  <sheetFormatPr defaultColWidth="9.44140625" defaultRowHeight="16.5" customHeight="1" x14ac:dyDescent="0.3"/>
  <cols>
    <col min="1" max="2" width="1.44140625" style="8" customWidth="1"/>
    <col min="3" max="3" width="29.5546875" style="8" customWidth="1"/>
    <col min="4" max="4" width="5.6640625" style="53" customWidth="1"/>
    <col min="5" max="5" width="0.5546875" style="8" customWidth="1"/>
    <col min="6" max="6" width="12.33203125" style="54" customWidth="1"/>
    <col min="7" max="7" width="0.5546875" style="54" customWidth="1"/>
    <col min="8" max="8" width="12.33203125" style="54" customWidth="1"/>
    <col min="9" max="9" width="0.5546875" style="54" customWidth="1"/>
    <col min="10" max="10" width="12.33203125" style="54" customWidth="1"/>
    <col min="11" max="11" width="0.5546875" style="54" customWidth="1"/>
    <col min="12" max="12" width="12.33203125" style="54" customWidth="1"/>
    <col min="13" max="16384" width="9.44140625" style="8"/>
  </cols>
  <sheetData>
    <row r="1" spans="1:12" ht="16.5" customHeight="1" x14ac:dyDescent="0.3">
      <c r="A1" s="1" t="s">
        <v>0</v>
      </c>
      <c r="B1" s="1"/>
      <c r="C1" s="1"/>
      <c r="D1" s="2"/>
      <c r="E1" s="3"/>
      <c r="F1" s="4"/>
      <c r="G1" s="5"/>
      <c r="H1" s="4"/>
      <c r="I1" s="6"/>
      <c r="J1" s="7"/>
      <c r="K1" s="5"/>
      <c r="L1" s="4"/>
    </row>
    <row r="2" spans="1:12" ht="16.5" customHeight="1" x14ac:dyDescent="0.3">
      <c r="A2" s="1" t="s">
        <v>214</v>
      </c>
      <c r="B2" s="1"/>
      <c r="C2" s="1"/>
      <c r="D2" s="2"/>
      <c r="E2" s="3"/>
      <c r="F2" s="4"/>
      <c r="G2" s="5"/>
      <c r="H2" s="4"/>
      <c r="I2" s="6"/>
      <c r="J2" s="7"/>
      <c r="K2" s="5"/>
      <c r="L2" s="4"/>
    </row>
    <row r="3" spans="1:12" ht="16.5" customHeight="1" x14ac:dyDescent="0.3">
      <c r="A3" s="9" t="s">
        <v>1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2"/>
    </row>
    <row r="4" spans="1:12" ht="15" customHeight="1" x14ac:dyDescent="0.3">
      <c r="A4" s="16"/>
      <c r="B4" s="16"/>
      <c r="C4" s="16"/>
      <c r="D4" s="17"/>
      <c r="E4" s="18"/>
      <c r="F4" s="7"/>
      <c r="G4" s="19"/>
      <c r="H4" s="7"/>
      <c r="I4" s="20"/>
      <c r="J4" s="7"/>
      <c r="K4" s="19"/>
      <c r="L4" s="7"/>
    </row>
    <row r="5" spans="1:12" ht="15" customHeight="1" x14ac:dyDescent="0.3">
      <c r="A5" s="18"/>
      <c r="B5" s="18"/>
      <c r="C5" s="18"/>
      <c r="D5" s="17"/>
      <c r="E5" s="18"/>
      <c r="F5" s="7"/>
      <c r="G5" s="19"/>
      <c r="H5" s="7"/>
      <c r="I5" s="20"/>
      <c r="J5" s="7"/>
      <c r="K5" s="19"/>
      <c r="L5" s="7"/>
    </row>
    <row r="6" spans="1:12" ht="15" customHeight="1" x14ac:dyDescent="0.3">
      <c r="A6" s="18"/>
      <c r="B6" s="18"/>
      <c r="C6" s="18"/>
      <c r="D6" s="17"/>
      <c r="E6" s="18"/>
      <c r="F6" s="199" t="s">
        <v>2</v>
      </c>
      <c r="G6" s="199"/>
      <c r="H6" s="199"/>
      <c r="I6" s="20"/>
      <c r="J6" s="199" t="s">
        <v>3</v>
      </c>
      <c r="K6" s="199"/>
      <c r="L6" s="199"/>
    </row>
    <row r="7" spans="1:12" ht="15" customHeight="1" x14ac:dyDescent="0.3">
      <c r="A7" s="22"/>
      <c r="B7" s="18"/>
      <c r="C7" s="18"/>
      <c r="D7" s="23"/>
      <c r="E7" s="16"/>
      <c r="F7" s="200" t="s">
        <v>4</v>
      </c>
      <c r="G7" s="200"/>
      <c r="H7" s="200"/>
      <c r="I7" s="24"/>
      <c r="J7" s="200" t="s">
        <v>4</v>
      </c>
      <c r="K7" s="200"/>
      <c r="L7" s="200"/>
    </row>
    <row r="8" spans="1:12" ht="15" customHeight="1" x14ac:dyDescent="0.3">
      <c r="A8" s="22"/>
      <c r="B8" s="18"/>
      <c r="C8" s="18"/>
      <c r="D8" s="23"/>
      <c r="E8" s="16"/>
      <c r="F8" s="193"/>
      <c r="G8" s="193"/>
      <c r="H8" s="194" t="s">
        <v>220</v>
      </c>
      <c r="I8" s="24"/>
      <c r="J8" s="193"/>
      <c r="K8" s="193"/>
      <c r="L8" s="194" t="s">
        <v>220</v>
      </c>
    </row>
    <row r="9" spans="1:12" ht="15" customHeight="1" x14ac:dyDescent="0.3">
      <c r="A9" s="18"/>
      <c r="B9" s="18"/>
      <c r="C9" s="18"/>
      <c r="D9" s="17"/>
      <c r="E9" s="16"/>
      <c r="F9" s="24" t="s">
        <v>5</v>
      </c>
      <c r="G9" s="24"/>
      <c r="H9" s="24" t="s">
        <v>6</v>
      </c>
      <c r="I9" s="24"/>
      <c r="J9" s="24" t="s">
        <v>5</v>
      </c>
      <c r="K9" s="24"/>
      <c r="L9" s="24" t="s">
        <v>6</v>
      </c>
    </row>
    <row r="10" spans="1:12" ht="15" customHeight="1" x14ac:dyDescent="0.3">
      <c r="A10" s="18"/>
      <c r="B10" s="18"/>
      <c r="C10" s="18"/>
      <c r="D10" s="17"/>
      <c r="E10" s="16"/>
      <c r="F10" s="26" t="s">
        <v>7</v>
      </c>
      <c r="G10" s="24"/>
      <c r="H10" s="26" t="s">
        <v>8</v>
      </c>
      <c r="I10" s="25"/>
      <c r="J10" s="26" t="s">
        <v>7</v>
      </c>
      <c r="K10" s="24"/>
      <c r="L10" s="26" t="s">
        <v>8</v>
      </c>
    </row>
    <row r="11" spans="1:12" ht="15" customHeight="1" x14ac:dyDescent="0.3">
      <c r="A11" s="18"/>
      <c r="B11" s="18"/>
      <c r="C11" s="18"/>
      <c r="D11" s="17"/>
      <c r="E11" s="16"/>
      <c r="F11" s="26" t="s">
        <v>9</v>
      </c>
      <c r="G11" s="27"/>
      <c r="H11" s="26" t="s">
        <v>10</v>
      </c>
      <c r="I11" s="25"/>
      <c r="J11" s="26" t="s">
        <v>9</v>
      </c>
      <c r="K11" s="27"/>
      <c r="L11" s="26" t="s">
        <v>10</v>
      </c>
    </row>
    <row r="12" spans="1:12" ht="15" customHeight="1" x14ac:dyDescent="0.3">
      <c r="A12" s="18"/>
      <c r="B12" s="18"/>
      <c r="C12" s="18"/>
      <c r="D12" s="28" t="s">
        <v>11</v>
      </c>
      <c r="E12" s="16"/>
      <c r="F12" s="29" t="s">
        <v>12</v>
      </c>
      <c r="G12" s="27"/>
      <c r="H12" s="29" t="s">
        <v>12</v>
      </c>
      <c r="I12" s="25"/>
      <c r="J12" s="29" t="s">
        <v>12</v>
      </c>
      <c r="K12" s="27"/>
      <c r="L12" s="29" t="s">
        <v>12</v>
      </c>
    </row>
    <row r="13" spans="1:12" ht="12" customHeight="1" x14ac:dyDescent="0.3">
      <c r="A13" s="18"/>
      <c r="B13" s="18"/>
      <c r="C13" s="18"/>
      <c r="D13" s="23"/>
      <c r="E13" s="16"/>
      <c r="F13" s="30"/>
      <c r="G13" s="27"/>
      <c r="H13" s="24"/>
      <c r="I13" s="25"/>
      <c r="J13" s="30"/>
      <c r="K13" s="27"/>
      <c r="L13" s="24"/>
    </row>
    <row r="14" spans="1:12" ht="15" customHeight="1" x14ac:dyDescent="0.3">
      <c r="A14" s="16" t="s">
        <v>13</v>
      </c>
      <c r="B14" s="18"/>
      <c r="C14" s="18"/>
      <c r="D14" s="17"/>
      <c r="E14" s="18"/>
      <c r="F14" s="31"/>
      <c r="G14" s="19"/>
      <c r="H14" s="7"/>
      <c r="I14" s="20"/>
      <c r="J14" s="31"/>
      <c r="K14" s="19"/>
      <c r="L14" s="7"/>
    </row>
    <row r="15" spans="1:12" ht="12" customHeight="1" x14ac:dyDescent="0.3">
      <c r="A15" s="16"/>
      <c r="B15" s="18"/>
      <c r="C15" s="18"/>
      <c r="D15" s="17"/>
      <c r="E15" s="18"/>
      <c r="F15" s="31"/>
      <c r="G15" s="19"/>
      <c r="H15" s="7"/>
      <c r="I15" s="20"/>
      <c r="J15" s="31"/>
      <c r="K15" s="19"/>
      <c r="L15" s="7"/>
    </row>
    <row r="16" spans="1:12" ht="15" customHeight="1" x14ac:dyDescent="0.3">
      <c r="A16" s="32" t="s">
        <v>14</v>
      </c>
      <c r="B16" s="18"/>
      <c r="C16" s="18"/>
      <c r="D16" s="17"/>
      <c r="E16" s="18"/>
      <c r="F16" s="31"/>
      <c r="G16" s="19"/>
      <c r="H16" s="7"/>
      <c r="I16" s="20"/>
      <c r="J16" s="31"/>
      <c r="K16" s="19"/>
      <c r="L16" s="7"/>
    </row>
    <row r="17" spans="1:12" ht="12" customHeight="1" x14ac:dyDescent="0.3">
      <c r="A17" s="16"/>
      <c r="B17" s="18"/>
      <c r="C17" s="18"/>
      <c r="D17" s="17"/>
      <c r="E17" s="18"/>
      <c r="F17" s="31"/>
      <c r="G17" s="19"/>
      <c r="H17" s="7"/>
      <c r="I17" s="20"/>
      <c r="J17" s="31"/>
      <c r="K17" s="19"/>
      <c r="L17" s="7"/>
    </row>
    <row r="18" spans="1:12" ht="15" customHeight="1" x14ac:dyDescent="0.3">
      <c r="A18" s="18" t="s">
        <v>15</v>
      </c>
      <c r="B18" s="18"/>
      <c r="C18" s="18"/>
      <c r="D18" s="17"/>
      <c r="E18" s="18"/>
      <c r="F18" s="31">
        <v>142009893</v>
      </c>
      <c r="G18" s="7"/>
      <c r="H18" s="7">
        <v>547893836</v>
      </c>
      <c r="I18" s="7"/>
      <c r="J18" s="31">
        <v>25927413</v>
      </c>
      <c r="K18" s="33"/>
      <c r="L18" s="7">
        <v>543046723</v>
      </c>
    </row>
    <row r="19" spans="1:12" ht="15" customHeight="1" x14ac:dyDescent="0.3">
      <c r="A19" s="18" t="s">
        <v>163</v>
      </c>
      <c r="B19" s="18"/>
      <c r="C19" s="18"/>
      <c r="D19" s="17" t="s">
        <v>16</v>
      </c>
      <c r="E19" s="18"/>
      <c r="F19" s="31">
        <v>189890853</v>
      </c>
      <c r="G19" s="7"/>
      <c r="H19" s="7">
        <v>5282083</v>
      </c>
      <c r="I19" s="7"/>
      <c r="J19" s="31">
        <v>10558385</v>
      </c>
      <c r="K19" s="33"/>
      <c r="L19" s="7">
        <v>1937</v>
      </c>
    </row>
    <row r="20" spans="1:12" ht="15" customHeight="1" x14ac:dyDescent="0.3">
      <c r="A20" s="18" t="s">
        <v>17</v>
      </c>
      <c r="B20" s="18"/>
      <c r="C20" s="18"/>
      <c r="D20" s="17" t="s">
        <v>18</v>
      </c>
      <c r="E20" s="18"/>
      <c r="F20" s="31">
        <v>0</v>
      </c>
      <c r="G20" s="7"/>
      <c r="H20" s="7">
        <v>0</v>
      </c>
      <c r="I20" s="7"/>
      <c r="J20" s="31">
        <v>0</v>
      </c>
      <c r="K20" s="33"/>
      <c r="L20" s="7">
        <v>120106266</v>
      </c>
    </row>
    <row r="21" spans="1:12" ht="15" customHeight="1" x14ac:dyDescent="0.3">
      <c r="A21" s="18" t="s">
        <v>19</v>
      </c>
      <c r="B21" s="18"/>
      <c r="C21" s="18"/>
      <c r="D21" s="17" t="s">
        <v>20</v>
      </c>
      <c r="E21" s="18"/>
      <c r="F21" s="31">
        <v>0</v>
      </c>
      <c r="G21" s="7"/>
      <c r="H21" s="7">
        <v>0</v>
      </c>
      <c r="I21" s="7"/>
      <c r="J21" s="31">
        <v>80000000</v>
      </c>
      <c r="K21" s="33"/>
      <c r="L21" s="7">
        <v>0</v>
      </c>
    </row>
    <row r="22" spans="1:12" ht="15" customHeight="1" x14ac:dyDescent="0.3">
      <c r="A22" s="18" t="s">
        <v>21</v>
      </c>
      <c r="B22" s="18"/>
      <c r="C22" s="18"/>
      <c r="D22" s="17"/>
      <c r="E22" s="18"/>
      <c r="F22" s="31">
        <v>990000</v>
      </c>
      <c r="G22" s="7"/>
      <c r="H22" s="7">
        <v>0</v>
      </c>
      <c r="I22" s="7"/>
      <c r="J22" s="31">
        <v>0</v>
      </c>
      <c r="K22" s="33"/>
      <c r="L22" s="7">
        <v>0</v>
      </c>
    </row>
    <row r="23" spans="1:12" ht="15" customHeight="1" x14ac:dyDescent="0.3">
      <c r="A23" s="18" t="s">
        <v>22</v>
      </c>
      <c r="B23" s="18"/>
      <c r="C23" s="18"/>
      <c r="D23" s="17"/>
      <c r="E23" s="22"/>
      <c r="F23" s="31">
        <v>86518463</v>
      </c>
      <c r="G23" s="7"/>
      <c r="H23" s="7">
        <v>0</v>
      </c>
      <c r="I23" s="7"/>
      <c r="J23" s="31">
        <v>0</v>
      </c>
      <c r="K23" s="33"/>
      <c r="L23" s="33">
        <v>0</v>
      </c>
    </row>
    <row r="24" spans="1:12" ht="15" customHeight="1" x14ac:dyDescent="0.3">
      <c r="A24" s="18" t="s">
        <v>225</v>
      </c>
      <c r="B24" s="18"/>
      <c r="C24" s="18"/>
      <c r="D24" s="17"/>
      <c r="E24" s="22"/>
      <c r="F24" s="31">
        <v>51493732</v>
      </c>
      <c r="G24" s="7"/>
      <c r="H24" s="7">
        <v>52165678</v>
      </c>
      <c r="I24" s="7"/>
      <c r="J24" s="31">
        <v>0</v>
      </c>
      <c r="K24" s="33"/>
      <c r="L24" s="33">
        <v>0</v>
      </c>
    </row>
    <row r="25" spans="1:12" ht="15" customHeight="1" x14ac:dyDescent="0.3">
      <c r="A25" s="18" t="s">
        <v>23</v>
      </c>
      <c r="B25" s="18"/>
      <c r="C25" s="18"/>
      <c r="D25" s="17"/>
      <c r="E25" s="22"/>
      <c r="F25" s="34">
        <v>18177433</v>
      </c>
      <c r="G25" s="7"/>
      <c r="H25" s="15">
        <v>0</v>
      </c>
      <c r="I25" s="7"/>
      <c r="J25" s="34">
        <v>1167297</v>
      </c>
      <c r="K25" s="33"/>
      <c r="L25" s="35">
        <v>0</v>
      </c>
    </row>
    <row r="26" spans="1:12" ht="12" customHeight="1" x14ac:dyDescent="0.3">
      <c r="A26" s="18"/>
      <c r="B26" s="18"/>
      <c r="C26" s="18"/>
      <c r="D26" s="17"/>
      <c r="E26" s="18"/>
      <c r="F26" s="31"/>
      <c r="G26" s="19"/>
      <c r="H26" s="7"/>
      <c r="I26" s="20"/>
      <c r="J26" s="31"/>
      <c r="K26" s="19"/>
      <c r="L26" s="7"/>
    </row>
    <row r="27" spans="1:12" ht="15" customHeight="1" x14ac:dyDescent="0.3">
      <c r="A27" s="32" t="s">
        <v>24</v>
      </c>
      <c r="B27" s="18"/>
      <c r="C27" s="18"/>
      <c r="D27" s="17"/>
      <c r="E27" s="18"/>
      <c r="F27" s="34">
        <f>SUM(F18:F25)</f>
        <v>489080374</v>
      </c>
      <c r="G27" s="19"/>
      <c r="H27" s="15">
        <f>SUM(H18:H25)</f>
        <v>605341597</v>
      </c>
      <c r="I27" s="20"/>
      <c r="J27" s="34">
        <f>SUM(J18:J25)</f>
        <v>117653095</v>
      </c>
      <c r="K27" s="19"/>
      <c r="L27" s="15">
        <f>SUM(L18:L25)</f>
        <v>663154926</v>
      </c>
    </row>
    <row r="28" spans="1:12" ht="12" customHeight="1" x14ac:dyDescent="0.3">
      <c r="A28" s="18"/>
      <c r="B28" s="18"/>
      <c r="C28" s="18"/>
      <c r="D28" s="17"/>
      <c r="E28" s="18"/>
      <c r="F28" s="31"/>
      <c r="G28" s="19"/>
      <c r="H28" s="7"/>
      <c r="I28" s="20"/>
      <c r="J28" s="31"/>
      <c r="K28" s="19"/>
      <c r="L28" s="7"/>
    </row>
    <row r="29" spans="1:12" ht="15" customHeight="1" x14ac:dyDescent="0.3">
      <c r="A29" s="16" t="s">
        <v>25</v>
      </c>
      <c r="B29" s="18"/>
      <c r="C29" s="18"/>
      <c r="D29" s="17"/>
      <c r="E29" s="18"/>
      <c r="F29" s="31"/>
      <c r="G29" s="19"/>
      <c r="H29" s="7"/>
      <c r="I29" s="20"/>
      <c r="J29" s="31"/>
      <c r="K29" s="19"/>
      <c r="L29" s="7"/>
    </row>
    <row r="30" spans="1:12" ht="12" customHeight="1" x14ac:dyDescent="0.3">
      <c r="A30" s="18"/>
      <c r="B30" s="18"/>
      <c r="C30" s="18"/>
      <c r="D30" s="17"/>
      <c r="E30" s="18"/>
      <c r="F30" s="31"/>
      <c r="G30" s="19"/>
      <c r="H30" s="7"/>
      <c r="I30" s="20"/>
      <c r="J30" s="31"/>
      <c r="K30" s="19"/>
      <c r="L30" s="7"/>
    </row>
    <row r="31" spans="1:12" ht="15" customHeight="1" x14ac:dyDescent="0.3">
      <c r="A31" s="18" t="s">
        <v>26</v>
      </c>
      <c r="B31" s="18"/>
      <c r="C31" s="18"/>
      <c r="D31" s="17"/>
      <c r="E31" s="18"/>
      <c r="F31" s="31">
        <v>15030872</v>
      </c>
      <c r="G31" s="19"/>
      <c r="H31" s="7">
        <v>0</v>
      </c>
      <c r="I31" s="20"/>
      <c r="J31" s="31">
        <v>0</v>
      </c>
      <c r="K31" s="19"/>
      <c r="L31" s="7">
        <v>0</v>
      </c>
    </row>
    <row r="32" spans="1:12" ht="15" customHeight="1" x14ac:dyDescent="0.3">
      <c r="A32" s="18" t="s">
        <v>27</v>
      </c>
      <c r="B32" s="18"/>
      <c r="C32" s="18"/>
      <c r="D32" s="17"/>
      <c r="E32" s="18"/>
      <c r="F32" s="31"/>
      <c r="G32" s="19"/>
      <c r="H32" s="7"/>
      <c r="I32" s="20"/>
      <c r="J32" s="31"/>
      <c r="K32" s="19"/>
      <c r="L32" s="7"/>
    </row>
    <row r="33" spans="1:12" ht="15" customHeight="1" x14ac:dyDescent="0.3">
      <c r="A33" s="18"/>
      <c r="B33" s="18" t="s">
        <v>28</v>
      </c>
      <c r="C33" s="18"/>
      <c r="D33" s="17">
        <v>7</v>
      </c>
      <c r="E33" s="18"/>
      <c r="F33" s="31">
        <v>9722328</v>
      </c>
      <c r="G33" s="19"/>
      <c r="H33" s="7">
        <v>2001174</v>
      </c>
      <c r="I33" s="20"/>
      <c r="J33" s="31">
        <v>0</v>
      </c>
      <c r="K33" s="19"/>
      <c r="L33" s="7">
        <v>0</v>
      </c>
    </row>
    <row r="34" spans="1:12" ht="15" customHeight="1" x14ac:dyDescent="0.3">
      <c r="A34" s="18" t="s">
        <v>29</v>
      </c>
      <c r="B34" s="18"/>
      <c r="C34" s="18"/>
      <c r="D34" s="17">
        <v>10</v>
      </c>
      <c r="E34" s="18"/>
      <c r="F34" s="31">
        <v>0</v>
      </c>
      <c r="G34" s="21"/>
      <c r="H34" s="7">
        <v>0</v>
      </c>
      <c r="I34" s="21"/>
      <c r="J34" s="31">
        <v>820040601</v>
      </c>
      <c r="K34" s="21"/>
      <c r="L34" s="21">
        <v>509365</v>
      </c>
    </row>
    <row r="35" spans="1:12" ht="15" customHeight="1" x14ac:dyDescent="0.3">
      <c r="A35" s="18" t="s">
        <v>30</v>
      </c>
      <c r="B35" s="18"/>
      <c r="C35" s="18"/>
      <c r="D35" s="17">
        <v>10</v>
      </c>
      <c r="E35" s="18"/>
      <c r="F35" s="31">
        <v>25774010</v>
      </c>
      <c r="G35" s="21"/>
      <c r="H35" s="7">
        <v>22740656</v>
      </c>
      <c r="I35" s="21"/>
      <c r="J35" s="31">
        <v>0</v>
      </c>
      <c r="K35" s="21"/>
      <c r="L35" s="7">
        <v>0</v>
      </c>
    </row>
    <row r="36" spans="1:12" ht="15" customHeight="1" x14ac:dyDescent="0.3">
      <c r="A36" s="18" t="s">
        <v>206</v>
      </c>
      <c r="B36" s="18"/>
      <c r="C36" s="18"/>
      <c r="D36" s="17" t="s">
        <v>31</v>
      </c>
      <c r="E36" s="18"/>
      <c r="F36" s="31">
        <v>0</v>
      </c>
      <c r="G36" s="21"/>
      <c r="H36" s="7">
        <v>0</v>
      </c>
      <c r="I36" s="21"/>
      <c r="J36" s="31">
        <v>50000000</v>
      </c>
      <c r="K36" s="21"/>
      <c r="L36" s="7">
        <v>0</v>
      </c>
    </row>
    <row r="37" spans="1:12" ht="15" customHeight="1" x14ac:dyDescent="0.3">
      <c r="A37" s="18" t="s">
        <v>226</v>
      </c>
      <c r="B37" s="18"/>
      <c r="C37" s="18"/>
      <c r="D37" s="17" t="s">
        <v>32</v>
      </c>
      <c r="E37" s="18"/>
      <c r="F37" s="31">
        <v>1358863805</v>
      </c>
      <c r="G37" s="19"/>
      <c r="H37" s="7">
        <v>1027961488</v>
      </c>
      <c r="I37" s="7"/>
      <c r="J37" s="31">
        <v>766597</v>
      </c>
      <c r="K37" s="7"/>
      <c r="L37" s="7">
        <v>0</v>
      </c>
    </row>
    <row r="38" spans="1:12" ht="15" customHeight="1" x14ac:dyDescent="0.3">
      <c r="A38" s="18" t="s">
        <v>33</v>
      </c>
      <c r="B38" s="18"/>
      <c r="C38" s="18"/>
      <c r="D38" s="17">
        <v>9</v>
      </c>
      <c r="E38" s="18"/>
      <c r="F38" s="31">
        <v>170564679</v>
      </c>
      <c r="G38" s="19"/>
      <c r="H38" s="7">
        <v>169060612</v>
      </c>
      <c r="I38" s="7"/>
      <c r="J38" s="31">
        <v>0</v>
      </c>
      <c r="K38" s="7"/>
      <c r="L38" s="7">
        <v>0</v>
      </c>
    </row>
    <row r="39" spans="1:12" ht="15" customHeight="1" x14ac:dyDescent="0.3">
      <c r="A39" s="18" t="s">
        <v>34</v>
      </c>
      <c r="B39" s="18"/>
      <c r="C39" s="18"/>
      <c r="D39" s="17"/>
      <c r="E39" s="18"/>
      <c r="F39" s="31">
        <v>2783861</v>
      </c>
      <c r="G39" s="19"/>
      <c r="H39" s="7">
        <v>646133</v>
      </c>
      <c r="I39" s="7"/>
      <c r="J39" s="31">
        <v>0</v>
      </c>
      <c r="K39" s="7"/>
      <c r="L39" s="7">
        <v>0</v>
      </c>
    </row>
    <row r="40" spans="1:12" ht="15" customHeight="1" x14ac:dyDescent="0.3">
      <c r="A40" s="18" t="s">
        <v>36</v>
      </c>
      <c r="B40" s="18"/>
      <c r="C40" s="18"/>
      <c r="D40" s="17">
        <v>19</v>
      </c>
      <c r="E40" s="18"/>
      <c r="F40" s="31">
        <v>697455973</v>
      </c>
      <c r="G40" s="19"/>
      <c r="H40" s="7">
        <v>0</v>
      </c>
      <c r="I40" s="7"/>
      <c r="J40" s="31">
        <v>0</v>
      </c>
      <c r="K40" s="7"/>
      <c r="L40" s="7">
        <v>0</v>
      </c>
    </row>
    <row r="41" spans="1:12" ht="15" customHeight="1" x14ac:dyDescent="0.3">
      <c r="A41" s="18" t="s">
        <v>37</v>
      </c>
      <c r="B41" s="18"/>
      <c r="C41" s="18"/>
      <c r="D41" s="17"/>
      <c r="E41" s="18"/>
      <c r="F41" s="31">
        <v>46468817</v>
      </c>
      <c r="G41" s="19"/>
      <c r="H41" s="7">
        <v>0</v>
      </c>
      <c r="I41" s="7"/>
      <c r="J41" s="31">
        <v>0</v>
      </c>
      <c r="K41" s="7"/>
      <c r="L41" s="7">
        <v>0</v>
      </c>
    </row>
    <row r="42" spans="1:12" ht="15" customHeight="1" x14ac:dyDescent="0.3">
      <c r="A42" s="18" t="s">
        <v>38</v>
      </c>
      <c r="B42" s="18"/>
      <c r="C42" s="18"/>
      <c r="D42" s="17">
        <v>2</v>
      </c>
      <c r="E42" s="18"/>
      <c r="F42" s="34">
        <v>12097103</v>
      </c>
      <c r="G42" s="19"/>
      <c r="H42" s="15">
        <v>5387916</v>
      </c>
      <c r="I42" s="20"/>
      <c r="J42" s="34">
        <v>35502</v>
      </c>
      <c r="K42" s="19"/>
      <c r="L42" s="15">
        <v>1858042</v>
      </c>
    </row>
    <row r="43" spans="1:12" ht="12" customHeight="1" x14ac:dyDescent="0.3">
      <c r="A43" s="18"/>
      <c r="B43" s="18"/>
      <c r="C43" s="18"/>
      <c r="D43" s="17"/>
      <c r="E43" s="18"/>
      <c r="F43" s="31"/>
      <c r="G43" s="19"/>
      <c r="H43" s="7"/>
      <c r="I43" s="20"/>
      <c r="J43" s="31"/>
      <c r="K43" s="19"/>
      <c r="L43" s="7"/>
    </row>
    <row r="44" spans="1:12" ht="15" customHeight="1" x14ac:dyDescent="0.3">
      <c r="A44" s="16" t="s">
        <v>39</v>
      </c>
      <c r="B44" s="22"/>
      <c r="C44" s="18"/>
      <c r="D44" s="17"/>
      <c r="E44" s="18"/>
      <c r="F44" s="34">
        <f>SUM(F31:F42)</f>
        <v>2338761448</v>
      </c>
      <c r="G44" s="19"/>
      <c r="H44" s="15">
        <f>SUM(H31:H42)</f>
        <v>1227797979</v>
      </c>
      <c r="I44" s="20"/>
      <c r="J44" s="34">
        <f>SUM(J31:J42)</f>
        <v>870842700</v>
      </c>
      <c r="K44" s="19"/>
      <c r="L44" s="15">
        <f>SUM(L31:L42)</f>
        <v>2367407</v>
      </c>
    </row>
    <row r="45" spans="1:12" ht="12" customHeight="1" x14ac:dyDescent="0.3">
      <c r="A45" s="18"/>
      <c r="B45" s="18"/>
      <c r="C45" s="18"/>
      <c r="D45" s="17"/>
      <c r="E45" s="18"/>
      <c r="F45" s="31"/>
      <c r="G45" s="19"/>
      <c r="H45" s="7"/>
      <c r="I45" s="20"/>
      <c r="J45" s="31"/>
      <c r="K45" s="19"/>
      <c r="L45" s="7"/>
    </row>
    <row r="46" spans="1:12" ht="15" customHeight="1" thickBot="1" x14ac:dyDescent="0.35">
      <c r="A46" s="16" t="s">
        <v>40</v>
      </c>
      <c r="B46" s="18"/>
      <c r="C46" s="18"/>
      <c r="D46" s="17"/>
      <c r="E46" s="18"/>
      <c r="F46" s="36">
        <f>F27+F44</f>
        <v>2827841822</v>
      </c>
      <c r="G46" s="19"/>
      <c r="H46" s="37">
        <f>H27+H44</f>
        <v>1833139576</v>
      </c>
      <c r="I46" s="20"/>
      <c r="J46" s="36">
        <f>J27+J44</f>
        <v>988495795</v>
      </c>
      <c r="K46" s="19"/>
      <c r="L46" s="37">
        <f>L27+L44</f>
        <v>665522333</v>
      </c>
    </row>
    <row r="47" spans="1:12" ht="15" customHeight="1" thickTop="1" x14ac:dyDescent="0.3">
      <c r="A47" s="16"/>
      <c r="B47" s="18"/>
      <c r="C47" s="18"/>
      <c r="D47" s="17"/>
      <c r="E47" s="18"/>
      <c r="F47" s="7"/>
      <c r="G47" s="19"/>
      <c r="H47" s="7"/>
      <c r="I47" s="20"/>
      <c r="J47" s="7"/>
      <c r="K47" s="19"/>
      <c r="L47" s="7"/>
    </row>
    <row r="48" spans="1:12" ht="15" customHeight="1" x14ac:dyDescent="0.3">
      <c r="A48" s="16"/>
      <c r="B48" s="18"/>
      <c r="C48" s="18"/>
      <c r="D48" s="191"/>
      <c r="E48" s="18"/>
      <c r="F48" s="7"/>
      <c r="G48" s="19"/>
      <c r="H48" s="7"/>
      <c r="I48" s="20"/>
      <c r="J48" s="7"/>
      <c r="K48" s="19"/>
      <c r="L48" s="7"/>
    </row>
    <row r="49" spans="1:12" ht="15" customHeight="1" x14ac:dyDescent="0.3">
      <c r="A49" s="16"/>
      <c r="B49" s="18"/>
      <c r="C49" s="18"/>
      <c r="D49" s="17"/>
      <c r="E49" s="18"/>
      <c r="F49" s="7"/>
      <c r="G49" s="19"/>
      <c r="H49" s="7"/>
      <c r="I49" s="20"/>
      <c r="J49" s="7"/>
      <c r="K49" s="19"/>
      <c r="L49" s="7"/>
    </row>
    <row r="50" spans="1:12" ht="15" customHeight="1" x14ac:dyDescent="0.3">
      <c r="A50" s="16"/>
      <c r="B50" s="18"/>
      <c r="C50" s="18"/>
      <c r="D50" s="17"/>
      <c r="E50" s="18"/>
      <c r="F50" s="7"/>
      <c r="G50" s="19"/>
      <c r="H50" s="7"/>
      <c r="I50" s="20"/>
      <c r="J50" s="7"/>
      <c r="K50" s="19"/>
      <c r="L50" s="7"/>
    </row>
    <row r="51" spans="1:12" ht="15" customHeight="1" x14ac:dyDescent="0.3">
      <c r="A51" s="16"/>
      <c r="B51" s="18"/>
      <c r="C51" s="18"/>
      <c r="D51" s="17"/>
      <c r="E51" s="18"/>
      <c r="F51" s="7"/>
      <c r="G51" s="19"/>
      <c r="H51" s="7"/>
      <c r="I51" s="20"/>
      <c r="J51" s="7"/>
      <c r="K51" s="19"/>
      <c r="L51" s="7"/>
    </row>
    <row r="52" spans="1:12" ht="15" customHeight="1" x14ac:dyDescent="0.3">
      <c r="A52" s="201" t="s">
        <v>41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</row>
    <row r="53" spans="1:12" ht="14.25" customHeight="1" x14ac:dyDescent="0.3">
      <c r="A53" s="18"/>
      <c r="B53" s="18"/>
      <c r="C53" s="18"/>
      <c r="D53" s="17"/>
      <c r="E53" s="18"/>
      <c r="F53" s="19"/>
      <c r="G53" s="19"/>
      <c r="H53" s="19"/>
      <c r="I53" s="20"/>
      <c r="J53" s="7"/>
      <c r="K53" s="19"/>
      <c r="L53" s="7"/>
    </row>
    <row r="54" spans="1:12" ht="21.9" customHeight="1" x14ac:dyDescent="0.3">
      <c r="A54" s="198" t="s">
        <v>42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</row>
    <row r="55" spans="1:12" ht="16.5" customHeight="1" x14ac:dyDescent="0.3">
      <c r="A55" s="1" t="str">
        <f>+A1</f>
        <v>Bio Green Energy Tech Public Company Limited</v>
      </c>
      <c r="B55" s="1"/>
      <c r="C55" s="1"/>
      <c r="D55" s="2"/>
      <c r="E55" s="3"/>
      <c r="F55" s="4"/>
      <c r="G55" s="5"/>
      <c r="H55" s="4"/>
      <c r="I55" s="6"/>
      <c r="J55" s="7"/>
      <c r="K55" s="5"/>
      <c r="L55" s="4"/>
    </row>
    <row r="56" spans="1:12" ht="16.5" customHeight="1" x14ac:dyDescent="0.3">
      <c r="A56" s="1" t="str">
        <f>+A2</f>
        <v>Statements of Financial Position</v>
      </c>
      <c r="B56" s="1"/>
      <c r="C56" s="1"/>
      <c r="D56" s="2"/>
      <c r="E56" s="3"/>
      <c r="F56" s="4"/>
      <c r="G56" s="5"/>
      <c r="H56" s="4"/>
      <c r="I56" s="6"/>
      <c r="J56" s="7"/>
      <c r="K56" s="5"/>
      <c r="L56" s="4"/>
    </row>
    <row r="57" spans="1:12" ht="16.5" customHeight="1" x14ac:dyDescent="0.3">
      <c r="A57" s="9" t="str">
        <f>+A3</f>
        <v>As at 30 September 2022</v>
      </c>
      <c r="B57" s="9"/>
      <c r="C57" s="9"/>
      <c r="D57" s="10"/>
      <c r="E57" s="11"/>
      <c r="F57" s="12"/>
      <c r="G57" s="13"/>
      <c r="H57" s="12"/>
      <c r="I57" s="14"/>
      <c r="J57" s="15"/>
      <c r="K57" s="13"/>
      <c r="L57" s="12"/>
    </row>
    <row r="58" spans="1:12" ht="15" customHeight="1" x14ac:dyDescent="0.3">
      <c r="A58" s="16"/>
      <c r="B58" s="16"/>
      <c r="C58" s="16"/>
      <c r="D58" s="17"/>
      <c r="E58" s="18"/>
      <c r="F58" s="7"/>
      <c r="G58" s="19"/>
      <c r="H58" s="7"/>
      <c r="I58" s="20"/>
      <c r="J58" s="7"/>
      <c r="K58" s="19"/>
      <c r="L58" s="7"/>
    </row>
    <row r="59" spans="1:12" ht="15" customHeight="1" x14ac:dyDescent="0.3">
      <c r="A59" s="18"/>
      <c r="B59" s="18"/>
      <c r="C59" s="18"/>
      <c r="D59" s="17"/>
      <c r="E59" s="18"/>
      <c r="F59" s="7"/>
      <c r="G59" s="19"/>
      <c r="H59" s="7"/>
      <c r="I59" s="20"/>
      <c r="J59" s="7"/>
      <c r="K59" s="19"/>
      <c r="L59" s="7"/>
    </row>
    <row r="60" spans="1:12" ht="15" customHeight="1" x14ac:dyDescent="0.3">
      <c r="A60" s="18"/>
      <c r="B60" s="18"/>
      <c r="C60" s="18"/>
      <c r="D60" s="17"/>
      <c r="E60" s="18"/>
      <c r="F60" s="199" t="s">
        <v>2</v>
      </c>
      <c r="G60" s="199"/>
      <c r="H60" s="199"/>
      <c r="I60" s="20"/>
      <c r="J60" s="199" t="s">
        <v>3</v>
      </c>
      <c r="K60" s="199"/>
      <c r="L60" s="199"/>
    </row>
    <row r="61" spans="1:12" ht="15" customHeight="1" x14ac:dyDescent="0.3">
      <c r="A61" s="22"/>
      <c r="B61" s="18"/>
      <c r="C61" s="18"/>
      <c r="D61" s="23"/>
      <c r="E61" s="16"/>
      <c r="F61" s="200" t="s">
        <v>4</v>
      </c>
      <c r="G61" s="200"/>
      <c r="H61" s="200"/>
      <c r="I61" s="24"/>
      <c r="J61" s="200" t="s">
        <v>4</v>
      </c>
      <c r="K61" s="200"/>
      <c r="L61" s="200"/>
    </row>
    <row r="62" spans="1:12" ht="15" customHeight="1" x14ac:dyDescent="0.3">
      <c r="A62" s="22"/>
      <c r="B62" s="18"/>
      <c r="C62" s="18"/>
      <c r="D62" s="23"/>
      <c r="E62" s="16"/>
      <c r="F62" s="193"/>
      <c r="G62" s="193"/>
      <c r="H62" s="194" t="s">
        <v>220</v>
      </c>
      <c r="I62" s="24"/>
      <c r="J62" s="193"/>
      <c r="K62" s="193"/>
      <c r="L62" s="194" t="s">
        <v>220</v>
      </c>
    </row>
    <row r="63" spans="1:12" ht="15" customHeight="1" x14ac:dyDescent="0.3">
      <c r="A63" s="18"/>
      <c r="B63" s="18"/>
      <c r="C63" s="18"/>
      <c r="D63" s="17"/>
      <c r="E63" s="16"/>
      <c r="F63" s="24" t="s">
        <v>5</v>
      </c>
      <c r="G63" s="24"/>
      <c r="H63" s="24" t="s">
        <v>6</v>
      </c>
      <c r="I63" s="24"/>
      <c r="J63" s="24" t="s">
        <v>5</v>
      </c>
      <c r="K63" s="24"/>
      <c r="L63" s="24" t="s">
        <v>6</v>
      </c>
    </row>
    <row r="64" spans="1:12" ht="15" customHeight="1" x14ac:dyDescent="0.3">
      <c r="A64" s="18"/>
      <c r="B64" s="18"/>
      <c r="C64" s="18"/>
      <c r="D64" s="17"/>
      <c r="E64" s="16"/>
      <c r="F64" s="26" t="s">
        <v>7</v>
      </c>
      <c r="G64" s="24"/>
      <c r="H64" s="26" t="s">
        <v>8</v>
      </c>
      <c r="I64" s="25"/>
      <c r="J64" s="26" t="s">
        <v>7</v>
      </c>
      <c r="K64" s="24"/>
      <c r="L64" s="26" t="s">
        <v>8</v>
      </c>
    </row>
    <row r="65" spans="1:12" ht="15" customHeight="1" x14ac:dyDescent="0.3">
      <c r="A65" s="18"/>
      <c r="B65" s="18"/>
      <c r="C65" s="18"/>
      <c r="D65" s="17"/>
      <c r="E65" s="16"/>
      <c r="F65" s="26" t="s">
        <v>9</v>
      </c>
      <c r="G65" s="27"/>
      <c r="H65" s="26" t="s">
        <v>10</v>
      </c>
      <c r="I65" s="25"/>
      <c r="J65" s="26" t="s">
        <v>9</v>
      </c>
      <c r="K65" s="27"/>
      <c r="L65" s="26" t="s">
        <v>10</v>
      </c>
    </row>
    <row r="66" spans="1:12" ht="15" customHeight="1" x14ac:dyDescent="0.3">
      <c r="A66" s="18"/>
      <c r="B66" s="18"/>
      <c r="C66" s="18"/>
      <c r="D66" s="28" t="s">
        <v>11</v>
      </c>
      <c r="E66" s="16"/>
      <c r="F66" s="29" t="s">
        <v>12</v>
      </c>
      <c r="G66" s="27"/>
      <c r="H66" s="29" t="s">
        <v>12</v>
      </c>
      <c r="I66" s="25"/>
      <c r="J66" s="29" t="s">
        <v>12</v>
      </c>
      <c r="K66" s="27"/>
      <c r="L66" s="29" t="s">
        <v>12</v>
      </c>
    </row>
    <row r="67" spans="1:12" ht="16.5" customHeight="1" x14ac:dyDescent="0.3">
      <c r="A67" s="18"/>
      <c r="B67" s="18"/>
      <c r="C67" s="18"/>
      <c r="D67" s="23"/>
      <c r="E67" s="16"/>
      <c r="F67" s="30"/>
      <c r="G67" s="27"/>
      <c r="H67" s="24"/>
      <c r="I67" s="25"/>
      <c r="J67" s="30"/>
      <c r="K67" s="27"/>
      <c r="L67" s="24"/>
    </row>
    <row r="68" spans="1:12" ht="16.5" customHeight="1" x14ac:dyDescent="0.3">
      <c r="A68" s="16" t="s">
        <v>43</v>
      </c>
      <c r="B68" s="18"/>
      <c r="C68" s="18"/>
      <c r="D68" s="17"/>
      <c r="E68" s="18"/>
      <c r="F68" s="31"/>
      <c r="G68" s="19"/>
      <c r="H68" s="7"/>
      <c r="I68" s="20"/>
      <c r="J68" s="31"/>
      <c r="K68" s="19"/>
      <c r="L68" s="7"/>
    </row>
    <row r="69" spans="1:12" ht="16.5" customHeight="1" x14ac:dyDescent="0.3">
      <c r="A69" s="16"/>
      <c r="B69" s="18"/>
      <c r="C69" s="18"/>
      <c r="D69" s="17"/>
      <c r="E69" s="18"/>
      <c r="F69" s="31"/>
      <c r="G69" s="19"/>
      <c r="H69" s="7"/>
      <c r="I69" s="20"/>
      <c r="J69" s="31"/>
      <c r="K69" s="19"/>
      <c r="L69" s="7"/>
    </row>
    <row r="70" spans="1:12" ht="16.5" customHeight="1" x14ac:dyDescent="0.3">
      <c r="A70" s="16" t="s">
        <v>44</v>
      </c>
      <c r="B70" s="18"/>
      <c r="C70" s="18"/>
      <c r="D70" s="17"/>
      <c r="E70" s="18"/>
      <c r="F70" s="31"/>
      <c r="G70" s="19"/>
      <c r="H70" s="7"/>
      <c r="I70" s="20"/>
      <c r="J70" s="31"/>
      <c r="K70" s="19"/>
      <c r="L70" s="7"/>
    </row>
    <row r="71" spans="1:12" ht="16.5" customHeight="1" x14ac:dyDescent="0.3">
      <c r="A71" s="16"/>
      <c r="B71" s="18"/>
      <c r="C71" s="18"/>
      <c r="D71" s="17"/>
      <c r="E71" s="18"/>
      <c r="F71" s="31"/>
      <c r="G71" s="19"/>
      <c r="H71" s="7"/>
      <c r="I71" s="20"/>
      <c r="J71" s="31"/>
      <c r="K71" s="19"/>
      <c r="L71" s="7"/>
    </row>
    <row r="72" spans="1:12" ht="16.5" customHeight="1" x14ac:dyDescent="0.3">
      <c r="A72" s="18" t="s">
        <v>45</v>
      </c>
      <c r="B72" s="18"/>
      <c r="C72" s="18"/>
      <c r="D72" s="17"/>
      <c r="E72" s="18"/>
      <c r="F72" s="31"/>
      <c r="G72" s="7"/>
      <c r="H72" s="7"/>
      <c r="I72" s="7"/>
      <c r="J72" s="31"/>
      <c r="K72" s="7"/>
      <c r="L72" s="7"/>
    </row>
    <row r="73" spans="1:12" ht="16.5" customHeight="1" x14ac:dyDescent="0.3">
      <c r="A73" s="18"/>
      <c r="B73" s="18" t="s">
        <v>46</v>
      </c>
      <c r="C73" s="18"/>
      <c r="D73" s="40">
        <v>11.1</v>
      </c>
      <c r="E73" s="18"/>
      <c r="F73" s="31">
        <v>329044200</v>
      </c>
      <c r="G73" s="7"/>
      <c r="H73" s="7">
        <v>14862192</v>
      </c>
      <c r="I73" s="7"/>
      <c r="J73" s="31">
        <v>253000000</v>
      </c>
      <c r="K73" s="7"/>
      <c r="L73" s="7">
        <v>0</v>
      </c>
    </row>
    <row r="74" spans="1:12" ht="16.5" customHeight="1" x14ac:dyDescent="0.3">
      <c r="A74" s="18" t="s">
        <v>47</v>
      </c>
      <c r="B74" s="18"/>
      <c r="C74" s="18"/>
      <c r="D74" s="17" t="s">
        <v>48</v>
      </c>
      <c r="E74" s="18"/>
      <c r="F74" s="31">
        <v>317442925</v>
      </c>
      <c r="G74" s="7"/>
      <c r="H74" s="7">
        <v>123146928</v>
      </c>
      <c r="I74" s="7"/>
      <c r="J74" s="31">
        <v>5395941</v>
      </c>
      <c r="K74" s="7"/>
      <c r="L74" s="7">
        <v>10881711</v>
      </c>
    </row>
    <row r="75" spans="1:12" ht="16.5" customHeight="1" x14ac:dyDescent="0.3">
      <c r="A75" s="18" t="s">
        <v>49</v>
      </c>
      <c r="B75" s="18"/>
      <c r="C75" s="18"/>
      <c r="D75" s="17" t="s">
        <v>50</v>
      </c>
      <c r="E75" s="18"/>
      <c r="F75" s="31">
        <v>54255118</v>
      </c>
      <c r="G75" s="7"/>
      <c r="H75" s="7">
        <v>282803193</v>
      </c>
      <c r="I75" s="7"/>
      <c r="J75" s="31">
        <v>0</v>
      </c>
      <c r="K75" s="7"/>
      <c r="L75" s="7">
        <v>0</v>
      </c>
    </row>
    <row r="76" spans="1:12" ht="16.5" customHeight="1" x14ac:dyDescent="0.3">
      <c r="A76" s="18" t="s">
        <v>51</v>
      </c>
      <c r="B76" s="18"/>
      <c r="C76" s="18"/>
      <c r="D76" s="40">
        <v>11.2</v>
      </c>
      <c r="E76" s="18"/>
      <c r="F76" s="31">
        <v>0</v>
      </c>
      <c r="G76" s="7"/>
      <c r="H76" s="7">
        <v>77133401</v>
      </c>
      <c r="I76" s="7"/>
      <c r="J76" s="31">
        <v>0</v>
      </c>
      <c r="K76" s="7"/>
      <c r="L76" s="7">
        <v>3979400</v>
      </c>
    </row>
    <row r="77" spans="1:12" ht="16.5" customHeight="1" x14ac:dyDescent="0.3">
      <c r="A77" s="18" t="s">
        <v>52</v>
      </c>
      <c r="B77" s="18"/>
      <c r="C77" s="18"/>
      <c r="D77" s="17"/>
      <c r="E77" s="18"/>
      <c r="F77" s="31"/>
      <c r="G77" s="7"/>
      <c r="H77" s="7"/>
      <c r="I77" s="7"/>
      <c r="J77" s="31"/>
      <c r="K77" s="7"/>
      <c r="L77" s="7"/>
    </row>
    <row r="78" spans="1:12" ht="16.5" customHeight="1" x14ac:dyDescent="0.3">
      <c r="A78" s="18"/>
      <c r="B78" s="18" t="s">
        <v>46</v>
      </c>
      <c r="C78" s="18"/>
      <c r="D78" s="40">
        <v>11.1</v>
      </c>
      <c r="E78" s="18"/>
      <c r="F78" s="31">
        <v>148023726</v>
      </c>
      <c r="G78" s="7"/>
      <c r="H78" s="7">
        <v>29490201</v>
      </c>
      <c r="I78" s="7"/>
      <c r="J78" s="31">
        <v>7512642</v>
      </c>
      <c r="K78" s="7"/>
      <c r="L78" s="7">
        <v>9438261</v>
      </c>
    </row>
    <row r="79" spans="1:12" ht="16.5" customHeight="1" x14ac:dyDescent="0.3">
      <c r="A79" s="18" t="s">
        <v>53</v>
      </c>
      <c r="B79" s="18"/>
      <c r="C79" s="18"/>
      <c r="D79" s="40"/>
      <c r="E79" s="18"/>
      <c r="F79" s="31">
        <v>30014600</v>
      </c>
      <c r="G79" s="7"/>
      <c r="H79" s="7">
        <v>29585786</v>
      </c>
      <c r="I79" s="7"/>
      <c r="J79" s="31">
        <v>0</v>
      </c>
      <c r="K79" s="7"/>
      <c r="L79" s="7">
        <v>0</v>
      </c>
    </row>
    <row r="80" spans="1:12" ht="16.5" customHeight="1" x14ac:dyDescent="0.3">
      <c r="A80" s="18" t="s">
        <v>54</v>
      </c>
      <c r="B80" s="18"/>
      <c r="C80" s="18"/>
      <c r="D80" s="17"/>
      <c r="E80" s="18"/>
      <c r="F80" s="34">
        <v>2124055</v>
      </c>
      <c r="G80" s="7"/>
      <c r="H80" s="15">
        <v>0</v>
      </c>
      <c r="I80" s="7"/>
      <c r="J80" s="34">
        <v>0</v>
      </c>
      <c r="K80" s="7"/>
      <c r="L80" s="15">
        <v>0</v>
      </c>
    </row>
    <row r="81" spans="1:12" ht="16.5" customHeight="1" x14ac:dyDescent="0.3">
      <c r="A81" s="22"/>
      <c r="B81" s="41"/>
      <c r="C81" s="18"/>
      <c r="D81" s="17"/>
      <c r="E81" s="18"/>
      <c r="F81" s="31"/>
      <c r="G81" s="7"/>
      <c r="H81" s="7"/>
      <c r="I81" s="20"/>
      <c r="J81" s="31"/>
      <c r="K81" s="19"/>
      <c r="L81" s="7"/>
    </row>
    <row r="82" spans="1:12" ht="16.5" customHeight="1" x14ac:dyDescent="0.3">
      <c r="A82" s="16" t="s">
        <v>55</v>
      </c>
      <c r="B82" s="22"/>
      <c r="C82" s="18"/>
      <c r="D82" s="17"/>
      <c r="E82" s="18"/>
      <c r="F82" s="34">
        <f>SUM(F72:F80)</f>
        <v>880904624</v>
      </c>
      <c r="G82" s="19"/>
      <c r="H82" s="15">
        <f>SUM(H72:H80)</f>
        <v>557021701</v>
      </c>
      <c r="I82" s="20"/>
      <c r="J82" s="34">
        <f>SUM(J72:J80)</f>
        <v>265908583</v>
      </c>
      <c r="K82" s="19"/>
      <c r="L82" s="15">
        <f>SUM(L72:L80)</f>
        <v>24299372</v>
      </c>
    </row>
    <row r="83" spans="1:12" ht="16.5" customHeight="1" x14ac:dyDescent="0.3">
      <c r="A83" s="18"/>
      <c r="B83" s="18"/>
      <c r="C83" s="18"/>
      <c r="D83" s="17"/>
      <c r="E83" s="18"/>
      <c r="F83" s="31"/>
      <c r="G83" s="19"/>
      <c r="H83" s="7"/>
      <c r="I83" s="20"/>
      <c r="J83" s="31"/>
      <c r="K83" s="19"/>
      <c r="L83" s="7"/>
    </row>
    <row r="84" spans="1:12" ht="16.5" customHeight="1" x14ac:dyDescent="0.3">
      <c r="A84" s="16" t="s">
        <v>56</v>
      </c>
      <c r="B84" s="18"/>
      <c r="C84" s="18"/>
      <c r="D84" s="17"/>
      <c r="E84" s="18"/>
      <c r="F84" s="31"/>
      <c r="G84" s="19"/>
      <c r="H84" s="7"/>
      <c r="I84" s="20"/>
      <c r="J84" s="31"/>
      <c r="K84" s="19"/>
      <c r="L84" s="7"/>
    </row>
    <row r="85" spans="1:12" ht="16.5" customHeight="1" x14ac:dyDescent="0.3">
      <c r="A85" s="16"/>
      <c r="B85" s="18"/>
      <c r="C85" s="18"/>
      <c r="D85" s="17"/>
      <c r="E85" s="18"/>
      <c r="F85" s="31"/>
      <c r="G85" s="19"/>
      <c r="H85" s="7"/>
      <c r="I85" s="20"/>
      <c r="J85" s="31"/>
      <c r="K85" s="19"/>
      <c r="L85" s="7"/>
    </row>
    <row r="86" spans="1:12" ht="16.5" customHeight="1" x14ac:dyDescent="0.3">
      <c r="A86" s="18" t="s">
        <v>57</v>
      </c>
      <c r="B86" s="18"/>
      <c r="C86" s="18"/>
      <c r="D86" s="42"/>
      <c r="E86" s="18"/>
      <c r="F86" s="31"/>
      <c r="G86" s="19"/>
      <c r="H86" s="7"/>
      <c r="I86" s="7"/>
      <c r="J86" s="31"/>
      <c r="K86" s="7"/>
      <c r="L86" s="7"/>
    </row>
    <row r="87" spans="1:12" ht="16.5" customHeight="1" x14ac:dyDescent="0.3">
      <c r="A87" s="18"/>
      <c r="B87" s="18" t="s">
        <v>58</v>
      </c>
      <c r="C87" s="18"/>
      <c r="D87" s="42">
        <v>11.1</v>
      </c>
      <c r="E87" s="18"/>
      <c r="F87" s="31">
        <v>549487537</v>
      </c>
      <c r="G87" s="19"/>
      <c r="H87" s="7">
        <v>229659983</v>
      </c>
      <c r="I87" s="7"/>
      <c r="J87" s="31">
        <v>15459997</v>
      </c>
      <c r="K87" s="7"/>
      <c r="L87" s="7">
        <v>17680857</v>
      </c>
    </row>
    <row r="88" spans="1:12" ht="16.5" customHeight="1" x14ac:dyDescent="0.3">
      <c r="A88" s="18" t="s">
        <v>59</v>
      </c>
      <c r="B88" s="18"/>
      <c r="C88" s="18"/>
      <c r="D88" s="43" t="s">
        <v>60</v>
      </c>
      <c r="E88" s="18"/>
      <c r="F88" s="31">
        <v>0</v>
      </c>
      <c r="G88" s="19"/>
      <c r="H88" s="7">
        <v>5852015</v>
      </c>
      <c r="I88" s="7"/>
      <c r="J88" s="31">
        <v>0</v>
      </c>
      <c r="K88" s="7"/>
      <c r="L88" s="7">
        <v>0</v>
      </c>
    </row>
    <row r="89" spans="1:12" ht="16.5" customHeight="1" x14ac:dyDescent="0.3">
      <c r="A89" s="18" t="s">
        <v>61</v>
      </c>
      <c r="B89" s="18"/>
      <c r="C89" s="18"/>
      <c r="D89" s="43"/>
      <c r="E89" s="18"/>
      <c r="F89" s="31">
        <v>142831059</v>
      </c>
      <c r="G89" s="19"/>
      <c r="H89" s="7">
        <v>144193969</v>
      </c>
      <c r="I89" s="7"/>
      <c r="J89" s="31">
        <v>0</v>
      </c>
      <c r="K89" s="7"/>
      <c r="L89" s="7">
        <v>0</v>
      </c>
    </row>
    <row r="90" spans="1:12" ht="16.5" customHeight="1" x14ac:dyDescent="0.3">
      <c r="A90" s="18" t="s">
        <v>62</v>
      </c>
      <c r="B90" s="18"/>
      <c r="C90" s="18"/>
      <c r="D90" s="43"/>
      <c r="E90" s="18"/>
      <c r="F90" s="34">
        <v>26186008</v>
      </c>
      <c r="G90" s="19"/>
      <c r="H90" s="15">
        <v>19675800</v>
      </c>
      <c r="I90" s="7"/>
      <c r="J90" s="34">
        <v>983855</v>
      </c>
      <c r="K90" s="7"/>
      <c r="L90" s="15">
        <v>0</v>
      </c>
    </row>
    <row r="91" spans="1:12" ht="16.5" customHeight="1" x14ac:dyDescent="0.3">
      <c r="A91" s="18"/>
      <c r="B91" s="18"/>
      <c r="C91" s="18"/>
      <c r="D91" s="17"/>
      <c r="E91" s="18"/>
      <c r="F91" s="31"/>
      <c r="G91" s="19"/>
      <c r="H91" s="7"/>
      <c r="I91" s="7"/>
      <c r="J91" s="31"/>
      <c r="K91" s="7"/>
      <c r="L91" s="7"/>
    </row>
    <row r="92" spans="1:12" ht="16.5" customHeight="1" x14ac:dyDescent="0.3">
      <c r="A92" s="16" t="s">
        <v>63</v>
      </c>
      <c r="B92" s="22"/>
      <c r="C92" s="18"/>
      <c r="D92" s="17"/>
      <c r="E92" s="18"/>
      <c r="F92" s="34">
        <f>SUM(F86:F90)</f>
        <v>718504604</v>
      </c>
      <c r="G92" s="19"/>
      <c r="H92" s="15">
        <f>ROUNDDOWN(SUM(H86:H90),0)</f>
        <v>399381767</v>
      </c>
      <c r="I92" s="20"/>
      <c r="J92" s="34">
        <f>SUM(J86:J90)</f>
        <v>16443852</v>
      </c>
      <c r="K92" s="19"/>
      <c r="L92" s="15">
        <f>SUM(L86:L90)</f>
        <v>17680857</v>
      </c>
    </row>
    <row r="93" spans="1:12" ht="16.5" customHeight="1" x14ac:dyDescent="0.3">
      <c r="A93" s="16"/>
      <c r="B93" s="18"/>
      <c r="C93" s="18"/>
      <c r="D93" s="17"/>
      <c r="E93" s="18"/>
      <c r="F93" s="31"/>
      <c r="G93" s="19"/>
      <c r="H93" s="7"/>
      <c r="I93" s="20"/>
      <c r="J93" s="31"/>
      <c r="K93" s="19"/>
      <c r="L93" s="7"/>
    </row>
    <row r="94" spans="1:12" ht="16.5" customHeight="1" x14ac:dyDescent="0.3">
      <c r="A94" s="16" t="s">
        <v>64</v>
      </c>
      <c r="B94" s="16"/>
      <c r="C94" s="18"/>
      <c r="D94" s="17"/>
      <c r="E94" s="18"/>
      <c r="F94" s="34">
        <f>F82+F92</f>
        <v>1599409228</v>
      </c>
      <c r="G94" s="19"/>
      <c r="H94" s="15">
        <f>H82+H92</f>
        <v>956403468</v>
      </c>
      <c r="I94" s="20"/>
      <c r="J94" s="34">
        <f>J82+J92</f>
        <v>282352435</v>
      </c>
      <c r="K94" s="19"/>
      <c r="L94" s="15">
        <f>L82+L92</f>
        <v>41980229</v>
      </c>
    </row>
    <row r="95" spans="1:12" ht="16.5" customHeight="1" x14ac:dyDescent="0.3">
      <c r="A95" s="16"/>
      <c r="B95" s="16"/>
      <c r="C95" s="18"/>
      <c r="D95" s="17"/>
      <c r="E95" s="18"/>
      <c r="F95" s="7"/>
      <c r="G95" s="19"/>
      <c r="H95" s="7"/>
      <c r="I95" s="20"/>
      <c r="J95" s="7"/>
      <c r="K95" s="19"/>
      <c r="L95" s="7"/>
    </row>
    <row r="96" spans="1:12" ht="16.5" customHeight="1" x14ac:dyDescent="0.3">
      <c r="A96" s="16"/>
      <c r="B96" s="16"/>
      <c r="C96" s="18"/>
      <c r="D96" s="17"/>
      <c r="E96" s="18"/>
      <c r="F96" s="7"/>
      <c r="G96" s="19"/>
      <c r="H96" s="7"/>
      <c r="I96" s="20"/>
      <c r="J96" s="7"/>
      <c r="K96" s="19"/>
      <c r="L96" s="7"/>
    </row>
    <row r="97" spans="1:12" ht="16.5" customHeight="1" x14ac:dyDescent="0.3">
      <c r="A97" s="16"/>
      <c r="B97" s="16"/>
      <c r="C97" s="18"/>
      <c r="D97" s="17"/>
      <c r="E97" s="18"/>
      <c r="F97" s="7"/>
      <c r="G97" s="19"/>
      <c r="H97" s="7"/>
      <c r="I97" s="20"/>
      <c r="J97" s="7"/>
      <c r="K97" s="19"/>
      <c r="L97" s="7"/>
    </row>
    <row r="98" spans="1:12" ht="16.5" customHeight="1" x14ac:dyDescent="0.3">
      <c r="A98" s="16"/>
      <c r="B98" s="16"/>
      <c r="C98" s="18"/>
      <c r="D98" s="17"/>
      <c r="E98" s="18"/>
      <c r="F98" s="7"/>
      <c r="G98" s="19"/>
      <c r="H98" s="7"/>
      <c r="I98" s="20"/>
      <c r="J98" s="7"/>
      <c r="K98" s="19"/>
      <c r="L98" s="7"/>
    </row>
    <row r="99" spans="1:12" ht="16.5" customHeight="1" x14ac:dyDescent="0.3">
      <c r="A99" s="16"/>
      <c r="B99" s="16"/>
      <c r="C99" s="18"/>
      <c r="D99" s="17"/>
      <c r="E99" s="18"/>
      <c r="F99" s="7"/>
      <c r="G99" s="19"/>
      <c r="H99" s="7"/>
      <c r="I99" s="20"/>
      <c r="J99" s="7"/>
      <c r="K99" s="19"/>
      <c r="L99" s="7"/>
    </row>
    <row r="100" spans="1:12" ht="16.5" customHeight="1" x14ac:dyDescent="0.3">
      <c r="A100" s="16"/>
      <c r="B100" s="16"/>
      <c r="C100" s="18"/>
      <c r="D100" s="17"/>
      <c r="E100" s="18"/>
      <c r="F100" s="7"/>
      <c r="G100" s="19"/>
      <c r="H100" s="7"/>
      <c r="I100" s="20"/>
      <c r="J100" s="7"/>
      <c r="K100" s="19"/>
      <c r="L100" s="7"/>
    </row>
    <row r="101" spans="1:12" ht="28.5" customHeight="1" x14ac:dyDescent="0.3">
      <c r="A101" s="16"/>
      <c r="B101" s="16"/>
      <c r="C101" s="18"/>
      <c r="D101" s="17"/>
      <c r="E101" s="18"/>
      <c r="F101" s="7"/>
      <c r="G101" s="19"/>
      <c r="H101" s="7"/>
      <c r="I101" s="20"/>
      <c r="J101" s="7"/>
      <c r="K101" s="19"/>
      <c r="L101" s="7"/>
    </row>
    <row r="102" spans="1:12" ht="21.9" customHeight="1" x14ac:dyDescent="0.3">
      <c r="A102" s="202" t="str">
        <f>A54</f>
        <v>The accompanying notes form part of this interim financial information.</v>
      </c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</row>
    <row r="103" spans="1:12" ht="16.5" customHeight="1" x14ac:dyDescent="0.3">
      <c r="A103" s="1" t="str">
        <f>+A1</f>
        <v>Bio Green Energy Tech Public Company Limited</v>
      </c>
      <c r="B103" s="1"/>
      <c r="C103" s="1"/>
      <c r="D103" s="2"/>
      <c r="E103" s="3"/>
      <c r="F103" s="4"/>
      <c r="G103" s="5"/>
      <c r="H103" s="4"/>
      <c r="I103" s="6"/>
      <c r="J103" s="7"/>
      <c r="K103" s="5"/>
      <c r="L103" s="4"/>
    </row>
    <row r="104" spans="1:12" ht="16.5" customHeight="1" x14ac:dyDescent="0.3">
      <c r="A104" s="1" t="str">
        <f>+A2</f>
        <v>Statements of Financial Position</v>
      </c>
      <c r="B104" s="1"/>
      <c r="C104" s="1"/>
      <c r="D104" s="2"/>
      <c r="E104" s="3"/>
      <c r="F104" s="4"/>
      <c r="G104" s="5"/>
      <c r="H104" s="4"/>
      <c r="I104" s="6"/>
      <c r="J104" s="7"/>
      <c r="K104" s="5"/>
      <c r="L104" s="4"/>
    </row>
    <row r="105" spans="1:12" ht="16.5" customHeight="1" x14ac:dyDescent="0.3">
      <c r="A105" s="9" t="str">
        <f>+A3</f>
        <v>As at 30 September 2022</v>
      </c>
      <c r="B105" s="9"/>
      <c r="C105" s="9"/>
      <c r="D105" s="10"/>
      <c r="E105" s="11"/>
      <c r="F105" s="12"/>
      <c r="G105" s="13"/>
      <c r="H105" s="12"/>
      <c r="I105" s="14"/>
      <c r="J105" s="15"/>
      <c r="K105" s="13"/>
      <c r="L105" s="12"/>
    </row>
    <row r="106" spans="1:12" ht="15" customHeight="1" x14ac:dyDescent="0.3">
      <c r="A106" s="16"/>
      <c r="B106" s="16"/>
      <c r="C106" s="16"/>
      <c r="D106" s="17"/>
      <c r="E106" s="18"/>
      <c r="F106" s="7"/>
      <c r="G106" s="19"/>
      <c r="H106" s="7"/>
      <c r="I106" s="20"/>
      <c r="J106" s="7"/>
      <c r="K106" s="19"/>
      <c r="L106" s="7"/>
    </row>
    <row r="107" spans="1:12" ht="15" customHeight="1" x14ac:dyDescent="0.3">
      <c r="A107" s="18"/>
      <c r="B107" s="18"/>
      <c r="C107" s="18"/>
      <c r="D107" s="17"/>
      <c r="E107" s="18"/>
      <c r="F107" s="7"/>
      <c r="G107" s="19"/>
      <c r="H107" s="7"/>
      <c r="I107" s="20"/>
      <c r="J107" s="7"/>
      <c r="K107" s="19"/>
      <c r="L107" s="7"/>
    </row>
    <row r="108" spans="1:12" ht="15" customHeight="1" x14ac:dyDescent="0.3">
      <c r="A108" s="18"/>
      <c r="B108" s="18"/>
      <c r="C108" s="18"/>
      <c r="D108" s="17"/>
      <c r="E108" s="18"/>
      <c r="F108" s="199" t="s">
        <v>2</v>
      </c>
      <c r="G108" s="199"/>
      <c r="H108" s="199"/>
      <c r="I108" s="20"/>
      <c r="J108" s="199" t="s">
        <v>3</v>
      </c>
      <c r="K108" s="199"/>
      <c r="L108" s="199"/>
    </row>
    <row r="109" spans="1:12" ht="15" customHeight="1" x14ac:dyDescent="0.3">
      <c r="A109" s="22"/>
      <c r="B109" s="18"/>
      <c r="C109" s="18"/>
      <c r="D109" s="23"/>
      <c r="E109" s="16"/>
      <c r="F109" s="200" t="s">
        <v>4</v>
      </c>
      <c r="G109" s="200"/>
      <c r="H109" s="200"/>
      <c r="I109" s="24"/>
      <c r="J109" s="200" t="s">
        <v>4</v>
      </c>
      <c r="K109" s="200"/>
      <c r="L109" s="200"/>
    </row>
    <row r="110" spans="1:12" ht="15" customHeight="1" x14ac:dyDescent="0.3">
      <c r="A110" s="22"/>
      <c r="B110" s="18"/>
      <c r="C110" s="18"/>
      <c r="D110" s="23"/>
      <c r="E110" s="16"/>
      <c r="F110" s="193"/>
      <c r="G110" s="193"/>
      <c r="H110" s="194" t="s">
        <v>220</v>
      </c>
      <c r="I110" s="24"/>
      <c r="J110" s="193"/>
      <c r="K110" s="193"/>
      <c r="L110" s="194" t="s">
        <v>220</v>
      </c>
    </row>
    <row r="111" spans="1:12" ht="15" customHeight="1" x14ac:dyDescent="0.3">
      <c r="A111" s="18"/>
      <c r="B111" s="18"/>
      <c r="C111" s="18"/>
      <c r="D111" s="17"/>
      <c r="E111" s="16"/>
      <c r="F111" s="24" t="s">
        <v>5</v>
      </c>
      <c r="G111" s="24"/>
      <c r="H111" s="24" t="s">
        <v>6</v>
      </c>
      <c r="I111" s="24"/>
      <c r="J111" s="24" t="s">
        <v>5</v>
      </c>
      <c r="K111" s="24"/>
      <c r="L111" s="24" t="s">
        <v>6</v>
      </c>
    </row>
    <row r="112" spans="1:12" ht="15" customHeight="1" x14ac:dyDescent="0.3">
      <c r="A112" s="18"/>
      <c r="B112" s="18"/>
      <c r="C112" s="18"/>
      <c r="D112" s="17"/>
      <c r="E112" s="16"/>
      <c r="F112" s="26" t="s">
        <v>7</v>
      </c>
      <c r="G112" s="24"/>
      <c r="H112" s="26" t="s">
        <v>8</v>
      </c>
      <c r="I112" s="25"/>
      <c r="J112" s="26" t="s">
        <v>7</v>
      </c>
      <c r="K112" s="24"/>
      <c r="L112" s="26" t="s">
        <v>8</v>
      </c>
    </row>
    <row r="113" spans="1:12" ht="15" customHeight="1" x14ac:dyDescent="0.3">
      <c r="A113" s="44"/>
      <c r="B113" s="44"/>
      <c r="C113" s="44"/>
      <c r="D113" s="45"/>
      <c r="E113" s="46"/>
      <c r="F113" s="26" t="s">
        <v>9</v>
      </c>
      <c r="G113" s="27"/>
      <c r="H113" s="26" t="s">
        <v>10</v>
      </c>
      <c r="I113" s="25"/>
      <c r="J113" s="26" t="s">
        <v>9</v>
      </c>
      <c r="K113" s="27"/>
      <c r="L113" s="26" t="s">
        <v>10</v>
      </c>
    </row>
    <row r="114" spans="1:12" ht="15" customHeight="1" x14ac:dyDescent="0.3">
      <c r="A114" s="18"/>
      <c r="B114" s="18"/>
      <c r="C114" s="18"/>
      <c r="D114" s="28" t="s">
        <v>11</v>
      </c>
      <c r="E114" s="16"/>
      <c r="F114" s="29" t="s">
        <v>12</v>
      </c>
      <c r="G114" s="27"/>
      <c r="H114" s="29" t="s">
        <v>12</v>
      </c>
      <c r="I114" s="25"/>
      <c r="J114" s="29" t="s">
        <v>12</v>
      </c>
      <c r="K114" s="27"/>
      <c r="L114" s="29" t="s">
        <v>12</v>
      </c>
    </row>
    <row r="115" spans="1:12" ht="12" customHeight="1" x14ac:dyDescent="0.3">
      <c r="A115" s="18"/>
      <c r="B115" s="18"/>
      <c r="C115" s="18"/>
      <c r="D115" s="23"/>
      <c r="E115" s="16"/>
      <c r="F115" s="30"/>
      <c r="G115" s="27"/>
      <c r="H115" s="24"/>
      <c r="I115" s="25"/>
      <c r="J115" s="30"/>
      <c r="K115" s="27"/>
      <c r="L115" s="24"/>
    </row>
    <row r="116" spans="1:12" ht="15.6" customHeight="1" x14ac:dyDescent="0.3">
      <c r="A116" s="16" t="s">
        <v>65</v>
      </c>
      <c r="B116" s="18"/>
      <c r="C116" s="18"/>
      <c r="D116" s="17"/>
      <c r="E116" s="18"/>
      <c r="F116" s="31"/>
      <c r="G116" s="19"/>
      <c r="H116" s="7"/>
      <c r="I116" s="20"/>
      <c r="J116" s="31"/>
      <c r="K116" s="19"/>
      <c r="L116" s="7"/>
    </row>
    <row r="117" spans="1:12" ht="12" customHeight="1" x14ac:dyDescent="0.3">
      <c r="A117" s="16"/>
      <c r="B117" s="18"/>
      <c r="C117" s="18"/>
      <c r="D117" s="17"/>
      <c r="E117" s="18"/>
      <c r="F117" s="31"/>
      <c r="G117" s="19"/>
      <c r="H117" s="7"/>
      <c r="I117" s="20"/>
      <c r="J117" s="31"/>
      <c r="K117" s="19"/>
      <c r="L117" s="7"/>
    </row>
    <row r="118" spans="1:12" ht="15.6" customHeight="1" x14ac:dyDescent="0.3">
      <c r="A118" s="16" t="s">
        <v>66</v>
      </c>
      <c r="B118" s="18"/>
      <c r="C118" s="18"/>
      <c r="D118" s="17"/>
      <c r="E118" s="18"/>
      <c r="F118" s="31"/>
      <c r="G118" s="19"/>
      <c r="H118" s="7"/>
      <c r="I118" s="20"/>
      <c r="J118" s="31"/>
      <c r="K118" s="19"/>
      <c r="L118" s="7"/>
    </row>
    <row r="119" spans="1:12" ht="12" customHeight="1" x14ac:dyDescent="0.3">
      <c r="A119" s="16"/>
      <c r="B119" s="18"/>
      <c r="C119" s="18"/>
      <c r="D119" s="17"/>
      <c r="E119" s="18"/>
      <c r="F119" s="31"/>
      <c r="G119" s="19"/>
      <c r="H119" s="7"/>
      <c r="I119" s="20"/>
      <c r="J119" s="31"/>
      <c r="K119" s="19"/>
      <c r="L119" s="7"/>
    </row>
    <row r="120" spans="1:12" ht="15.6" customHeight="1" x14ac:dyDescent="0.3">
      <c r="A120" s="18" t="s">
        <v>67</v>
      </c>
      <c r="B120" s="18"/>
      <c r="C120" s="18"/>
      <c r="D120" s="17"/>
      <c r="E120" s="18"/>
      <c r="F120" s="31"/>
      <c r="G120" s="19"/>
      <c r="H120" s="7"/>
      <c r="I120" s="20"/>
      <c r="J120" s="31"/>
      <c r="K120" s="19"/>
      <c r="L120" s="7"/>
    </row>
    <row r="121" spans="1:12" ht="15.6" customHeight="1" x14ac:dyDescent="0.3">
      <c r="A121" s="18"/>
      <c r="B121" s="18" t="s">
        <v>68</v>
      </c>
      <c r="C121" s="18"/>
      <c r="D121" s="17"/>
      <c r="E121" s="18"/>
      <c r="F121" s="48"/>
      <c r="G121" s="21"/>
      <c r="H121" s="21"/>
      <c r="I121" s="21"/>
      <c r="J121" s="48"/>
      <c r="K121" s="21"/>
      <c r="L121" s="21"/>
    </row>
    <row r="122" spans="1:12" ht="15.6" customHeight="1" x14ac:dyDescent="0.3">
      <c r="A122" s="18"/>
      <c r="B122" s="18"/>
      <c r="C122" s="41" t="s">
        <v>69</v>
      </c>
      <c r="D122" s="17"/>
      <c r="E122" s="18"/>
      <c r="F122" s="48"/>
      <c r="G122" s="21"/>
      <c r="H122" s="21"/>
      <c r="I122" s="21"/>
      <c r="J122" s="48"/>
      <c r="K122" s="21"/>
      <c r="L122" s="21"/>
    </row>
    <row r="123" spans="1:12" ht="15.6" customHeight="1" x14ac:dyDescent="0.3">
      <c r="A123" s="18"/>
      <c r="B123" s="18"/>
      <c r="C123" s="18" t="s">
        <v>70</v>
      </c>
      <c r="D123" s="17"/>
      <c r="E123" s="18"/>
      <c r="F123" s="48">
        <v>9290318631</v>
      </c>
      <c r="G123" s="21"/>
      <c r="H123" s="21">
        <v>9290318631</v>
      </c>
      <c r="I123" s="21"/>
      <c r="J123" s="48">
        <v>9290318631</v>
      </c>
      <c r="K123" s="21"/>
      <c r="L123" s="21">
        <v>9290318631</v>
      </c>
    </row>
    <row r="124" spans="1:12" ht="15.6" customHeight="1" x14ac:dyDescent="0.3">
      <c r="A124" s="18"/>
      <c r="B124" s="18"/>
      <c r="C124" s="49" t="s">
        <v>71</v>
      </c>
      <c r="D124" s="17"/>
      <c r="E124" s="18"/>
      <c r="F124" s="48"/>
      <c r="G124" s="21"/>
      <c r="H124" s="21"/>
      <c r="I124" s="21"/>
      <c r="J124" s="48"/>
      <c r="K124" s="21"/>
      <c r="L124" s="21"/>
    </row>
    <row r="125" spans="1:12" ht="15.6" customHeight="1" x14ac:dyDescent="0.3">
      <c r="A125" s="18"/>
      <c r="B125" s="18"/>
      <c r="C125" s="18" t="s">
        <v>72</v>
      </c>
      <c r="D125" s="17"/>
      <c r="E125" s="18"/>
      <c r="F125" s="48"/>
      <c r="G125" s="21"/>
      <c r="H125" s="21"/>
      <c r="I125" s="21"/>
      <c r="J125" s="48"/>
      <c r="K125" s="21"/>
      <c r="L125" s="21"/>
    </row>
    <row r="126" spans="1:12" ht="15.6" customHeight="1" x14ac:dyDescent="0.3">
      <c r="A126" s="18"/>
      <c r="B126" s="18"/>
      <c r="C126" s="41" t="s">
        <v>73</v>
      </c>
      <c r="D126" s="17"/>
      <c r="E126" s="18"/>
      <c r="F126" s="48"/>
      <c r="G126" s="21"/>
      <c r="H126" s="21"/>
      <c r="I126" s="21"/>
      <c r="J126" s="48"/>
      <c r="K126" s="21"/>
      <c r="L126" s="21"/>
    </row>
    <row r="127" spans="1:12" ht="15.6" customHeight="1" thickBot="1" x14ac:dyDescent="0.35">
      <c r="A127" s="18"/>
      <c r="B127" s="18"/>
      <c r="C127" s="18" t="s">
        <v>70</v>
      </c>
      <c r="D127" s="17"/>
      <c r="E127" s="18"/>
      <c r="F127" s="36">
        <v>7650000</v>
      </c>
      <c r="G127" s="19"/>
      <c r="H127" s="37">
        <v>7650000</v>
      </c>
      <c r="I127" s="20"/>
      <c r="J127" s="36">
        <v>7650000</v>
      </c>
      <c r="K127" s="19"/>
      <c r="L127" s="37">
        <v>7650000</v>
      </c>
    </row>
    <row r="128" spans="1:12" ht="12" customHeight="1" thickTop="1" x14ac:dyDescent="0.3">
      <c r="A128" s="16"/>
      <c r="B128" s="18"/>
      <c r="C128" s="18"/>
      <c r="D128" s="17"/>
      <c r="E128" s="18"/>
      <c r="F128" s="31"/>
      <c r="G128" s="19"/>
      <c r="H128" s="7"/>
      <c r="I128" s="20"/>
      <c r="J128" s="31"/>
      <c r="K128" s="19"/>
      <c r="L128" s="7"/>
    </row>
    <row r="129" spans="1:12" ht="15.6" customHeight="1" x14ac:dyDescent="0.3">
      <c r="A129" s="18"/>
      <c r="B129" s="18" t="s">
        <v>74</v>
      </c>
      <c r="C129" s="18"/>
      <c r="D129" s="17"/>
      <c r="E129" s="18"/>
      <c r="F129" s="48"/>
      <c r="G129" s="21"/>
      <c r="H129" s="21"/>
      <c r="I129" s="21"/>
      <c r="J129" s="48"/>
      <c r="K129" s="21"/>
      <c r="L129" s="21"/>
    </row>
    <row r="130" spans="1:12" ht="15.6" customHeight="1" x14ac:dyDescent="0.3">
      <c r="A130" s="18"/>
      <c r="B130" s="41"/>
      <c r="C130" s="41" t="s">
        <v>75</v>
      </c>
      <c r="D130" s="17"/>
      <c r="E130" s="18"/>
      <c r="F130" s="31"/>
      <c r="G130" s="19"/>
      <c r="H130" s="7"/>
      <c r="I130" s="7"/>
      <c r="J130" s="31"/>
      <c r="K130" s="7"/>
      <c r="L130" s="7"/>
    </row>
    <row r="131" spans="1:12" ht="15.6" customHeight="1" x14ac:dyDescent="0.3">
      <c r="A131" s="18"/>
      <c r="B131" s="41"/>
      <c r="C131" s="18" t="s">
        <v>70</v>
      </c>
      <c r="D131" s="17"/>
      <c r="E131" s="18"/>
      <c r="F131" s="31"/>
      <c r="G131" s="19"/>
      <c r="H131" s="7"/>
      <c r="I131" s="7"/>
      <c r="J131" s="31"/>
      <c r="K131" s="7"/>
      <c r="L131" s="7"/>
    </row>
    <row r="132" spans="1:12" ht="15.6" customHeight="1" x14ac:dyDescent="0.3">
      <c r="A132" s="18"/>
      <c r="B132" s="41"/>
      <c r="C132" s="49" t="s">
        <v>76</v>
      </c>
      <c r="D132" s="17"/>
      <c r="E132" s="18"/>
      <c r="F132" s="31"/>
      <c r="G132" s="19"/>
      <c r="H132" s="7"/>
      <c r="I132" s="7"/>
      <c r="J132" s="31"/>
      <c r="K132" s="7"/>
      <c r="L132" s="7"/>
    </row>
    <row r="133" spans="1:12" ht="15.6" customHeight="1" x14ac:dyDescent="0.3">
      <c r="A133" s="18"/>
      <c r="B133" s="41"/>
      <c r="C133" s="18" t="s">
        <v>72</v>
      </c>
      <c r="D133" s="17"/>
      <c r="E133" s="18"/>
      <c r="F133" s="31"/>
      <c r="G133" s="19"/>
      <c r="H133" s="7"/>
      <c r="I133" s="7"/>
      <c r="J133" s="31"/>
      <c r="K133" s="7"/>
      <c r="L133" s="7"/>
    </row>
    <row r="134" spans="1:12" ht="15.6" customHeight="1" x14ac:dyDescent="0.3">
      <c r="A134" s="18"/>
      <c r="B134" s="41"/>
      <c r="C134" s="49" t="s">
        <v>77</v>
      </c>
      <c r="D134" s="17"/>
      <c r="E134" s="18"/>
      <c r="F134" s="31"/>
      <c r="G134" s="19"/>
      <c r="H134" s="7"/>
      <c r="I134" s="7"/>
      <c r="J134" s="31"/>
      <c r="K134" s="7"/>
      <c r="L134" s="7"/>
    </row>
    <row r="135" spans="1:12" ht="15.6" customHeight="1" x14ac:dyDescent="0.3">
      <c r="A135" s="18"/>
      <c r="B135" s="41"/>
      <c r="C135" s="18" t="s">
        <v>72</v>
      </c>
      <c r="D135" s="17">
        <v>15</v>
      </c>
      <c r="E135" s="18"/>
      <c r="F135" s="31">
        <v>6840764265</v>
      </c>
      <c r="G135" s="19"/>
      <c r="H135" s="7">
        <v>6363756165</v>
      </c>
      <c r="I135" s="7"/>
      <c r="J135" s="31">
        <v>6840764265</v>
      </c>
      <c r="K135" s="7"/>
      <c r="L135" s="7">
        <v>6363756165</v>
      </c>
    </row>
    <row r="136" spans="1:12" ht="15.6" customHeight="1" x14ac:dyDescent="0.3">
      <c r="A136" s="18"/>
      <c r="B136" s="41"/>
      <c r="C136" s="18" t="s">
        <v>78</v>
      </c>
      <c r="D136" s="17"/>
      <c r="E136" s="18"/>
      <c r="F136" s="31"/>
      <c r="G136" s="19"/>
      <c r="H136" s="7"/>
      <c r="I136" s="7"/>
      <c r="J136" s="50"/>
      <c r="K136" s="7"/>
      <c r="L136" s="7"/>
    </row>
    <row r="137" spans="1:12" ht="15.6" customHeight="1" x14ac:dyDescent="0.3">
      <c r="A137" s="18"/>
      <c r="B137" s="41"/>
      <c r="C137" s="18" t="s">
        <v>79</v>
      </c>
      <c r="D137" s="17" t="s">
        <v>80</v>
      </c>
      <c r="E137" s="18"/>
      <c r="F137" s="31">
        <f>J137</f>
        <v>375056034</v>
      </c>
      <c r="G137" s="19"/>
      <c r="H137" s="7">
        <v>0</v>
      </c>
      <c r="I137" s="7"/>
      <c r="J137" s="31">
        <v>375056034</v>
      </c>
      <c r="K137" s="7"/>
      <c r="L137" s="7">
        <v>0</v>
      </c>
    </row>
    <row r="138" spans="1:12" ht="15.6" customHeight="1" x14ac:dyDescent="0.3">
      <c r="A138" s="18"/>
      <c r="B138" s="41"/>
      <c r="C138" s="41" t="s">
        <v>73</v>
      </c>
      <c r="D138" s="17"/>
      <c r="E138" s="18"/>
      <c r="F138" s="31"/>
      <c r="G138" s="19"/>
      <c r="H138" s="7"/>
      <c r="I138" s="7"/>
      <c r="J138" s="31"/>
      <c r="K138" s="7"/>
      <c r="L138" s="7"/>
    </row>
    <row r="139" spans="1:12" ht="15.6" customHeight="1" x14ac:dyDescent="0.3">
      <c r="A139" s="18"/>
      <c r="B139" s="41"/>
      <c r="C139" s="18" t="s">
        <v>70</v>
      </c>
      <c r="D139" s="17"/>
      <c r="E139" s="18"/>
      <c r="F139" s="31">
        <f>'BS 2-4'!H139</f>
        <v>7650000</v>
      </c>
      <c r="G139" s="19"/>
      <c r="H139" s="7">
        <v>7650000</v>
      </c>
      <c r="I139" s="7"/>
      <c r="J139" s="31">
        <f>L139</f>
        <v>7650000</v>
      </c>
      <c r="K139" s="7"/>
      <c r="L139" s="7">
        <v>7650000</v>
      </c>
    </row>
    <row r="140" spans="1:12" ht="15.6" customHeight="1" x14ac:dyDescent="0.3">
      <c r="A140" s="18"/>
      <c r="B140" s="41"/>
      <c r="C140" s="18" t="s">
        <v>78</v>
      </c>
      <c r="D140" s="17"/>
      <c r="E140" s="18"/>
      <c r="F140" s="31"/>
      <c r="G140" s="19"/>
      <c r="H140" s="7"/>
      <c r="I140" s="7"/>
      <c r="J140" s="31"/>
      <c r="K140" s="7"/>
      <c r="L140" s="7"/>
    </row>
    <row r="141" spans="1:12" ht="15.6" customHeight="1" x14ac:dyDescent="0.3">
      <c r="A141" s="18"/>
      <c r="B141" s="41"/>
      <c r="C141" s="18" t="s">
        <v>79</v>
      </c>
      <c r="D141" s="17">
        <v>3</v>
      </c>
      <c r="E141" s="18"/>
      <c r="F141" s="31">
        <f>J141</f>
        <v>-1345920</v>
      </c>
      <c r="G141" s="19"/>
      <c r="H141" s="7">
        <v>0</v>
      </c>
      <c r="I141" s="7"/>
      <c r="J141" s="31">
        <v>-1345920</v>
      </c>
      <c r="K141" s="7"/>
      <c r="L141" s="7">
        <v>0</v>
      </c>
    </row>
    <row r="142" spans="1:12" ht="15.6" customHeight="1" x14ac:dyDescent="0.3">
      <c r="A142" s="18" t="s">
        <v>81</v>
      </c>
      <c r="B142" s="18"/>
      <c r="C142" s="18"/>
      <c r="D142" s="17" t="s">
        <v>80</v>
      </c>
      <c r="E142" s="18"/>
      <c r="F142" s="31">
        <v>-5982811672</v>
      </c>
      <c r="G142" s="19"/>
      <c r="H142" s="7">
        <v>-5245259584</v>
      </c>
      <c r="I142" s="7"/>
      <c r="J142" s="31">
        <v>-5982811672</v>
      </c>
      <c r="K142" s="7"/>
      <c r="L142" s="7">
        <v>-5245259584</v>
      </c>
    </row>
    <row r="143" spans="1:12" ht="15.6" customHeight="1" x14ac:dyDescent="0.3">
      <c r="A143" s="18" t="s">
        <v>125</v>
      </c>
      <c r="B143" s="18"/>
      <c r="C143" s="18"/>
      <c r="D143" s="17"/>
      <c r="E143" s="18"/>
      <c r="F143" s="31"/>
      <c r="G143" s="19"/>
      <c r="H143" s="7"/>
      <c r="I143" s="20"/>
      <c r="J143" s="31"/>
      <c r="K143" s="19"/>
      <c r="L143" s="7"/>
    </row>
    <row r="144" spans="1:12" ht="15.6" customHeight="1" x14ac:dyDescent="0.3">
      <c r="A144" s="18"/>
      <c r="B144" s="18" t="s">
        <v>82</v>
      </c>
      <c r="C144" s="18"/>
      <c r="D144" s="17">
        <v>3</v>
      </c>
      <c r="E144" s="18"/>
      <c r="F144" s="31">
        <v>26251589</v>
      </c>
      <c r="G144" s="19"/>
      <c r="H144" s="21">
        <v>25800000</v>
      </c>
      <c r="I144" s="21"/>
      <c r="J144" s="31">
        <v>26251589</v>
      </c>
      <c r="K144" s="21"/>
      <c r="L144" s="21">
        <v>25800000</v>
      </c>
    </row>
    <row r="145" spans="1:12" ht="15.6" customHeight="1" x14ac:dyDescent="0.3">
      <c r="A145" s="18"/>
      <c r="B145" s="18" t="s">
        <v>83</v>
      </c>
      <c r="C145" s="18"/>
      <c r="D145" s="17">
        <v>2</v>
      </c>
      <c r="E145" s="18"/>
      <c r="F145" s="31">
        <f>'EQ Consol 9'!P35</f>
        <v>-310313280</v>
      </c>
      <c r="G145" s="19"/>
      <c r="H145" s="7">
        <f>-281309647-6166787-174772038</f>
        <v>-462248472</v>
      </c>
      <c r="I145" s="7"/>
      <c r="J145" s="31">
        <f>'EQ Company 10'!P31</f>
        <v>-559420936</v>
      </c>
      <c r="K145" s="7"/>
      <c r="L145" s="7">
        <f>-357843091-174772038</f>
        <v>-532615129</v>
      </c>
    </row>
    <row r="146" spans="1:12" ht="15.6" customHeight="1" x14ac:dyDescent="0.3">
      <c r="A146" s="18" t="s">
        <v>84</v>
      </c>
      <c r="B146" s="22"/>
      <c r="C146" s="18"/>
      <c r="D146" s="17">
        <v>2</v>
      </c>
      <c r="E146" s="18"/>
      <c r="F146" s="34">
        <f>'EQ Consol 9'!R35</f>
        <v>17609404</v>
      </c>
      <c r="G146" s="19"/>
      <c r="H146" s="15">
        <f>-169526389-22706+174772038</f>
        <v>5222943</v>
      </c>
      <c r="I146" s="7"/>
      <c r="J146" s="34">
        <f>'EQ Company 10'!R31</f>
        <v>0</v>
      </c>
      <c r="K146" s="7"/>
      <c r="L146" s="15">
        <f>-170561386+174772038</f>
        <v>4210652</v>
      </c>
    </row>
    <row r="147" spans="1:12" ht="8.25" customHeight="1" x14ac:dyDescent="0.3">
      <c r="A147" s="16"/>
      <c r="B147" s="18"/>
      <c r="C147" s="18"/>
      <c r="D147" s="17"/>
      <c r="E147" s="18"/>
      <c r="F147" s="31"/>
      <c r="G147" s="19"/>
      <c r="H147" s="7"/>
      <c r="I147" s="20"/>
      <c r="J147" s="31"/>
      <c r="K147" s="19"/>
      <c r="L147" s="7"/>
    </row>
    <row r="148" spans="1:12" ht="15.6" customHeight="1" x14ac:dyDescent="0.3">
      <c r="A148" s="16" t="s">
        <v>85</v>
      </c>
      <c r="B148" s="16"/>
      <c r="C148" s="16"/>
      <c r="D148" s="17"/>
      <c r="E148" s="18"/>
      <c r="F148" s="31">
        <f>SUM(F131:F146)</f>
        <v>972860420</v>
      </c>
      <c r="G148" s="7"/>
      <c r="H148" s="7">
        <f>SUM(H131:H146)</f>
        <v>694921052</v>
      </c>
      <c r="I148" s="7"/>
      <c r="J148" s="31">
        <f>SUM(J130:J146)</f>
        <v>706143360</v>
      </c>
      <c r="K148" s="7"/>
      <c r="L148" s="7">
        <f>SUM(L131:L146)</f>
        <v>623542104</v>
      </c>
    </row>
    <row r="149" spans="1:12" ht="15.6" customHeight="1" x14ac:dyDescent="0.3">
      <c r="A149" s="18" t="s">
        <v>86</v>
      </c>
      <c r="B149" s="18"/>
      <c r="C149" s="18"/>
      <c r="D149" s="17"/>
      <c r="E149" s="18"/>
      <c r="F149" s="34">
        <f>'EQ Consol 9'!V35</f>
        <v>255572174</v>
      </c>
      <c r="G149" s="7"/>
      <c r="H149" s="39">
        <v>181815056</v>
      </c>
      <c r="I149" s="7"/>
      <c r="J149" s="34">
        <v>0</v>
      </c>
      <c r="K149" s="7"/>
      <c r="L149" s="15">
        <v>0</v>
      </c>
    </row>
    <row r="150" spans="1:12" ht="10.5" customHeight="1" x14ac:dyDescent="0.3">
      <c r="A150" s="16"/>
      <c r="B150" s="18"/>
      <c r="C150" s="18"/>
      <c r="D150" s="17"/>
      <c r="E150" s="18"/>
      <c r="F150" s="31"/>
      <c r="G150" s="19"/>
      <c r="H150" s="7"/>
      <c r="I150" s="20"/>
      <c r="J150" s="31"/>
      <c r="K150" s="19"/>
      <c r="L150" s="7"/>
    </row>
    <row r="151" spans="1:12" ht="15.6" customHeight="1" x14ac:dyDescent="0.3">
      <c r="A151" s="16" t="s">
        <v>88</v>
      </c>
      <c r="B151" s="16"/>
      <c r="C151" s="18"/>
      <c r="D151" s="17"/>
      <c r="E151" s="18"/>
      <c r="F151" s="34">
        <f>SUM(F148:F149)</f>
        <v>1228432594</v>
      </c>
      <c r="G151" s="7"/>
      <c r="H151" s="15">
        <f>SUM(H148:H149)</f>
        <v>876736108</v>
      </c>
      <c r="I151" s="7"/>
      <c r="J151" s="34">
        <f>SUM(J148:J149)</f>
        <v>706143360</v>
      </c>
      <c r="K151" s="7"/>
      <c r="L151" s="15">
        <f>SUM(L148:L149)</f>
        <v>623542104</v>
      </c>
    </row>
    <row r="152" spans="1:12" ht="11.25" customHeight="1" x14ac:dyDescent="0.3">
      <c r="A152" s="16"/>
      <c r="B152" s="18"/>
      <c r="C152" s="18"/>
      <c r="D152" s="17"/>
      <c r="E152" s="18"/>
      <c r="F152" s="31"/>
      <c r="G152" s="19"/>
      <c r="H152" s="7"/>
      <c r="I152" s="20"/>
      <c r="J152" s="31"/>
      <c r="K152" s="19"/>
      <c r="L152" s="7"/>
    </row>
    <row r="153" spans="1:12" ht="15.6" customHeight="1" thickBot="1" x14ac:dyDescent="0.35">
      <c r="A153" s="16" t="s">
        <v>89</v>
      </c>
      <c r="B153" s="18"/>
      <c r="C153" s="18"/>
      <c r="D153" s="17"/>
      <c r="E153" s="18"/>
      <c r="F153" s="36">
        <f>F94+F151</f>
        <v>2827841822</v>
      </c>
      <c r="G153" s="19"/>
      <c r="H153" s="37">
        <f>H94+H151</f>
        <v>1833139576</v>
      </c>
      <c r="I153" s="19"/>
      <c r="J153" s="36">
        <f>J94+J151</f>
        <v>988495795</v>
      </c>
      <c r="K153" s="19"/>
      <c r="L153" s="37">
        <f>L94+L151</f>
        <v>665522333</v>
      </c>
    </row>
    <row r="154" spans="1:12" ht="14.25" customHeight="1" thickTop="1" x14ac:dyDescent="0.3">
      <c r="A154" s="16"/>
      <c r="B154" s="18"/>
      <c r="C154" s="18"/>
      <c r="D154" s="17"/>
      <c r="E154" s="18"/>
      <c r="F154" s="7"/>
      <c r="G154" s="19"/>
      <c r="H154" s="7"/>
      <c r="I154" s="19"/>
      <c r="J154" s="7"/>
      <c r="K154" s="19"/>
      <c r="L154" s="7"/>
    </row>
    <row r="155" spans="1:12" ht="21.9" customHeight="1" x14ac:dyDescent="0.3">
      <c r="A155" s="202" t="str">
        <f>+A102</f>
        <v>The accompanying notes form part of this interim financial information.</v>
      </c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</row>
  </sheetData>
  <mergeCells count="16">
    <mergeCell ref="F109:H109"/>
    <mergeCell ref="J109:L109"/>
    <mergeCell ref="A155:L155"/>
    <mergeCell ref="F60:H60"/>
    <mergeCell ref="J60:L60"/>
    <mergeCell ref="F61:H61"/>
    <mergeCell ref="J61:L61"/>
    <mergeCell ref="A102:L102"/>
    <mergeCell ref="F108:H108"/>
    <mergeCell ref="J108:L108"/>
    <mergeCell ref="A54:L54"/>
    <mergeCell ref="F6:H6"/>
    <mergeCell ref="J6:L6"/>
    <mergeCell ref="F7:H7"/>
    <mergeCell ref="J7:L7"/>
    <mergeCell ref="A52:L5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4433-31AE-40C4-BCAB-087F8F7D7A0B}">
  <dimension ref="A1:L96"/>
  <sheetViews>
    <sheetView topLeftCell="A19" zoomScale="110" zoomScaleNormal="110" zoomScaleSheetLayoutView="160" workbookViewId="0">
      <selection activeCell="J77" sqref="J77"/>
    </sheetView>
  </sheetViews>
  <sheetFormatPr defaultColWidth="6.5546875" defaultRowHeight="16.5" customHeight="1" x14ac:dyDescent="0.3"/>
  <cols>
    <col min="1" max="2" width="1.44140625" style="8" customWidth="1"/>
    <col min="3" max="3" width="29.33203125" style="8" customWidth="1"/>
    <col min="4" max="4" width="5.44140625" style="8" customWidth="1"/>
    <col min="5" max="5" width="0.5546875" style="8" customWidth="1"/>
    <col min="6" max="6" width="12.44140625" style="8" customWidth="1"/>
    <col min="7" max="7" width="0.5546875" style="8" customWidth="1"/>
    <col min="8" max="8" width="12.44140625" style="8" customWidth="1"/>
    <col min="9" max="9" width="0.5546875" style="8" customWidth="1"/>
    <col min="10" max="10" width="12.44140625" style="104" customWidth="1"/>
    <col min="11" max="11" width="0.5546875" style="8" customWidth="1"/>
    <col min="12" max="12" width="12.44140625" style="8" customWidth="1"/>
    <col min="13" max="16384" width="6.5546875" style="8"/>
  </cols>
  <sheetData>
    <row r="1" spans="1:12" ht="16.5" customHeight="1" x14ac:dyDescent="0.3">
      <c r="A1" s="1" t="s">
        <v>0</v>
      </c>
      <c r="B1" s="1"/>
      <c r="C1" s="1"/>
      <c r="D1" s="2"/>
      <c r="E1" s="3"/>
      <c r="F1" s="55"/>
      <c r="G1" s="56"/>
      <c r="H1" s="57"/>
      <c r="I1" s="58"/>
      <c r="J1" s="55"/>
      <c r="K1" s="59"/>
      <c r="L1" s="60"/>
    </row>
    <row r="2" spans="1:12" ht="16.5" customHeight="1" x14ac:dyDescent="0.3">
      <c r="A2" s="1" t="s">
        <v>215</v>
      </c>
      <c r="B2" s="1"/>
      <c r="C2" s="1"/>
      <c r="D2" s="2"/>
      <c r="E2" s="3"/>
      <c r="F2" s="55"/>
      <c r="G2" s="56"/>
      <c r="H2" s="57"/>
      <c r="I2" s="58"/>
      <c r="J2" s="55"/>
      <c r="K2" s="59"/>
      <c r="L2" s="60"/>
    </row>
    <row r="3" spans="1:12" ht="16.5" customHeight="1" x14ac:dyDescent="0.3">
      <c r="A3" s="9" t="s">
        <v>90</v>
      </c>
      <c r="B3" s="9"/>
      <c r="C3" s="9"/>
      <c r="D3" s="10"/>
      <c r="E3" s="11"/>
      <c r="F3" s="61"/>
      <c r="G3" s="62"/>
      <c r="H3" s="63"/>
      <c r="I3" s="64"/>
      <c r="J3" s="61"/>
      <c r="K3" s="65"/>
      <c r="L3" s="63"/>
    </row>
    <row r="4" spans="1:12" ht="16.5" customHeight="1" x14ac:dyDescent="0.3">
      <c r="A4" s="16"/>
      <c r="B4" s="16"/>
      <c r="C4" s="16"/>
      <c r="D4" s="17"/>
      <c r="E4" s="18"/>
      <c r="F4" s="66"/>
      <c r="G4" s="67"/>
      <c r="H4" s="68"/>
      <c r="I4" s="69"/>
      <c r="J4" s="66"/>
      <c r="K4" s="70"/>
      <c r="L4" s="68"/>
    </row>
    <row r="5" spans="1:12" ht="16.5" customHeight="1" x14ac:dyDescent="0.3">
      <c r="A5" s="16"/>
      <c r="B5" s="16"/>
      <c r="C5" s="16"/>
      <c r="D5" s="17"/>
      <c r="E5" s="18"/>
      <c r="F5" s="66"/>
      <c r="G5" s="67"/>
      <c r="H5" s="68"/>
      <c r="I5" s="69"/>
      <c r="J5" s="66"/>
      <c r="K5" s="70"/>
      <c r="L5" s="68"/>
    </row>
    <row r="6" spans="1:12" ht="16.5" customHeight="1" x14ac:dyDescent="0.3">
      <c r="A6" s="18"/>
      <c r="B6" s="18"/>
      <c r="C6" s="18"/>
      <c r="D6" s="17"/>
      <c r="E6" s="18"/>
      <c r="F6" s="199" t="s">
        <v>2</v>
      </c>
      <c r="G6" s="199"/>
      <c r="H6" s="199"/>
      <c r="I6" s="69"/>
      <c r="J6" s="204" t="s">
        <v>3</v>
      </c>
      <c r="K6" s="204"/>
      <c r="L6" s="204"/>
    </row>
    <row r="7" spans="1:12" ht="16.5" customHeight="1" x14ac:dyDescent="0.3">
      <c r="A7" s="22"/>
      <c r="B7" s="18"/>
      <c r="C7" s="18"/>
      <c r="D7" s="71"/>
      <c r="E7" s="16"/>
      <c r="F7" s="200" t="s">
        <v>4</v>
      </c>
      <c r="G7" s="200"/>
      <c r="H7" s="200"/>
      <c r="I7" s="72"/>
      <c r="J7" s="203" t="s">
        <v>4</v>
      </c>
      <c r="K7" s="203"/>
      <c r="L7" s="203"/>
    </row>
    <row r="8" spans="1:12" ht="16.5" customHeight="1" x14ac:dyDescent="0.3">
      <c r="A8" s="18"/>
      <c r="B8" s="18"/>
      <c r="C8" s="18"/>
      <c r="D8" s="17"/>
      <c r="E8" s="16"/>
      <c r="F8" s="73" t="s">
        <v>7</v>
      </c>
      <c r="G8" s="46"/>
      <c r="H8" s="73" t="s">
        <v>7</v>
      </c>
      <c r="I8" s="74"/>
      <c r="J8" s="73" t="s">
        <v>7</v>
      </c>
      <c r="K8" s="75"/>
      <c r="L8" s="73" t="s">
        <v>7</v>
      </c>
    </row>
    <row r="9" spans="1:12" ht="16.5" customHeight="1" x14ac:dyDescent="0.3">
      <c r="A9" s="18"/>
      <c r="B9" s="18"/>
      <c r="C9" s="18"/>
      <c r="D9" s="17"/>
      <c r="E9" s="16"/>
      <c r="F9" s="76">
        <v>2022</v>
      </c>
      <c r="G9" s="46"/>
      <c r="H9" s="76">
        <v>2021</v>
      </c>
      <c r="I9" s="77"/>
      <c r="J9" s="76">
        <v>2022</v>
      </c>
      <c r="K9" s="46"/>
      <c r="L9" s="76">
        <v>2021</v>
      </c>
    </row>
    <row r="10" spans="1:12" ht="16.5" customHeight="1" x14ac:dyDescent="0.3">
      <c r="A10" s="18"/>
      <c r="B10" s="18"/>
      <c r="C10" s="18"/>
      <c r="D10" s="192"/>
      <c r="E10" s="16"/>
      <c r="F10" s="78" t="s">
        <v>12</v>
      </c>
      <c r="G10" s="16"/>
      <c r="H10" s="78" t="s">
        <v>12</v>
      </c>
      <c r="I10" s="74"/>
      <c r="J10" s="78" t="s">
        <v>12</v>
      </c>
      <c r="K10" s="75"/>
      <c r="L10" s="78" t="s">
        <v>12</v>
      </c>
    </row>
    <row r="11" spans="1:12" ht="16.5" customHeight="1" x14ac:dyDescent="0.3">
      <c r="A11" s="18"/>
      <c r="B11" s="18"/>
      <c r="C11" s="18"/>
      <c r="D11" s="23"/>
      <c r="E11" s="16"/>
      <c r="F11" s="79"/>
      <c r="G11" s="16"/>
      <c r="H11" s="72"/>
      <c r="I11" s="74"/>
      <c r="J11" s="79"/>
      <c r="K11" s="75"/>
      <c r="L11" s="72"/>
    </row>
    <row r="12" spans="1:12" ht="16.5" customHeight="1" x14ac:dyDescent="0.3">
      <c r="A12" s="18" t="s">
        <v>207</v>
      </c>
      <c r="B12" s="18"/>
      <c r="C12" s="18"/>
      <c r="D12" s="17"/>
      <c r="E12" s="18"/>
      <c r="F12" s="31">
        <v>168852726</v>
      </c>
      <c r="G12" s="80"/>
      <c r="H12" s="7">
        <v>93956729</v>
      </c>
      <c r="I12" s="7"/>
      <c r="J12" s="31">
        <v>0</v>
      </c>
      <c r="K12" s="21"/>
      <c r="L12" s="21">
        <v>41270956</v>
      </c>
    </row>
    <row r="13" spans="1:12" ht="16.5" customHeight="1" x14ac:dyDescent="0.3">
      <c r="A13" s="18" t="s">
        <v>91</v>
      </c>
      <c r="B13" s="18"/>
      <c r="C13" s="18"/>
      <c r="D13" s="17"/>
      <c r="E13" s="18"/>
      <c r="F13" s="31">
        <v>0</v>
      </c>
      <c r="G13" s="80"/>
      <c r="H13" s="7">
        <v>1518134</v>
      </c>
      <c r="I13" s="7"/>
      <c r="J13" s="31">
        <v>0</v>
      </c>
      <c r="K13" s="21"/>
      <c r="L13" s="21">
        <v>3424565</v>
      </c>
    </row>
    <row r="14" spans="1:12" ht="16.5" customHeight="1" x14ac:dyDescent="0.3">
      <c r="A14" s="18" t="s">
        <v>92</v>
      </c>
      <c r="B14" s="18"/>
      <c r="C14" s="18"/>
      <c r="D14" s="17"/>
      <c r="E14" s="18"/>
      <c r="F14" s="31">
        <v>664132999</v>
      </c>
      <c r="G14" s="80"/>
      <c r="H14" s="7" t="s">
        <v>87</v>
      </c>
      <c r="I14" s="7"/>
      <c r="J14" s="31">
        <v>0</v>
      </c>
      <c r="K14" s="21"/>
      <c r="L14" s="7" t="s">
        <v>87</v>
      </c>
    </row>
    <row r="15" spans="1:12" ht="16.5" customHeight="1" x14ac:dyDescent="0.3">
      <c r="A15" s="18" t="s">
        <v>93</v>
      </c>
      <c r="B15" s="18"/>
      <c r="C15" s="18"/>
      <c r="D15" s="17"/>
      <c r="E15" s="18"/>
      <c r="F15" s="31">
        <v>-60783668</v>
      </c>
      <c r="G15" s="80"/>
      <c r="H15" s="7">
        <v>-72750854</v>
      </c>
      <c r="I15" s="7"/>
      <c r="J15" s="31">
        <v>0</v>
      </c>
      <c r="K15" s="21"/>
      <c r="L15" s="21">
        <v>-36726981</v>
      </c>
    </row>
    <row r="16" spans="1:12" ht="16.5" customHeight="1" x14ac:dyDescent="0.3">
      <c r="A16" s="18" t="s">
        <v>94</v>
      </c>
      <c r="B16" s="18"/>
      <c r="C16" s="18"/>
      <c r="D16" s="17"/>
      <c r="E16" s="18"/>
      <c r="F16" s="34">
        <v>-737357916</v>
      </c>
      <c r="G16" s="80"/>
      <c r="H16" s="15" t="s">
        <v>87</v>
      </c>
      <c r="I16" s="21"/>
      <c r="J16" s="34">
        <v>0</v>
      </c>
      <c r="K16" s="21"/>
      <c r="L16" s="81" t="s">
        <v>87</v>
      </c>
    </row>
    <row r="17" spans="1:12" ht="16.5" customHeight="1" x14ac:dyDescent="0.3">
      <c r="A17" s="18"/>
      <c r="B17" s="18"/>
      <c r="C17" s="18"/>
      <c r="D17" s="40"/>
      <c r="E17" s="18"/>
      <c r="F17" s="31"/>
      <c r="G17" s="80"/>
      <c r="H17" s="7"/>
      <c r="I17" s="7"/>
      <c r="J17" s="31"/>
      <c r="K17" s="7"/>
      <c r="L17" s="7"/>
    </row>
    <row r="18" spans="1:12" ht="16.5" customHeight="1" x14ac:dyDescent="0.3">
      <c r="A18" s="16" t="s">
        <v>208</v>
      </c>
      <c r="B18" s="18"/>
      <c r="C18" s="18"/>
      <c r="D18" s="17"/>
      <c r="E18" s="18"/>
      <c r="F18" s="31">
        <f>SUM(F12:F16)</f>
        <v>34844141</v>
      </c>
      <c r="G18" s="80"/>
      <c r="H18" s="7">
        <f>SUM(H12:H16)</f>
        <v>22724009</v>
      </c>
      <c r="I18" s="7"/>
      <c r="J18" s="31">
        <f>SUM(J12:J16)</f>
        <v>0</v>
      </c>
      <c r="K18" s="7"/>
      <c r="L18" s="7">
        <f>SUM(L12:L16)</f>
        <v>7968540</v>
      </c>
    </row>
    <row r="19" spans="1:12" ht="16.5" customHeight="1" x14ac:dyDescent="0.3">
      <c r="A19" s="18" t="s">
        <v>95</v>
      </c>
      <c r="B19" s="18"/>
      <c r="C19" s="18"/>
      <c r="D19" s="17"/>
      <c r="E19" s="18"/>
      <c r="F19" s="31">
        <v>4665682</v>
      </c>
      <c r="G19" s="80"/>
      <c r="H19" s="21">
        <v>2961543</v>
      </c>
      <c r="I19" s="7"/>
      <c r="J19" s="31">
        <v>1199863</v>
      </c>
      <c r="K19" s="7"/>
      <c r="L19" s="21">
        <v>2971139</v>
      </c>
    </row>
    <row r="20" spans="1:12" ht="16.5" customHeight="1" x14ac:dyDescent="0.3">
      <c r="A20" s="18" t="s">
        <v>96</v>
      </c>
      <c r="B20" s="18"/>
      <c r="C20" s="18"/>
      <c r="D20" s="17"/>
      <c r="E20" s="18"/>
      <c r="F20" s="31">
        <v>-22053428</v>
      </c>
      <c r="G20" s="80"/>
      <c r="H20" s="7">
        <v>-11123508</v>
      </c>
      <c r="I20" s="7"/>
      <c r="J20" s="31">
        <v>-12160140</v>
      </c>
      <c r="K20" s="7"/>
      <c r="L20" s="7">
        <v>-10841509</v>
      </c>
    </row>
    <row r="21" spans="1:12" ht="16.5" customHeight="1" x14ac:dyDescent="0.3">
      <c r="A21" s="18" t="s">
        <v>97</v>
      </c>
      <c r="B21" s="18"/>
      <c r="C21" s="18"/>
      <c r="D21" s="17"/>
      <c r="E21" s="18"/>
      <c r="F21" s="31">
        <v>33485075</v>
      </c>
      <c r="G21" s="80"/>
      <c r="H21" s="7">
        <v>15764338</v>
      </c>
      <c r="I21" s="7"/>
      <c r="J21" s="31">
        <v>26</v>
      </c>
      <c r="K21" s="7"/>
      <c r="L21" s="7">
        <v>13345618</v>
      </c>
    </row>
    <row r="22" spans="1:12" ht="16.5" customHeight="1" x14ac:dyDescent="0.3">
      <c r="A22" s="18" t="s">
        <v>98</v>
      </c>
      <c r="B22" s="18"/>
      <c r="C22" s="18"/>
      <c r="D22" s="17"/>
      <c r="E22" s="18"/>
      <c r="F22" s="31">
        <v>-10645892</v>
      </c>
      <c r="G22" s="80"/>
      <c r="H22" s="7">
        <v>-6422266</v>
      </c>
      <c r="I22" s="7"/>
      <c r="J22" s="31">
        <v>-323211</v>
      </c>
      <c r="K22" s="7"/>
      <c r="L22" s="7">
        <v>-3623532</v>
      </c>
    </row>
    <row r="23" spans="1:12" ht="16.5" customHeight="1" x14ac:dyDescent="0.3">
      <c r="A23" s="18" t="s">
        <v>99</v>
      </c>
      <c r="B23" s="18"/>
      <c r="C23" s="82"/>
      <c r="D23" s="17"/>
      <c r="E23" s="80"/>
      <c r="F23" s="31"/>
      <c r="G23" s="80"/>
      <c r="H23" s="7"/>
      <c r="I23" s="7"/>
      <c r="J23" s="31"/>
      <c r="K23" s="7"/>
      <c r="L23" s="7"/>
    </row>
    <row r="24" spans="1:12" ht="16.5" customHeight="1" x14ac:dyDescent="0.3">
      <c r="A24" s="18"/>
      <c r="B24" s="18" t="s">
        <v>100</v>
      </c>
      <c r="C24" s="82"/>
      <c r="D24" s="17"/>
      <c r="E24" s="80"/>
      <c r="F24" s="34">
        <v>141897</v>
      </c>
      <c r="G24" s="80"/>
      <c r="H24" s="15">
        <v>265831</v>
      </c>
      <c r="I24" s="7"/>
      <c r="J24" s="34">
        <v>0</v>
      </c>
      <c r="K24" s="7"/>
      <c r="L24" s="15" t="s">
        <v>87</v>
      </c>
    </row>
    <row r="25" spans="1:12" ht="16.5" customHeight="1" x14ac:dyDescent="0.3">
      <c r="A25" s="18"/>
      <c r="B25" s="18"/>
      <c r="C25" s="18"/>
      <c r="D25" s="17"/>
      <c r="E25" s="18"/>
      <c r="F25" s="31"/>
      <c r="G25" s="80"/>
      <c r="H25" s="7"/>
      <c r="I25" s="7"/>
      <c r="J25" s="31"/>
      <c r="K25" s="7"/>
      <c r="L25" s="7"/>
    </row>
    <row r="26" spans="1:12" ht="16.5" customHeight="1" x14ac:dyDescent="0.3">
      <c r="A26" s="16" t="s">
        <v>101</v>
      </c>
      <c r="B26" s="18"/>
      <c r="C26" s="18"/>
      <c r="D26" s="17"/>
      <c r="E26" s="80"/>
      <c r="F26" s="31">
        <f>SUM(F18:F25)</f>
        <v>40437475</v>
      </c>
      <c r="G26" s="80"/>
      <c r="H26" s="7">
        <f>SUM(H18:H25)</f>
        <v>24169947</v>
      </c>
      <c r="I26" s="7"/>
      <c r="J26" s="31">
        <f>SUM(J18:J25)</f>
        <v>-11283462</v>
      </c>
      <c r="K26" s="7"/>
      <c r="L26" s="7">
        <f>SUM(L18:L25)</f>
        <v>9820256</v>
      </c>
    </row>
    <row r="27" spans="1:12" ht="16.5" customHeight="1" x14ac:dyDescent="0.3">
      <c r="A27" s="18" t="s">
        <v>102</v>
      </c>
      <c r="B27" s="18"/>
      <c r="C27" s="18"/>
      <c r="D27" s="17"/>
      <c r="E27" s="80"/>
      <c r="F27" s="34">
        <v>-1516526</v>
      </c>
      <c r="G27" s="80"/>
      <c r="H27" s="15">
        <v>0</v>
      </c>
      <c r="I27" s="7"/>
      <c r="J27" s="34">
        <v>0</v>
      </c>
      <c r="K27" s="7"/>
      <c r="L27" s="15">
        <v>0</v>
      </c>
    </row>
    <row r="28" spans="1:12" ht="16.5" customHeight="1" x14ac:dyDescent="0.3">
      <c r="A28" s="16"/>
      <c r="B28" s="18"/>
      <c r="C28" s="18"/>
      <c r="D28" s="17"/>
      <c r="E28" s="80"/>
      <c r="F28" s="31"/>
      <c r="G28" s="80"/>
      <c r="H28" s="7"/>
      <c r="I28" s="7"/>
      <c r="J28" s="31"/>
      <c r="K28" s="7"/>
      <c r="L28" s="7"/>
    </row>
    <row r="29" spans="1:12" ht="16.5" customHeight="1" thickBot="1" x14ac:dyDescent="0.35">
      <c r="A29" s="16" t="s">
        <v>103</v>
      </c>
      <c r="B29" s="18"/>
      <c r="C29" s="18"/>
      <c r="D29" s="17"/>
      <c r="E29" s="18"/>
      <c r="F29" s="36">
        <f>F26+F27</f>
        <v>38920949</v>
      </c>
      <c r="G29" s="7"/>
      <c r="H29" s="37">
        <f>SUM(H26:H27)</f>
        <v>24169947</v>
      </c>
      <c r="I29" s="7"/>
      <c r="J29" s="36">
        <f>SUM(J26:J27)</f>
        <v>-11283462</v>
      </c>
      <c r="K29" s="7"/>
      <c r="L29" s="37">
        <f>SUM(L26:L27)</f>
        <v>9820256</v>
      </c>
    </row>
    <row r="30" spans="1:12" ht="16.5" customHeight="1" thickTop="1" x14ac:dyDescent="0.3">
      <c r="A30" s="3"/>
      <c r="B30" s="3"/>
      <c r="C30" s="3"/>
      <c r="D30" s="2"/>
      <c r="E30" s="3"/>
      <c r="F30" s="31"/>
      <c r="G30" s="7"/>
      <c r="H30" s="7"/>
      <c r="I30" s="7"/>
      <c r="J30" s="31"/>
      <c r="K30" s="7"/>
      <c r="L30" s="7"/>
    </row>
    <row r="31" spans="1:12" ht="16.5" customHeight="1" x14ac:dyDescent="0.3">
      <c r="A31" s="16" t="s">
        <v>104</v>
      </c>
      <c r="B31" s="18"/>
      <c r="C31" s="18"/>
      <c r="D31" s="17"/>
      <c r="E31" s="18"/>
      <c r="F31" s="31"/>
      <c r="G31" s="7"/>
      <c r="H31" s="7"/>
      <c r="I31" s="7"/>
      <c r="J31" s="31"/>
      <c r="K31" s="7"/>
      <c r="L31" s="7"/>
    </row>
    <row r="32" spans="1:12" ht="16.5" customHeight="1" x14ac:dyDescent="0.3">
      <c r="A32" s="83" t="s">
        <v>105</v>
      </c>
      <c r="B32" s="84"/>
      <c r="C32" s="84"/>
      <c r="D32" s="85"/>
      <c r="E32" s="84"/>
      <c r="F32" s="86"/>
      <c r="G32" s="87"/>
      <c r="H32" s="87"/>
      <c r="I32" s="87"/>
      <c r="J32" s="86"/>
      <c r="K32" s="87"/>
      <c r="L32" s="87"/>
    </row>
    <row r="33" spans="1:12" ht="16.5" customHeight="1" x14ac:dyDescent="0.3">
      <c r="A33" s="22"/>
      <c r="B33" s="22" t="s">
        <v>106</v>
      </c>
      <c r="C33" s="18"/>
      <c r="D33" s="17"/>
      <c r="E33" s="18"/>
      <c r="F33" s="34">
        <v>46733547</v>
      </c>
      <c r="G33" s="7"/>
      <c r="H33" s="15">
        <v>19269980</v>
      </c>
      <c r="I33" s="7"/>
      <c r="J33" s="34">
        <v>0</v>
      </c>
      <c r="K33" s="7"/>
      <c r="L33" s="15">
        <v>4834757</v>
      </c>
    </row>
    <row r="34" spans="1:12" ht="16.5" customHeight="1" x14ac:dyDescent="0.3">
      <c r="A34" s="22"/>
      <c r="B34" s="22"/>
      <c r="C34" s="18"/>
      <c r="D34" s="17"/>
      <c r="E34" s="18"/>
      <c r="F34" s="31"/>
      <c r="G34" s="7"/>
      <c r="H34" s="7"/>
      <c r="I34" s="7"/>
      <c r="J34" s="31"/>
      <c r="K34" s="7"/>
      <c r="L34" s="7"/>
    </row>
    <row r="35" spans="1:12" ht="16.5" customHeight="1" x14ac:dyDescent="0.3">
      <c r="A35" s="88" t="s">
        <v>104</v>
      </c>
      <c r="B35" s="89"/>
      <c r="C35" s="90"/>
      <c r="D35" s="17"/>
      <c r="E35" s="18"/>
      <c r="F35" s="31"/>
      <c r="G35" s="7"/>
      <c r="H35" s="7"/>
      <c r="I35" s="7"/>
      <c r="J35" s="31"/>
      <c r="K35" s="7"/>
      <c r="L35" s="7"/>
    </row>
    <row r="36" spans="1:12" ht="16.5" customHeight="1" x14ac:dyDescent="0.3">
      <c r="A36" s="88"/>
      <c r="B36" s="88" t="s">
        <v>107</v>
      </c>
      <c r="C36" s="90"/>
      <c r="D36" s="17"/>
      <c r="E36" s="18"/>
      <c r="F36" s="34">
        <f>F33</f>
        <v>46733547</v>
      </c>
      <c r="G36" s="7"/>
      <c r="H36" s="15">
        <f>H33</f>
        <v>19269980</v>
      </c>
      <c r="I36" s="7"/>
      <c r="J36" s="34">
        <f>J33</f>
        <v>0</v>
      </c>
      <c r="K36" s="7"/>
      <c r="L36" s="15">
        <f>L33</f>
        <v>4834757</v>
      </c>
    </row>
    <row r="37" spans="1:12" ht="16.5" customHeight="1" x14ac:dyDescent="0.3">
      <c r="A37" s="91"/>
      <c r="B37" s="90"/>
      <c r="C37" s="90"/>
      <c r="D37" s="17"/>
      <c r="E37" s="18"/>
      <c r="F37" s="31"/>
      <c r="G37" s="7"/>
      <c r="H37" s="7"/>
      <c r="I37" s="7"/>
      <c r="J37" s="31"/>
      <c r="K37" s="7"/>
      <c r="L37" s="7"/>
    </row>
    <row r="38" spans="1:12" ht="16.5" customHeight="1" x14ac:dyDescent="0.3">
      <c r="A38" s="88" t="s">
        <v>108</v>
      </c>
      <c r="B38" s="89"/>
      <c r="C38" s="90"/>
      <c r="D38" s="17"/>
      <c r="E38" s="18"/>
      <c r="F38" s="31"/>
      <c r="G38" s="7"/>
      <c r="H38" s="7"/>
      <c r="I38" s="7"/>
      <c r="J38" s="31"/>
      <c r="K38" s="7"/>
      <c r="L38" s="7"/>
    </row>
    <row r="39" spans="1:12" ht="16.5" customHeight="1" thickBot="1" x14ac:dyDescent="0.35">
      <c r="A39" s="71"/>
      <c r="B39" s="16" t="s">
        <v>109</v>
      </c>
      <c r="C39" s="18"/>
      <c r="D39" s="17"/>
      <c r="E39" s="18"/>
      <c r="F39" s="36">
        <f>+F29+F36</f>
        <v>85654496</v>
      </c>
      <c r="G39" s="7"/>
      <c r="H39" s="37">
        <f>H29+H36</f>
        <v>43439927</v>
      </c>
      <c r="I39" s="7"/>
      <c r="J39" s="36">
        <f>+J29+J36</f>
        <v>-11283462</v>
      </c>
      <c r="K39" s="7"/>
      <c r="L39" s="37">
        <f>L29+L36</f>
        <v>14655013</v>
      </c>
    </row>
    <row r="40" spans="1:12" ht="16.5" customHeight="1" thickTop="1" x14ac:dyDescent="0.3">
      <c r="A40" s="88"/>
      <c r="B40" s="89"/>
      <c r="C40" s="90"/>
      <c r="D40" s="17"/>
      <c r="E40" s="18"/>
      <c r="F40" s="66"/>
      <c r="G40" s="7"/>
      <c r="H40" s="68"/>
      <c r="I40" s="68"/>
      <c r="J40" s="66"/>
      <c r="K40" s="68"/>
      <c r="L40" s="68"/>
    </row>
    <row r="41" spans="1:12" ht="16.5" customHeight="1" x14ac:dyDescent="0.3">
      <c r="A41" s="88"/>
      <c r="B41" s="89"/>
      <c r="C41" s="90"/>
      <c r="D41" s="17"/>
      <c r="E41" s="18"/>
      <c r="F41" s="66"/>
      <c r="G41" s="7"/>
      <c r="H41" s="68"/>
      <c r="I41" s="68"/>
      <c r="J41" s="66"/>
      <c r="K41" s="68"/>
      <c r="L41" s="68"/>
    </row>
    <row r="42" spans="1:12" ht="16.5" customHeight="1" x14ac:dyDescent="0.3">
      <c r="A42" s="88"/>
      <c r="B42" s="89"/>
      <c r="C42" s="90"/>
      <c r="D42" s="17"/>
      <c r="E42" s="18"/>
      <c r="F42" s="66"/>
      <c r="G42" s="7"/>
      <c r="H42" s="68"/>
      <c r="I42" s="68"/>
      <c r="J42" s="66"/>
      <c r="K42" s="68"/>
      <c r="L42" s="68"/>
    </row>
    <row r="43" spans="1:12" ht="16.5" customHeight="1" x14ac:dyDescent="0.3">
      <c r="A43" s="88"/>
      <c r="B43" s="89"/>
      <c r="C43" s="90"/>
      <c r="D43" s="17"/>
      <c r="E43" s="18"/>
      <c r="F43" s="66"/>
      <c r="G43" s="7"/>
      <c r="H43" s="68"/>
      <c r="I43" s="68"/>
      <c r="J43" s="66"/>
      <c r="K43" s="68"/>
      <c r="L43" s="68"/>
    </row>
    <row r="44" spans="1:12" ht="16.5" customHeight="1" x14ac:dyDescent="0.3">
      <c r="A44" s="88"/>
      <c r="B44" s="89"/>
      <c r="C44" s="90"/>
      <c r="D44" s="17"/>
      <c r="E44" s="18"/>
      <c r="F44" s="66"/>
      <c r="G44" s="7"/>
      <c r="H44" s="68"/>
      <c r="I44" s="68"/>
      <c r="J44" s="66"/>
      <c r="K44" s="68"/>
      <c r="L44" s="68"/>
    </row>
    <row r="45" spans="1:12" ht="16.5" customHeight="1" x14ac:dyDescent="0.3">
      <c r="A45" s="88"/>
      <c r="B45" s="89"/>
      <c r="C45" s="90"/>
      <c r="D45" s="17"/>
      <c r="E45" s="18"/>
      <c r="F45" s="66"/>
      <c r="G45" s="7"/>
      <c r="H45" s="68"/>
      <c r="I45" s="68"/>
      <c r="J45" s="66"/>
      <c r="K45" s="68"/>
      <c r="L45" s="68"/>
    </row>
    <row r="46" spans="1:12" ht="16.5" customHeight="1" x14ac:dyDescent="0.3">
      <c r="A46" s="88"/>
      <c r="B46" s="89"/>
      <c r="C46" s="90"/>
      <c r="D46" s="17"/>
      <c r="E46" s="18"/>
      <c r="F46" s="66"/>
      <c r="G46" s="7"/>
      <c r="H46" s="68"/>
      <c r="I46" s="68"/>
      <c r="J46" s="66"/>
      <c r="K46" s="68"/>
      <c r="L46" s="68"/>
    </row>
    <row r="47" spans="1:12" ht="15" customHeight="1" x14ac:dyDescent="0.3">
      <c r="A47" s="88"/>
      <c r="B47" s="89"/>
      <c r="C47" s="90"/>
      <c r="D47" s="17"/>
      <c r="E47" s="18"/>
      <c r="F47" s="66"/>
      <c r="G47" s="7"/>
      <c r="H47" s="68"/>
      <c r="I47" s="68"/>
      <c r="J47" s="66"/>
      <c r="K47" s="68"/>
      <c r="L47" s="68"/>
    </row>
    <row r="48" spans="1:12" ht="21.9" customHeight="1" x14ac:dyDescent="0.3">
      <c r="A48" s="198" t="s">
        <v>42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</row>
    <row r="49" spans="1:12" ht="16.5" customHeight="1" x14ac:dyDescent="0.3">
      <c r="A49" s="1" t="str">
        <f>+A1</f>
        <v>Bio Green Energy Tech Public Company Limited</v>
      </c>
      <c r="B49" s="1"/>
      <c r="C49" s="1"/>
      <c r="D49" s="2"/>
      <c r="E49" s="3"/>
      <c r="F49" s="55"/>
      <c r="G49" s="56"/>
      <c r="H49" s="57"/>
      <c r="I49" s="58"/>
      <c r="J49" s="55"/>
      <c r="K49" s="59"/>
      <c r="L49" s="60"/>
    </row>
    <row r="50" spans="1:12" ht="16.5" customHeight="1" x14ac:dyDescent="0.3">
      <c r="A50" s="1" t="s">
        <v>215</v>
      </c>
      <c r="B50" s="1"/>
      <c r="C50" s="1"/>
      <c r="D50" s="2"/>
      <c r="E50" s="3"/>
      <c r="F50" s="55"/>
      <c r="G50" s="56"/>
      <c r="H50" s="57"/>
      <c r="I50" s="58"/>
      <c r="J50" s="55"/>
      <c r="K50" s="59"/>
      <c r="L50" s="60"/>
    </row>
    <row r="51" spans="1:12" ht="16.5" customHeight="1" x14ac:dyDescent="0.3">
      <c r="A51" s="9" t="str">
        <f>+A3</f>
        <v>For the three-month period ended 30 September 2022</v>
      </c>
      <c r="B51" s="9"/>
      <c r="C51" s="9"/>
      <c r="D51" s="10"/>
      <c r="E51" s="11"/>
      <c r="F51" s="61"/>
      <c r="G51" s="62"/>
      <c r="H51" s="63"/>
      <c r="I51" s="64"/>
      <c r="J51" s="61"/>
      <c r="K51" s="65"/>
      <c r="L51" s="63"/>
    </row>
    <row r="52" spans="1:12" ht="16.5" customHeight="1" x14ac:dyDescent="0.3">
      <c r="A52" s="1"/>
      <c r="B52" s="1"/>
      <c r="C52" s="1"/>
      <c r="D52" s="2"/>
      <c r="E52" s="3"/>
      <c r="F52" s="55"/>
      <c r="G52" s="56"/>
      <c r="H52" s="57"/>
      <c r="I52" s="58"/>
      <c r="J52" s="55"/>
      <c r="K52" s="59"/>
      <c r="L52" s="57"/>
    </row>
    <row r="53" spans="1:12" ht="16.5" customHeight="1" x14ac:dyDescent="0.3">
      <c r="A53" s="1"/>
      <c r="B53" s="1"/>
      <c r="C53" s="1"/>
      <c r="D53" s="17"/>
      <c r="E53" s="18"/>
      <c r="F53" s="66"/>
      <c r="G53" s="67"/>
      <c r="H53" s="68"/>
      <c r="I53" s="69"/>
      <c r="J53" s="66"/>
      <c r="K53" s="70"/>
      <c r="L53" s="68"/>
    </row>
    <row r="54" spans="1:12" ht="16.5" customHeight="1" x14ac:dyDescent="0.3">
      <c r="A54" s="18"/>
      <c r="B54" s="18"/>
      <c r="C54" s="18"/>
      <c r="D54" s="17"/>
      <c r="E54" s="18"/>
      <c r="F54" s="199" t="s">
        <v>2</v>
      </c>
      <c r="G54" s="199"/>
      <c r="H54" s="199"/>
      <c r="I54" s="69"/>
      <c r="J54" s="204" t="s">
        <v>3</v>
      </c>
      <c r="K54" s="204"/>
      <c r="L54" s="204"/>
    </row>
    <row r="55" spans="1:12" ht="16.5" customHeight="1" x14ac:dyDescent="0.3">
      <c r="A55" s="22"/>
      <c r="B55" s="18"/>
      <c r="C55" s="18"/>
      <c r="D55" s="71"/>
      <c r="E55" s="16"/>
      <c r="F55" s="200" t="s">
        <v>4</v>
      </c>
      <c r="G55" s="200"/>
      <c r="H55" s="200"/>
      <c r="I55" s="72"/>
      <c r="J55" s="203" t="s">
        <v>4</v>
      </c>
      <c r="K55" s="203"/>
      <c r="L55" s="203"/>
    </row>
    <row r="56" spans="1:12" ht="16.5" customHeight="1" x14ac:dyDescent="0.3">
      <c r="A56" s="18"/>
      <c r="B56" s="18"/>
      <c r="C56" s="18"/>
      <c r="D56" s="17"/>
      <c r="E56" s="16"/>
      <c r="F56" s="76">
        <v>2022</v>
      </c>
      <c r="G56" s="76"/>
      <c r="H56" s="76">
        <v>2021</v>
      </c>
      <c r="I56" s="76"/>
      <c r="J56" s="76">
        <v>2022</v>
      </c>
      <c r="K56" s="76"/>
      <c r="L56" s="76">
        <v>2021</v>
      </c>
    </row>
    <row r="57" spans="1:12" ht="16.5" customHeight="1" x14ac:dyDescent="0.3">
      <c r="A57" s="18"/>
      <c r="B57" s="18"/>
      <c r="C57" s="18"/>
      <c r="D57" s="28" t="s">
        <v>11</v>
      </c>
      <c r="E57" s="16"/>
      <c r="F57" s="78" t="s">
        <v>12</v>
      </c>
      <c r="G57" s="16"/>
      <c r="H57" s="78" t="s">
        <v>12</v>
      </c>
      <c r="I57" s="74"/>
      <c r="J57" s="78" t="s">
        <v>12</v>
      </c>
      <c r="K57" s="75"/>
      <c r="L57" s="78" t="s">
        <v>12</v>
      </c>
    </row>
    <row r="58" spans="1:12" ht="16.5" customHeight="1" x14ac:dyDescent="0.3">
      <c r="A58" s="18"/>
      <c r="B58" s="18"/>
      <c r="C58" s="18"/>
      <c r="D58" s="17"/>
      <c r="E58" s="16"/>
      <c r="F58" s="79"/>
      <c r="G58" s="16"/>
      <c r="H58" s="72"/>
      <c r="I58" s="74"/>
      <c r="J58" s="79"/>
      <c r="K58" s="75"/>
      <c r="L58" s="72"/>
    </row>
    <row r="59" spans="1:12" ht="16.5" customHeight="1" x14ac:dyDescent="0.3">
      <c r="A59" s="16" t="s">
        <v>110</v>
      </c>
      <c r="B59" s="18"/>
      <c r="C59" s="18"/>
      <c r="D59" s="17"/>
      <c r="E59" s="18"/>
      <c r="F59" s="92"/>
      <c r="G59" s="67"/>
      <c r="H59" s="68"/>
      <c r="I59" s="69"/>
      <c r="J59" s="92"/>
      <c r="K59" s="70"/>
      <c r="L59" s="68"/>
    </row>
    <row r="60" spans="1:12" ht="16.5" customHeight="1" x14ac:dyDescent="0.3">
      <c r="A60" s="22"/>
      <c r="B60" s="41" t="s">
        <v>111</v>
      </c>
      <c r="C60" s="18"/>
      <c r="D60" s="17"/>
      <c r="E60" s="18"/>
      <c r="F60" s="31">
        <v>10333582</v>
      </c>
      <c r="G60" s="68"/>
      <c r="H60" s="7">
        <v>21526692</v>
      </c>
      <c r="I60" s="7"/>
      <c r="J60" s="31">
        <v>-11283462</v>
      </c>
      <c r="K60" s="7"/>
      <c r="L60" s="7">
        <v>9820256</v>
      </c>
    </row>
    <row r="61" spans="1:12" ht="16.5" customHeight="1" x14ac:dyDescent="0.3">
      <c r="A61" s="22"/>
      <c r="B61" s="41" t="s">
        <v>86</v>
      </c>
      <c r="C61" s="18"/>
      <c r="D61" s="17"/>
      <c r="E61" s="18"/>
      <c r="F61" s="34">
        <v>28587367</v>
      </c>
      <c r="G61" s="68"/>
      <c r="H61" s="15">
        <v>2643255</v>
      </c>
      <c r="I61" s="7"/>
      <c r="J61" s="34">
        <v>0</v>
      </c>
      <c r="K61" s="7"/>
      <c r="L61" s="15" t="s">
        <v>87</v>
      </c>
    </row>
    <row r="62" spans="1:12" ht="16.5" customHeight="1" x14ac:dyDescent="0.3">
      <c r="A62" s="18"/>
      <c r="B62" s="18"/>
      <c r="C62" s="18"/>
      <c r="D62" s="17"/>
      <c r="E62" s="18"/>
      <c r="F62" s="93"/>
      <c r="G62" s="68"/>
      <c r="H62" s="7"/>
      <c r="I62" s="7"/>
      <c r="J62" s="31"/>
      <c r="K62" s="7"/>
      <c r="L62" s="7"/>
    </row>
    <row r="63" spans="1:12" ht="16.5" customHeight="1" thickBot="1" x14ac:dyDescent="0.35">
      <c r="A63" s="18"/>
      <c r="B63" s="18"/>
      <c r="C63" s="47"/>
      <c r="D63" s="47"/>
      <c r="E63" s="47"/>
      <c r="F63" s="94">
        <f>F29</f>
        <v>38920949</v>
      </c>
      <c r="G63" s="47"/>
      <c r="H63" s="95">
        <f>SUM(H60:H61)</f>
        <v>24169947</v>
      </c>
      <c r="I63" s="21"/>
      <c r="J63" s="94">
        <f>J29</f>
        <v>-11283462</v>
      </c>
      <c r="K63" s="21"/>
      <c r="L63" s="95">
        <f>SUM(L60:L61)</f>
        <v>9820256</v>
      </c>
    </row>
    <row r="64" spans="1:12" ht="16.5" customHeight="1" thickTop="1" x14ac:dyDescent="0.3">
      <c r="A64" s="18"/>
      <c r="B64" s="18"/>
      <c r="C64" s="47"/>
      <c r="D64" s="96"/>
      <c r="E64" s="96"/>
      <c r="F64" s="48"/>
      <c r="G64" s="190"/>
      <c r="H64" s="21"/>
      <c r="I64" s="21"/>
      <c r="J64" s="48"/>
      <c r="K64" s="21"/>
      <c r="L64" s="21"/>
    </row>
    <row r="65" spans="1:12" ht="16.5" customHeight="1" x14ac:dyDescent="0.3">
      <c r="A65" s="16" t="s">
        <v>108</v>
      </c>
      <c r="B65" s="18"/>
      <c r="C65" s="18"/>
      <c r="D65" s="17"/>
      <c r="E65" s="18"/>
      <c r="F65" s="93"/>
      <c r="G65" s="68"/>
      <c r="H65" s="7"/>
      <c r="I65" s="7"/>
      <c r="J65" s="31"/>
      <c r="K65" s="7"/>
      <c r="L65" s="7"/>
    </row>
    <row r="66" spans="1:12" ht="16.5" customHeight="1" x14ac:dyDescent="0.3">
      <c r="A66" s="16"/>
      <c r="B66" s="16" t="s">
        <v>112</v>
      </c>
      <c r="C66" s="18"/>
      <c r="D66" s="17"/>
      <c r="E66" s="18"/>
      <c r="F66" s="93"/>
      <c r="G66" s="68"/>
      <c r="H66" s="7"/>
      <c r="I66" s="7"/>
      <c r="J66" s="31"/>
      <c r="K66" s="7"/>
      <c r="L66" s="7"/>
    </row>
    <row r="67" spans="1:12" ht="16.5" customHeight="1" x14ac:dyDescent="0.3">
      <c r="A67" s="22"/>
      <c r="B67" s="41" t="s">
        <v>111</v>
      </c>
      <c r="C67" s="22"/>
      <c r="D67" s="17"/>
      <c r="E67" s="18"/>
      <c r="F67" s="31">
        <v>40493429</v>
      </c>
      <c r="G67" s="68"/>
      <c r="H67" s="7">
        <v>31169210</v>
      </c>
      <c r="I67" s="7"/>
      <c r="J67" s="31">
        <f>J60</f>
        <v>-11283462</v>
      </c>
      <c r="K67" s="7"/>
      <c r="L67" s="7">
        <v>14655013</v>
      </c>
    </row>
    <row r="68" spans="1:12" ht="16.5" customHeight="1" x14ac:dyDescent="0.3">
      <c r="A68" s="22"/>
      <c r="B68" s="41" t="s">
        <v>86</v>
      </c>
      <c r="C68" s="22"/>
      <c r="D68" s="17"/>
      <c r="E68" s="18"/>
      <c r="F68" s="34">
        <v>45161067</v>
      </c>
      <c r="G68" s="68"/>
      <c r="H68" s="15">
        <v>12270717</v>
      </c>
      <c r="I68" s="7"/>
      <c r="J68" s="34">
        <v>0</v>
      </c>
      <c r="K68" s="7"/>
      <c r="L68" s="15" t="s">
        <v>87</v>
      </c>
    </row>
    <row r="69" spans="1:12" ht="16.5" customHeight="1" x14ac:dyDescent="0.3">
      <c r="A69" s="18"/>
      <c r="B69" s="18"/>
      <c r="C69" s="18"/>
      <c r="D69" s="17"/>
      <c r="E69" s="18"/>
      <c r="F69" s="93"/>
      <c r="G69" s="68"/>
      <c r="H69" s="7"/>
      <c r="I69" s="7"/>
      <c r="J69" s="31"/>
      <c r="K69" s="7"/>
      <c r="L69" s="7"/>
    </row>
    <row r="70" spans="1:12" ht="16.5" customHeight="1" thickBot="1" x14ac:dyDescent="0.35">
      <c r="A70" s="18"/>
      <c r="B70" s="18"/>
      <c r="C70" s="18"/>
      <c r="D70" s="17"/>
      <c r="E70" s="18"/>
      <c r="F70" s="36">
        <f>F39</f>
        <v>85654496</v>
      </c>
      <c r="G70" s="68"/>
      <c r="H70" s="37">
        <f>SUM(H67:H69)</f>
        <v>43439927</v>
      </c>
      <c r="I70" s="7"/>
      <c r="J70" s="36">
        <f>J39</f>
        <v>-11283462</v>
      </c>
      <c r="K70" s="7"/>
      <c r="L70" s="37">
        <f>SUM(L67:L69)</f>
        <v>14655013</v>
      </c>
    </row>
    <row r="71" spans="1:12" ht="16.5" customHeight="1" thickTop="1" x14ac:dyDescent="0.3">
      <c r="A71" s="18"/>
      <c r="B71" s="18"/>
      <c r="C71" s="18"/>
      <c r="D71" s="96"/>
      <c r="E71" s="18"/>
      <c r="F71" s="48"/>
      <c r="G71" s="68"/>
      <c r="H71" s="68"/>
      <c r="I71" s="68"/>
      <c r="J71" s="48"/>
      <c r="K71" s="68"/>
      <c r="L71" s="68"/>
    </row>
    <row r="72" spans="1:12" ht="16.5" customHeight="1" x14ac:dyDescent="0.3">
      <c r="A72" s="16" t="s">
        <v>113</v>
      </c>
      <c r="B72" s="18"/>
      <c r="C72" s="18"/>
      <c r="D72" s="17"/>
      <c r="E72" s="7"/>
      <c r="F72" s="31"/>
      <c r="G72" s="7"/>
      <c r="H72" s="68"/>
      <c r="I72" s="68"/>
      <c r="J72" s="93"/>
      <c r="K72" s="68"/>
      <c r="L72" s="68"/>
    </row>
    <row r="73" spans="1:12" ht="16.5" customHeight="1" x14ac:dyDescent="0.3">
      <c r="A73" s="16"/>
      <c r="B73" s="97" t="s">
        <v>111</v>
      </c>
      <c r="C73" s="18"/>
      <c r="D73" s="17"/>
      <c r="E73" s="7"/>
      <c r="F73" s="31"/>
      <c r="G73" s="7"/>
      <c r="H73" s="68"/>
      <c r="I73" s="68"/>
      <c r="J73" s="93"/>
      <c r="K73" s="68"/>
      <c r="L73" s="68"/>
    </row>
    <row r="74" spans="1:12" ht="16.5" customHeight="1" thickBot="1" x14ac:dyDescent="0.35">
      <c r="A74" s="18" t="s">
        <v>114</v>
      </c>
      <c r="C74" s="18"/>
      <c r="D74" s="40">
        <v>14.1</v>
      </c>
      <c r="E74" s="18"/>
      <c r="F74" s="98">
        <v>4.46516441484009E-3</v>
      </c>
      <c r="G74" s="99"/>
      <c r="H74" s="100">
        <v>5.0500000000000003E-2</v>
      </c>
      <c r="I74" s="101"/>
      <c r="J74" s="98">
        <v>-5.0000000000000001E-3</v>
      </c>
      <c r="K74" s="102"/>
      <c r="L74" s="100">
        <v>2.2800000000000001E-2</v>
      </c>
    </row>
    <row r="75" spans="1:12" ht="16.5" customHeight="1" thickTop="1" x14ac:dyDescent="0.3">
      <c r="A75" s="16"/>
      <c r="B75" s="18"/>
      <c r="C75" s="18"/>
      <c r="D75" s="17"/>
      <c r="E75" s="18"/>
      <c r="F75" s="103"/>
      <c r="G75" s="99"/>
      <c r="H75" s="99"/>
      <c r="I75" s="101"/>
      <c r="J75" s="103"/>
      <c r="K75" s="102"/>
      <c r="L75" s="99"/>
    </row>
    <row r="76" spans="1:12" ht="16.5" customHeight="1" thickBot="1" x14ac:dyDescent="0.35">
      <c r="A76" s="18" t="s">
        <v>115</v>
      </c>
      <c r="C76" s="18"/>
      <c r="D76" s="40">
        <v>14.2</v>
      </c>
      <c r="E76" s="18"/>
      <c r="F76" s="98">
        <v>3.7616646243205172E-3</v>
      </c>
      <c r="G76" s="99"/>
      <c r="H76" s="100">
        <v>5.0500000000000003E-2</v>
      </c>
      <c r="I76" s="101"/>
      <c r="J76" s="98">
        <v>-5.0000000000000001E-3</v>
      </c>
      <c r="K76" s="102"/>
      <c r="L76" s="100">
        <v>2.2800000000000001E-2</v>
      </c>
    </row>
    <row r="77" spans="1:12" ht="16.5" customHeight="1" thickTop="1" x14ac:dyDescent="0.3">
      <c r="A77" s="16"/>
      <c r="B77" s="18"/>
      <c r="C77" s="18"/>
      <c r="D77" s="17"/>
      <c r="E77" s="18"/>
      <c r="F77" s="66"/>
      <c r="G77" s="68"/>
      <c r="H77" s="68"/>
      <c r="I77" s="69"/>
      <c r="J77" s="66"/>
      <c r="K77" s="70"/>
      <c r="L77" s="68"/>
    </row>
    <row r="78" spans="1:12" ht="16.5" customHeight="1" x14ac:dyDescent="0.3">
      <c r="A78" s="16"/>
      <c r="B78" s="18"/>
      <c r="C78" s="18"/>
      <c r="D78" s="17"/>
      <c r="E78" s="18"/>
      <c r="F78" s="66"/>
      <c r="G78" s="68"/>
      <c r="H78" s="68"/>
      <c r="I78" s="69"/>
      <c r="J78" s="66"/>
      <c r="K78" s="70"/>
      <c r="L78" s="68"/>
    </row>
    <row r="79" spans="1:12" ht="16.5" customHeight="1" x14ac:dyDescent="0.3">
      <c r="A79" s="16"/>
      <c r="B79" s="18"/>
      <c r="C79" s="18"/>
      <c r="D79" s="17"/>
      <c r="E79" s="18"/>
      <c r="F79" s="66"/>
      <c r="G79" s="68"/>
      <c r="H79" s="68"/>
      <c r="I79" s="69"/>
      <c r="J79" s="66"/>
      <c r="K79" s="70"/>
      <c r="L79" s="68"/>
    </row>
    <row r="80" spans="1:12" ht="16.5" customHeight="1" x14ac:dyDescent="0.3">
      <c r="A80" s="16"/>
      <c r="B80" s="18"/>
      <c r="C80" s="18"/>
      <c r="D80" s="17"/>
      <c r="E80" s="18"/>
      <c r="F80" s="66"/>
      <c r="G80" s="68"/>
      <c r="H80" s="68"/>
      <c r="I80" s="69"/>
      <c r="J80" s="66"/>
      <c r="K80" s="70"/>
      <c r="L80" s="68"/>
    </row>
    <row r="81" spans="1:12" ht="16.5" customHeight="1" x14ac:dyDescent="0.3">
      <c r="A81" s="16"/>
      <c r="B81" s="18"/>
      <c r="C81" s="18"/>
      <c r="D81" s="17"/>
      <c r="E81" s="18"/>
      <c r="F81" s="66"/>
      <c r="G81" s="68"/>
      <c r="H81" s="68"/>
      <c r="I81" s="69"/>
      <c r="J81" s="66"/>
      <c r="K81" s="70"/>
      <c r="L81" s="68"/>
    </row>
    <row r="82" spans="1:12" ht="16.5" customHeight="1" x14ac:dyDescent="0.3">
      <c r="A82" s="16"/>
      <c r="B82" s="18"/>
      <c r="C82" s="18"/>
      <c r="D82" s="17"/>
      <c r="E82" s="18"/>
      <c r="F82" s="66"/>
      <c r="G82" s="68"/>
      <c r="H82" s="68"/>
      <c r="I82" s="69"/>
      <c r="J82" s="66"/>
      <c r="K82" s="70"/>
      <c r="L82" s="68"/>
    </row>
    <row r="83" spans="1:12" ht="16.5" customHeight="1" x14ac:dyDescent="0.3">
      <c r="A83" s="16"/>
      <c r="B83" s="18"/>
      <c r="C83" s="18"/>
      <c r="D83" s="17"/>
      <c r="E83" s="18"/>
      <c r="F83" s="66"/>
      <c r="G83" s="68"/>
      <c r="H83" s="68"/>
      <c r="I83" s="69"/>
      <c r="J83" s="66"/>
      <c r="K83" s="70"/>
      <c r="L83" s="68"/>
    </row>
    <row r="84" spans="1:12" ht="16.5" customHeight="1" x14ac:dyDescent="0.3">
      <c r="A84" s="16"/>
      <c r="B84" s="18"/>
      <c r="C84" s="18"/>
      <c r="D84" s="17"/>
      <c r="E84" s="18"/>
      <c r="F84" s="66"/>
      <c r="G84" s="68"/>
      <c r="H84" s="68"/>
      <c r="I84" s="69"/>
      <c r="J84" s="66"/>
      <c r="K84" s="70"/>
      <c r="L84" s="68"/>
    </row>
    <row r="85" spans="1:12" ht="16.5" customHeight="1" x14ac:dyDescent="0.3">
      <c r="A85" s="16"/>
      <c r="B85" s="18"/>
      <c r="C85" s="18"/>
      <c r="D85" s="17"/>
      <c r="E85" s="18"/>
      <c r="F85" s="66"/>
      <c r="G85" s="68"/>
      <c r="H85" s="68"/>
      <c r="I85" s="69"/>
      <c r="J85" s="66"/>
      <c r="K85" s="70"/>
      <c r="L85" s="68"/>
    </row>
    <row r="86" spans="1:12" ht="16.5" customHeight="1" x14ac:dyDescent="0.3">
      <c r="A86" s="16"/>
      <c r="B86" s="18"/>
      <c r="C86" s="18"/>
      <c r="D86" s="17"/>
      <c r="E86" s="18"/>
      <c r="F86" s="66"/>
      <c r="G86" s="68"/>
      <c r="H86" s="68"/>
      <c r="I86" s="69"/>
      <c r="J86" s="66"/>
      <c r="K86" s="70"/>
      <c r="L86" s="68"/>
    </row>
    <row r="87" spans="1:12" ht="16.5" customHeight="1" x14ac:dyDescent="0.3">
      <c r="A87" s="16"/>
      <c r="B87" s="18"/>
      <c r="C87" s="18"/>
      <c r="D87" s="17"/>
      <c r="E87" s="18"/>
      <c r="F87" s="66"/>
      <c r="G87" s="68"/>
      <c r="H87" s="68"/>
      <c r="I87" s="69"/>
      <c r="J87" s="66"/>
      <c r="K87" s="70"/>
      <c r="L87" s="68"/>
    </row>
    <row r="88" spans="1:12" ht="16.5" customHeight="1" x14ac:dyDescent="0.3">
      <c r="A88" s="16"/>
      <c r="B88" s="18"/>
      <c r="C88" s="18"/>
      <c r="D88" s="17"/>
      <c r="E88" s="18"/>
      <c r="F88" s="66"/>
      <c r="G88" s="68"/>
      <c r="H88" s="68"/>
      <c r="I88" s="69"/>
      <c r="J88" s="66"/>
      <c r="K88" s="70"/>
      <c r="L88" s="68"/>
    </row>
    <row r="89" spans="1:12" ht="16.5" customHeight="1" x14ac:dyDescent="0.3">
      <c r="A89" s="16"/>
      <c r="B89" s="18"/>
      <c r="C89" s="18"/>
      <c r="D89" s="17"/>
      <c r="E89" s="18"/>
      <c r="F89" s="66"/>
      <c r="G89" s="68"/>
      <c r="H89" s="68"/>
      <c r="I89" s="69"/>
      <c r="J89" s="66"/>
      <c r="K89" s="70"/>
      <c r="L89" s="68"/>
    </row>
    <row r="90" spans="1:12" ht="16.5" customHeight="1" x14ac:dyDescent="0.3">
      <c r="A90" s="16"/>
      <c r="B90" s="18"/>
      <c r="C90" s="18"/>
      <c r="D90" s="17"/>
      <c r="E90" s="18"/>
      <c r="F90" s="66"/>
      <c r="G90" s="68"/>
      <c r="H90" s="68"/>
      <c r="I90" s="69"/>
      <c r="J90" s="66"/>
      <c r="K90" s="70"/>
      <c r="L90" s="68"/>
    </row>
    <row r="91" spans="1:12" ht="16.5" customHeight="1" x14ac:dyDescent="0.3">
      <c r="A91" s="16"/>
      <c r="B91" s="18"/>
      <c r="C91" s="18"/>
      <c r="D91" s="17"/>
      <c r="E91" s="18"/>
      <c r="F91" s="66"/>
      <c r="G91" s="68"/>
      <c r="H91" s="68"/>
      <c r="I91" s="69"/>
      <c r="J91" s="66"/>
      <c r="K91" s="70"/>
      <c r="L91" s="68"/>
    </row>
    <row r="92" spans="1:12" ht="16.5" customHeight="1" x14ac:dyDescent="0.3">
      <c r="A92" s="16"/>
      <c r="B92" s="18"/>
      <c r="C92" s="18"/>
      <c r="D92" s="17"/>
      <c r="E92" s="18"/>
      <c r="F92" s="66"/>
      <c r="G92" s="68"/>
      <c r="H92" s="68"/>
      <c r="I92" s="69"/>
      <c r="J92" s="66"/>
      <c r="K92" s="70"/>
      <c r="L92" s="68"/>
    </row>
    <row r="93" spans="1:12" ht="16.5" customHeight="1" x14ac:dyDescent="0.3">
      <c r="A93" s="16"/>
      <c r="B93" s="18"/>
      <c r="C93" s="18"/>
      <c r="D93" s="17"/>
      <c r="E93" s="18"/>
      <c r="F93" s="66"/>
      <c r="G93" s="68"/>
      <c r="H93" s="68"/>
      <c r="I93" s="69"/>
      <c r="J93" s="66"/>
      <c r="K93" s="70"/>
      <c r="L93" s="68"/>
    </row>
    <row r="94" spans="1:12" ht="16.5" customHeight="1" x14ac:dyDescent="0.3">
      <c r="A94" s="16"/>
      <c r="B94" s="18"/>
      <c r="C94" s="18"/>
      <c r="D94" s="17"/>
      <c r="E94" s="18"/>
      <c r="F94" s="66"/>
      <c r="G94" s="68"/>
      <c r="H94" s="68"/>
      <c r="I94" s="69"/>
      <c r="J94" s="66"/>
      <c r="K94" s="70"/>
      <c r="L94" s="68"/>
    </row>
    <row r="95" spans="1:12" ht="15" customHeight="1" x14ac:dyDescent="0.3">
      <c r="A95" s="16"/>
      <c r="B95" s="18"/>
      <c r="C95" s="18"/>
      <c r="D95" s="17"/>
      <c r="E95" s="18"/>
      <c r="F95" s="66"/>
      <c r="G95" s="68"/>
      <c r="H95" s="68"/>
      <c r="I95" s="69"/>
      <c r="J95" s="66"/>
      <c r="K95" s="70"/>
      <c r="L95" s="68"/>
    </row>
    <row r="96" spans="1:12" ht="21.9" customHeight="1" x14ac:dyDescent="0.3">
      <c r="A96" s="198" t="s">
        <v>42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</row>
  </sheetData>
  <mergeCells count="10">
    <mergeCell ref="F55:H55"/>
    <mergeCell ref="J55:L55"/>
    <mergeCell ref="A96:L96"/>
    <mergeCell ref="F6:H6"/>
    <mergeCell ref="J6:L6"/>
    <mergeCell ref="F7:H7"/>
    <mergeCell ref="J7:L7"/>
    <mergeCell ref="A48:L48"/>
    <mergeCell ref="F54:H54"/>
    <mergeCell ref="J54:L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851F-55A4-4535-AE8B-7E185C0317A4}">
  <dimension ref="A1:L96"/>
  <sheetViews>
    <sheetView zoomScale="110" zoomScaleNormal="110" zoomScaleSheetLayoutView="160" workbookViewId="0"/>
  </sheetViews>
  <sheetFormatPr defaultColWidth="6.5546875" defaultRowHeight="16.5" customHeight="1" x14ac:dyDescent="0.3"/>
  <cols>
    <col min="1" max="2" width="1.44140625" style="8" customWidth="1"/>
    <col min="3" max="3" width="29.5546875" style="8" customWidth="1"/>
    <col min="4" max="4" width="5" style="8" customWidth="1"/>
    <col min="5" max="5" width="0.5546875" style="8" customWidth="1"/>
    <col min="6" max="6" width="12.44140625" style="8" customWidth="1"/>
    <col min="7" max="7" width="0.5546875" style="8" customWidth="1"/>
    <col min="8" max="8" width="12.44140625" style="8" customWidth="1"/>
    <col min="9" max="9" width="0.5546875" style="8" customWidth="1"/>
    <col min="10" max="10" width="12.44140625" style="8" customWidth="1"/>
    <col min="11" max="11" width="0.5546875" style="8" customWidth="1"/>
    <col min="12" max="12" width="12.44140625" style="8" customWidth="1"/>
    <col min="13" max="16384" width="6.5546875" style="8"/>
  </cols>
  <sheetData>
    <row r="1" spans="1:12" ht="16.5" customHeight="1" x14ac:dyDescent="0.3">
      <c r="A1" s="1" t="str">
        <f>+_xlfn.SINGLE('PL 5-6 (3month)'!A1)</f>
        <v>Bio Green Energy Tech Public Company Limited</v>
      </c>
      <c r="B1" s="1"/>
      <c r="C1" s="1"/>
      <c r="D1" s="2"/>
      <c r="E1" s="3"/>
      <c r="F1" s="4"/>
      <c r="G1" s="56"/>
      <c r="H1" s="4"/>
      <c r="I1" s="105"/>
      <c r="J1" s="4"/>
      <c r="K1" s="56"/>
      <c r="L1" s="106"/>
    </row>
    <row r="2" spans="1:12" ht="16.5" customHeight="1" x14ac:dyDescent="0.3">
      <c r="A2" s="1" t="s">
        <v>215</v>
      </c>
      <c r="B2" s="1"/>
      <c r="C2" s="1"/>
      <c r="D2" s="2"/>
      <c r="E2" s="3"/>
      <c r="F2" s="4"/>
      <c r="G2" s="56"/>
      <c r="H2" s="4"/>
      <c r="I2" s="105"/>
      <c r="J2" s="4"/>
      <c r="K2" s="56"/>
      <c r="L2" s="106"/>
    </row>
    <row r="3" spans="1:12" ht="16.5" customHeight="1" x14ac:dyDescent="0.3">
      <c r="A3" s="9" t="s">
        <v>116</v>
      </c>
      <c r="B3" s="9"/>
      <c r="C3" s="9"/>
      <c r="D3" s="10"/>
      <c r="E3" s="11"/>
      <c r="F3" s="12"/>
      <c r="G3" s="62"/>
      <c r="H3" s="12"/>
      <c r="I3" s="107"/>
      <c r="J3" s="12"/>
      <c r="K3" s="62"/>
      <c r="L3" s="12"/>
    </row>
    <row r="4" spans="1:12" ht="16.5" customHeight="1" x14ac:dyDescent="0.3">
      <c r="A4" s="16"/>
      <c r="B4" s="16"/>
      <c r="C4" s="16"/>
      <c r="D4" s="17"/>
      <c r="E4" s="18"/>
      <c r="F4" s="7"/>
      <c r="G4" s="67"/>
      <c r="H4" s="7"/>
      <c r="I4" s="108"/>
      <c r="J4" s="7"/>
      <c r="K4" s="67"/>
      <c r="L4" s="7"/>
    </row>
    <row r="5" spans="1:12" ht="16.5" customHeight="1" x14ac:dyDescent="0.3">
      <c r="A5" s="16"/>
      <c r="B5" s="16"/>
      <c r="C5" s="16"/>
      <c r="D5" s="17"/>
      <c r="E5" s="18"/>
      <c r="F5" s="7"/>
      <c r="G5" s="67"/>
      <c r="H5" s="7"/>
      <c r="I5" s="108"/>
      <c r="J5" s="7"/>
      <c r="K5" s="67"/>
      <c r="L5" s="7"/>
    </row>
    <row r="6" spans="1:12" ht="16.5" customHeight="1" x14ac:dyDescent="0.3">
      <c r="A6" s="18"/>
      <c r="B6" s="18"/>
      <c r="C6" s="18"/>
      <c r="D6" s="17"/>
      <c r="E6" s="18"/>
      <c r="F6" s="199" t="s">
        <v>2</v>
      </c>
      <c r="G6" s="199"/>
      <c r="H6" s="199"/>
      <c r="I6" s="17"/>
      <c r="J6" s="199" t="s">
        <v>3</v>
      </c>
      <c r="K6" s="199"/>
      <c r="L6" s="199"/>
    </row>
    <row r="7" spans="1:12" ht="16.5" customHeight="1" x14ac:dyDescent="0.3">
      <c r="A7" s="22"/>
      <c r="B7" s="18"/>
      <c r="C7" s="18"/>
      <c r="D7" s="71"/>
      <c r="E7" s="16"/>
      <c r="F7" s="200" t="s">
        <v>4</v>
      </c>
      <c r="G7" s="200"/>
      <c r="H7" s="200"/>
      <c r="I7" s="109"/>
      <c r="J7" s="200" t="s">
        <v>4</v>
      </c>
      <c r="K7" s="200"/>
      <c r="L7" s="200"/>
    </row>
    <row r="8" spans="1:12" ht="16.5" customHeight="1" x14ac:dyDescent="0.3">
      <c r="A8" s="18"/>
      <c r="B8" s="18"/>
      <c r="C8" s="18"/>
      <c r="D8" s="17"/>
      <c r="E8" s="16"/>
      <c r="F8" s="73" t="s">
        <v>7</v>
      </c>
      <c r="G8" s="46"/>
      <c r="H8" s="73" t="s">
        <v>7</v>
      </c>
      <c r="I8" s="23"/>
      <c r="J8" s="73" t="s">
        <v>7</v>
      </c>
      <c r="K8" s="46"/>
      <c r="L8" s="73" t="s">
        <v>7</v>
      </c>
    </row>
    <row r="9" spans="1:12" ht="16.5" customHeight="1" x14ac:dyDescent="0.3">
      <c r="A9" s="18"/>
      <c r="B9" s="18"/>
      <c r="C9" s="18"/>
      <c r="D9" s="17"/>
      <c r="E9" s="16"/>
      <c r="F9" s="76">
        <v>2022</v>
      </c>
      <c r="G9" s="46"/>
      <c r="H9" s="76">
        <v>2021</v>
      </c>
      <c r="I9" s="23"/>
      <c r="J9" s="76">
        <v>2022</v>
      </c>
      <c r="K9" s="46"/>
      <c r="L9" s="76">
        <v>2021</v>
      </c>
    </row>
    <row r="10" spans="1:12" ht="16.5" customHeight="1" x14ac:dyDescent="0.3">
      <c r="A10" s="18"/>
      <c r="B10" s="18"/>
      <c r="C10" s="18"/>
      <c r="D10" s="28" t="s">
        <v>11</v>
      </c>
      <c r="E10" s="16"/>
      <c r="F10" s="29" t="s">
        <v>12</v>
      </c>
      <c r="G10" s="16"/>
      <c r="H10" s="29" t="s">
        <v>12</v>
      </c>
      <c r="I10" s="23"/>
      <c r="J10" s="29" t="s">
        <v>12</v>
      </c>
      <c r="K10" s="16"/>
      <c r="L10" s="29" t="s">
        <v>12</v>
      </c>
    </row>
    <row r="11" spans="1:12" ht="16.5" customHeight="1" x14ac:dyDescent="0.3">
      <c r="A11" s="18"/>
      <c r="B11" s="18"/>
      <c r="C11" s="18"/>
      <c r="D11" s="23"/>
      <c r="E11" s="16"/>
      <c r="F11" s="30"/>
      <c r="G11" s="16"/>
      <c r="H11" s="24"/>
      <c r="I11" s="23"/>
      <c r="J11" s="30"/>
      <c r="K11" s="16"/>
      <c r="L11" s="24"/>
    </row>
    <row r="12" spans="1:12" ht="16.5" customHeight="1" x14ac:dyDescent="0.3">
      <c r="A12" s="18" t="s">
        <v>207</v>
      </c>
      <c r="B12" s="18"/>
      <c r="C12" s="18"/>
      <c r="D12" s="17"/>
      <c r="E12" s="18"/>
      <c r="F12" s="31">
        <v>414387938</v>
      </c>
      <c r="G12" s="80"/>
      <c r="H12" s="7">
        <v>221007511</v>
      </c>
      <c r="I12" s="7"/>
      <c r="J12" s="31">
        <v>0</v>
      </c>
      <c r="K12" s="21"/>
      <c r="L12" s="21">
        <v>103690031</v>
      </c>
    </row>
    <row r="13" spans="1:12" ht="16.5" customHeight="1" x14ac:dyDescent="0.3">
      <c r="A13" s="18" t="s">
        <v>91</v>
      </c>
      <c r="B13" s="18"/>
      <c r="C13" s="18"/>
      <c r="D13" s="17"/>
      <c r="E13" s="18"/>
      <c r="F13" s="31">
        <v>0</v>
      </c>
      <c r="G13" s="80"/>
      <c r="H13" s="7">
        <v>3178775</v>
      </c>
      <c r="I13" s="7"/>
      <c r="J13" s="31">
        <v>0</v>
      </c>
      <c r="K13" s="21"/>
      <c r="L13" s="21">
        <v>7607384</v>
      </c>
    </row>
    <row r="14" spans="1:12" ht="16.5" customHeight="1" x14ac:dyDescent="0.3">
      <c r="A14" s="18" t="s">
        <v>92</v>
      </c>
      <c r="B14" s="18"/>
      <c r="C14" s="18"/>
      <c r="D14" s="17"/>
      <c r="E14" s="18"/>
      <c r="F14" s="31">
        <v>2651535785</v>
      </c>
      <c r="G14" s="80"/>
      <c r="H14" s="7" t="s">
        <v>87</v>
      </c>
      <c r="I14" s="7"/>
      <c r="J14" s="31">
        <v>0</v>
      </c>
      <c r="K14" s="21"/>
      <c r="L14" s="7" t="s">
        <v>87</v>
      </c>
    </row>
    <row r="15" spans="1:12" ht="16.5" customHeight="1" x14ac:dyDescent="0.3">
      <c r="A15" s="18" t="s">
        <v>93</v>
      </c>
      <c r="B15" s="18"/>
      <c r="C15" s="18"/>
      <c r="D15" s="17"/>
      <c r="E15" s="18"/>
      <c r="F15" s="31">
        <v>-177558059</v>
      </c>
      <c r="G15" s="80"/>
      <c r="H15" s="7">
        <v>-203032366</v>
      </c>
      <c r="I15" s="7"/>
      <c r="J15" s="31">
        <v>0</v>
      </c>
      <c r="K15" s="21"/>
      <c r="L15" s="21">
        <v>-102434173</v>
      </c>
    </row>
    <row r="16" spans="1:12" ht="16.5" customHeight="1" x14ac:dyDescent="0.3">
      <c r="A16" s="18" t="s">
        <v>94</v>
      </c>
      <c r="B16" s="18"/>
      <c r="C16" s="18"/>
      <c r="D16" s="17"/>
      <c r="E16" s="18"/>
      <c r="F16" s="34">
        <v>-2652300570</v>
      </c>
      <c r="G16" s="80"/>
      <c r="H16" s="15" t="s">
        <v>87</v>
      </c>
      <c r="I16" s="21"/>
      <c r="J16" s="34">
        <v>0</v>
      </c>
      <c r="K16" s="21"/>
      <c r="L16" s="81" t="s">
        <v>87</v>
      </c>
    </row>
    <row r="17" spans="1:12" ht="16.5" customHeight="1" x14ac:dyDescent="0.3">
      <c r="A17" s="18"/>
      <c r="B17" s="18"/>
      <c r="C17" s="18"/>
      <c r="D17" s="40"/>
      <c r="E17" s="18"/>
      <c r="F17" s="31"/>
      <c r="G17" s="80"/>
      <c r="H17" s="7"/>
      <c r="I17" s="7"/>
      <c r="J17" s="31"/>
      <c r="K17" s="7"/>
      <c r="L17" s="7"/>
    </row>
    <row r="18" spans="1:12" ht="16.5" customHeight="1" x14ac:dyDescent="0.3">
      <c r="A18" s="16" t="s">
        <v>208</v>
      </c>
      <c r="B18" s="18"/>
      <c r="C18" s="18"/>
      <c r="D18" s="17">
        <v>6</v>
      </c>
      <c r="E18" s="18"/>
      <c r="F18" s="31">
        <f>SUM(F12:F16)</f>
        <v>236065094</v>
      </c>
      <c r="G18" s="80"/>
      <c r="H18" s="7">
        <f>SUM(H12:H16)</f>
        <v>21153920</v>
      </c>
      <c r="I18" s="7"/>
      <c r="J18" s="31">
        <v>0</v>
      </c>
      <c r="K18" s="7"/>
      <c r="L18" s="7">
        <f>SUM(L12:L16)</f>
        <v>8863242</v>
      </c>
    </row>
    <row r="19" spans="1:12" ht="16.5" customHeight="1" x14ac:dyDescent="0.3">
      <c r="A19" s="18" t="s">
        <v>95</v>
      </c>
      <c r="B19" s="18"/>
      <c r="C19" s="18"/>
      <c r="D19" s="17"/>
      <c r="E19" s="18"/>
      <c r="F19" s="31">
        <v>25924766</v>
      </c>
      <c r="G19" s="80"/>
      <c r="H19" s="21">
        <v>6270729</v>
      </c>
      <c r="I19" s="7"/>
      <c r="J19" s="31">
        <v>1599468</v>
      </c>
      <c r="K19" s="7"/>
      <c r="L19" s="21">
        <v>6768322</v>
      </c>
    </row>
    <row r="20" spans="1:12" ht="16.5" customHeight="1" x14ac:dyDescent="0.3">
      <c r="A20" s="18" t="s">
        <v>96</v>
      </c>
      <c r="B20" s="18"/>
      <c r="C20" s="18"/>
      <c r="D20" s="17"/>
      <c r="E20" s="18"/>
      <c r="F20" s="31">
        <v>-79555355</v>
      </c>
      <c r="G20" s="80"/>
      <c r="H20" s="7">
        <v>-35192599</v>
      </c>
      <c r="I20" s="7"/>
      <c r="J20" s="31">
        <v>-24987636</v>
      </c>
      <c r="K20" s="7"/>
      <c r="L20" s="7">
        <v>-34089271</v>
      </c>
    </row>
    <row r="21" spans="1:12" ht="16.5" customHeight="1" x14ac:dyDescent="0.3">
      <c r="A21" s="18" t="s">
        <v>117</v>
      </c>
      <c r="B21" s="18"/>
      <c r="C21" s="18"/>
      <c r="D21" s="17"/>
      <c r="E21" s="18"/>
      <c r="F21" s="31">
        <v>54751789</v>
      </c>
      <c r="G21" s="80"/>
      <c r="H21" s="7">
        <v>35454399</v>
      </c>
      <c r="I21" s="7"/>
      <c r="J21" s="31">
        <v>-8651571</v>
      </c>
      <c r="K21" s="7"/>
      <c r="L21" s="7">
        <v>31032135</v>
      </c>
    </row>
    <row r="22" spans="1:12" ht="16.5" customHeight="1" x14ac:dyDescent="0.3">
      <c r="A22" s="18" t="s">
        <v>98</v>
      </c>
      <c r="B22" s="18"/>
      <c r="C22" s="18"/>
      <c r="D22" s="17"/>
      <c r="E22" s="18"/>
      <c r="F22" s="31">
        <v>-27966555</v>
      </c>
      <c r="G22" s="80"/>
      <c r="H22" s="7">
        <v>-19046148</v>
      </c>
      <c r="I22" s="7"/>
      <c r="J22" s="31">
        <v>-1024239</v>
      </c>
      <c r="K22" s="7"/>
      <c r="L22" s="7">
        <v>-10683511</v>
      </c>
    </row>
    <row r="23" spans="1:12" ht="16.5" customHeight="1" x14ac:dyDescent="0.3">
      <c r="A23" s="18" t="s">
        <v>209</v>
      </c>
      <c r="B23" s="18"/>
      <c r="C23" s="82"/>
      <c r="D23" s="17"/>
      <c r="E23" s="80"/>
      <c r="F23" s="31"/>
      <c r="G23" s="80"/>
      <c r="H23" s="7"/>
      <c r="I23" s="7"/>
      <c r="J23" s="31"/>
      <c r="K23" s="7"/>
      <c r="L23" s="7"/>
    </row>
    <row r="24" spans="1:12" ht="16.5" customHeight="1" x14ac:dyDescent="0.3">
      <c r="A24" s="18"/>
      <c r="B24" s="18" t="s">
        <v>100</v>
      </c>
      <c r="C24" s="82"/>
      <c r="D24" s="110">
        <v>10.199999999999999</v>
      </c>
      <c r="E24" s="80"/>
      <c r="F24" s="34">
        <v>255369</v>
      </c>
      <c r="G24" s="80"/>
      <c r="H24" s="15">
        <v>426698</v>
      </c>
      <c r="I24" s="7"/>
      <c r="J24" s="34">
        <v>0</v>
      </c>
      <c r="K24" s="7"/>
      <c r="L24" s="15" t="s">
        <v>87</v>
      </c>
    </row>
    <row r="25" spans="1:12" ht="16.5" customHeight="1" x14ac:dyDescent="0.3">
      <c r="A25" s="18"/>
      <c r="B25" s="18"/>
      <c r="C25" s="18"/>
      <c r="D25" s="17"/>
      <c r="E25" s="18"/>
      <c r="F25" s="31"/>
      <c r="G25" s="80"/>
      <c r="H25" s="7"/>
      <c r="I25" s="7"/>
      <c r="J25" s="31"/>
      <c r="K25" s="7"/>
      <c r="L25" s="7"/>
    </row>
    <row r="26" spans="1:12" ht="16.5" customHeight="1" x14ac:dyDescent="0.3">
      <c r="A26" s="16" t="s">
        <v>101</v>
      </c>
      <c r="B26" s="18"/>
      <c r="C26" s="18"/>
      <c r="D26" s="17"/>
      <c r="E26" s="80"/>
      <c r="F26" s="31">
        <f>SUM(F18:F25)</f>
        <v>209475108</v>
      </c>
      <c r="G26" s="80"/>
      <c r="H26" s="7">
        <f>SUM(H18:H25)</f>
        <v>9066999</v>
      </c>
      <c r="I26" s="7"/>
      <c r="J26" s="31">
        <f>SUM(J18:J25)</f>
        <v>-33063978</v>
      </c>
      <c r="K26" s="7"/>
      <c r="L26" s="7">
        <f>SUM(L18:L25)</f>
        <v>1890917</v>
      </c>
    </row>
    <row r="27" spans="1:12" ht="16.5" customHeight="1" x14ac:dyDescent="0.3">
      <c r="A27" s="18" t="s">
        <v>102</v>
      </c>
      <c r="B27" s="18"/>
      <c r="C27" s="18"/>
      <c r="D27" s="17">
        <v>13</v>
      </c>
      <c r="E27" s="80"/>
      <c r="F27" s="34">
        <v>-1500708</v>
      </c>
      <c r="G27" s="80"/>
      <c r="H27" s="15">
        <v>0</v>
      </c>
      <c r="I27" s="7"/>
      <c r="J27" s="34">
        <v>0</v>
      </c>
      <c r="K27" s="7"/>
      <c r="L27" s="15">
        <v>0</v>
      </c>
    </row>
    <row r="28" spans="1:12" ht="16.5" customHeight="1" x14ac:dyDescent="0.3">
      <c r="A28" s="16"/>
      <c r="B28" s="18"/>
      <c r="C28" s="18"/>
      <c r="D28" s="17"/>
      <c r="E28" s="80"/>
      <c r="F28" s="31"/>
      <c r="G28" s="80"/>
      <c r="H28" s="7"/>
      <c r="I28" s="7"/>
      <c r="J28" s="31"/>
      <c r="K28" s="7"/>
      <c r="L28" s="7"/>
    </row>
    <row r="29" spans="1:12" ht="16.5" customHeight="1" thickBot="1" x14ac:dyDescent="0.35">
      <c r="A29" s="16" t="s">
        <v>103</v>
      </c>
      <c r="B29" s="18"/>
      <c r="C29" s="18"/>
      <c r="D29" s="17"/>
      <c r="E29" s="18"/>
      <c r="F29" s="36">
        <f>SUM(F26:F27)</f>
        <v>207974400</v>
      </c>
      <c r="G29" s="7"/>
      <c r="H29" s="37">
        <f>SUM(H26:H27)</f>
        <v>9066999</v>
      </c>
      <c r="I29" s="7"/>
      <c r="J29" s="36">
        <f>SUM(J26:J27)</f>
        <v>-33063978</v>
      </c>
      <c r="K29" s="7"/>
      <c r="L29" s="37">
        <f>SUM(L26:L27)</f>
        <v>1890917</v>
      </c>
    </row>
    <row r="30" spans="1:12" ht="16.5" customHeight="1" thickTop="1" x14ac:dyDescent="0.3">
      <c r="A30" s="3"/>
      <c r="B30" s="3"/>
      <c r="C30" s="3"/>
      <c r="D30" s="2"/>
      <c r="E30" s="3"/>
      <c r="F30" s="31"/>
      <c r="G30" s="7"/>
      <c r="H30" s="7"/>
      <c r="I30" s="7"/>
      <c r="J30" s="31"/>
      <c r="K30" s="7"/>
      <c r="L30" s="7"/>
    </row>
    <row r="31" spans="1:12" ht="16.5" customHeight="1" x14ac:dyDescent="0.3">
      <c r="A31" s="16" t="s">
        <v>104</v>
      </c>
      <c r="B31" s="18"/>
      <c r="C31" s="18"/>
      <c r="D31" s="17"/>
      <c r="E31" s="18"/>
      <c r="F31" s="31"/>
      <c r="G31" s="7"/>
      <c r="H31" s="7"/>
      <c r="I31" s="7"/>
      <c r="J31" s="31"/>
      <c r="K31" s="7"/>
      <c r="L31" s="7"/>
    </row>
    <row r="32" spans="1:12" ht="16.5" customHeight="1" x14ac:dyDescent="0.3">
      <c r="A32" s="83" t="s">
        <v>105</v>
      </c>
      <c r="B32" s="84"/>
      <c r="C32" s="84"/>
      <c r="D32" s="85"/>
      <c r="E32" s="84"/>
      <c r="F32" s="86"/>
      <c r="G32" s="87"/>
      <c r="H32" s="87"/>
      <c r="I32" s="87"/>
      <c r="J32" s="86"/>
      <c r="K32" s="87"/>
      <c r="L32" s="87"/>
    </row>
    <row r="33" spans="1:12" ht="16.5" customHeight="1" x14ac:dyDescent="0.3">
      <c r="A33" s="22"/>
      <c r="B33" s="22" t="s">
        <v>106</v>
      </c>
      <c r="C33" s="18"/>
      <c r="D33" s="17"/>
      <c r="E33" s="18"/>
      <c r="F33" s="34">
        <v>75221761</v>
      </c>
      <c r="G33" s="7"/>
      <c r="H33" s="15">
        <v>36148236</v>
      </c>
      <c r="I33" s="7"/>
      <c r="J33" s="34">
        <v>30021019</v>
      </c>
      <c r="K33" s="7"/>
      <c r="L33" s="15">
        <v>7537699</v>
      </c>
    </row>
    <row r="34" spans="1:12" ht="16.5" customHeight="1" x14ac:dyDescent="0.3">
      <c r="A34" s="22"/>
      <c r="B34" s="22"/>
      <c r="C34" s="18"/>
      <c r="D34" s="17"/>
      <c r="E34" s="18"/>
      <c r="F34" s="31"/>
      <c r="G34" s="7"/>
      <c r="H34" s="7"/>
      <c r="I34" s="7"/>
      <c r="J34" s="31"/>
      <c r="K34" s="7"/>
      <c r="L34" s="7"/>
    </row>
    <row r="35" spans="1:12" ht="16.5" customHeight="1" x14ac:dyDescent="0.3">
      <c r="A35" s="88" t="s">
        <v>104</v>
      </c>
      <c r="B35" s="89"/>
      <c r="C35" s="90"/>
      <c r="D35" s="17"/>
      <c r="E35" s="18"/>
      <c r="F35" s="31"/>
      <c r="G35" s="7"/>
      <c r="H35" s="7"/>
      <c r="I35" s="7"/>
      <c r="J35" s="31"/>
      <c r="K35" s="7"/>
      <c r="L35" s="7"/>
    </row>
    <row r="36" spans="1:12" ht="16.5" customHeight="1" x14ac:dyDescent="0.3">
      <c r="A36" s="88"/>
      <c r="B36" s="88" t="s">
        <v>107</v>
      </c>
      <c r="C36" s="90"/>
      <c r="D36" s="17"/>
      <c r="E36" s="18"/>
      <c r="F36" s="34">
        <f>F33</f>
        <v>75221761</v>
      </c>
      <c r="G36" s="7"/>
      <c r="H36" s="15">
        <f>H33</f>
        <v>36148236</v>
      </c>
      <c r="I36" s="7"/>
      <c r="J36" s="34">
        <f>J33</f>
        <v>30021019</v>
      </c>
      <c r="K36" s="7"/>
      <c r="L36" s="15">
        <f>L33</f>
        <v>7537699</v>
      </c>
    </row>
    <row r="37" spans="1:12" ht="16.5" customHeight="1" x14ac:dyDescent="0.3">
      <c r="A37" s="91"/>
      <c r="B37" s="90"/>
      <c r="C37" s="90"/>
      <c r="D37" s="17"/>
      <c r="E37" s="18"/>
      <c r="F37" s="31"/>
      <c r="G37" s="7"/>
      <c r="H37" s="7"/>
      <c r="I37" s="7"/>
      <c r="J37" s="31"/>
      <c r="K37" s="7"/>
      <c r="L37" s="7"/>
    </row>
    <row r="38" spans="1:12" ht="16.5" customHeight="1" x14ac:dyDescent="0.3">
      <c r="A38" s="88" t="s">
        <v>108</v>
      </c>
      <c r="B38" s="89"/>
      <c r="C38" s="90"/>
      <c r="D38" s="17"/>
      <c r="E38" s="18"/>
      <c r="F38" s="31"/>
      <c r="G38" s="7"/>
      <c r="H38" s="7"/>
      <c r="I38" s="7"/>
      <c r="J38" s="31"/>
      <c r="K38" s="7"/>
      <c r="L38" s="7"/>
    </row>
    <row r="39" spans="1:12" ht="16.5" customHeight="1" thickBot="1" x14ac:dyDescent="0.35">
      <c r="A39" s="71"/>
      <c r="B39" s="16" t="s">
        <v>109</v>
      </c>
      <c r="C39" s="18"/>
      <c r="D39" s="17"/>
      <c r="E39" s="18"/>
      <c r="F39" s="36">
        <f>+F29+F36</f>
        <v>283196161</v>
      </c>
      <c r="G39" s="7"/>
      <c r="H39" s="37">
        <f>H29+H36</f>
        <v>45215235</v>
      </c>
      <c r="I39" s="7"/>
      <c r="J39" s="36">
        <f>+J29+J36</f>
        <v>-3042959</v>
      </c>
      <c r="K39" s="7"/>
      <c r="L39" s="37">
        <f>L29+L36</f>
        <v>9428616</v>
      </c>
    </row>
    <row r="40" spans="1:12" ht="16.5" customHeight="1" thickTop="1" x14ac:dyDescent="0.3">
      <c r="A40" s="88"/>
      <c r="B40" s="89"/>
      <c r="C40" s="90"/>
      <c r="D40" s="17"/>
      <c r="E40" s="18"/>
      <c r="F40" s="7"/>
      <c r="G40" s="7"/>
      <c r="H40" s="7"/>
      <c r="I40" s="7"/>
      <c r="J40" s="7"/>
      <c r="K40" s="7"/>
      <c r="L40" s="7"/>
    </row>
    <row r="41" spans="1:12" ht="16.5" customHeight="1" x14ac:dyDescent="0.3">
      <c r="A41" s="88"/>
      <c r="B41" s="89"/>
      <c r="C41" s="90"/>
      <c r="D41" s="17"/>
      <c r="E41" s="18"/>
      <c r="F41" s="7"/>
      <c r="G41" s="7"/>
      <c r="H41" s="7"/>
      <c r="I41" s="7"/>
      <c r="J41" s="7"/>
      <c r="K41" s="7"/>
      <c r="L41" s="7"/>
    </row>
    <row r="42" spans="1:12" ht="16.5" customHeight="1" x14ac:dyDescent="0.3">
      <c r="A42" s="88"/>
      <c r="B42" s="89"/>
      <c r="C42" s="90"/>
      <c r="D42" s="17"/>
      <c r="E42" s="18"/>
      <c r="F42" s="7"/>
      <c r="G42" s="7"/>
      <c r="H42" s="7"/>
      <c r="I42" s="7"/>
      <c r="J42" s="7"/>
      <c r="K42" s="7"/>
      <c r="L42" s="7"/>
    </row>
    <row r="43" spans="1:12" ht="16.5" customHeight="1" x14ac:dyDescent="0.3">
      <c r="A43" s="88"/>
      <c r="B43" s="89"/>
      <c r="C43" s="90"/>
      <c r="D43" s="17"/>
      <c r="E43" s="18"/>
      <c r="F43" s="7"/>
      <c r="G43" s="7"/>
      <c r="H43" s="7"/>
      <c r="I43" s="7"/>
      <c r="J43" s="7"/>
      <c r="K43" s="7"/>
      <c r="L43" s="7"/>
    </row>
    <row r="44" spans="1:12" ht="16.5" customHeight="1" x14ac:dyDescent="0.3">
      <c r="A44" s="88"/>
      <c r="B44" s="89"/>
      <c r="C44" s="90"/>
      <c r="D44" s="17"/>
      <c r="E44" s="18"/>
      <c r="F44" s="7"/>
      <c r="G44" s="7"/>
      <c r="H44" s="7"/>
      <c r="I44" s="7"/>
      <c r="J44" s="7"/>
      <c r="K44" s="7"/>
      <c r="L44" s="7"/>
    </row>
    <row r="45" spans="1:12" ht="16.5" customHeight="1" x14ac:dyDescent="0.3">
      <c r="A45" s="88"/>
      <c r="B45" s="89"/>
      <c r="C45" s="90"/>
      <c r="D45" s="17"/>
      <c r="E45" s="18"/>
      <c r="F45" s="7"/>
      <c r="G45" s="7"/>
      <c r="H45" s="7"/>
      <c r="I45" s="7"/>
      <c r="J45" s="7"/>
      <c r="K45" s="7"/>
      <c r="L45" s="7"/>
    </row>
    <row r="46" spans="1:12" ht="16.5" customHeight="1" x14ac:dyDescent="0.3">
      <c r="A46" s="88"/>
      <c r="B46" s="89"/>
      <c r="C46" s="90"/>
      <c r="D46" s="17"/>
      <c r="E46" s="18"/>
      <c r="F46" s="7"/>
      <c r="G46" s="7"/>
      <c r="H46" s="7"/>
      <c r="I46" s="7"/>
      <c r="J46" s="7"/>
      <c r="K46" s="7"/>
      <c r="L46" s="7"/>
    </row>
    <row r="47" spans="1:12" ht="15" customHeight="1" x14ac:dyDescent="0.3">
      <c r="A47" s="88"/>
      <c r="B47" s="89"/>
      <c r="C47" s="90"/>
      <c r="D47" s="17"/>
      <c r="E47" s="18"/>
      <c r="F47" s="7"/>
      <c r="G47" s="7"/>
      <c r="H47" s="7"/>
      <c r="I47" s="7"/>
      <c r="J47" s="7"/>
      <c r="K47" s="7"/>
      <c r="L47" s="7"/>
    </row>
    <row r="48" spans="1:12" ht="21.9" customHeight="1" x14ac:dyDescent="0.3">
      <c r="A48" s="198" t="s">
        <v>42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</row>
    <row r="49" spans="1:12" ht="16.5" customHeight="1" x14ac:dyDescent="0.3">
      <c r="A49" s="1" t="str">
        <f>+A1</f>
        <v>Bio Green Energy Tech Public Company Limited</v>
      </c>
      <c r="B49" s="1"/>
      <c r="C49" s="1"/>
      <c r="D49" s="2"/>
      <c r="E49" s="3"/>
      <c r="F49" s="4"/>
      <c r="G49" s="56"/>
      <c r="H49" s="4"/>
      <c r="I49" s="105"/>
      <c r="J49" s="4"/>
      <c r="K49" s="56"/>
      <c r="L49" s="106"/>
    </row>
    <row r="50" spans="1:12" ht="16.5" customHeight="1" x14ac:dyDescent="0.3">
      <c r="A50" s="1" t="s">
        <v>215</v>
      </c>
      <c r="B50" s="1"/>
      <c r="C50" s="1"/>
      <c r="D50" s="2"/>
      <c r="E50" s="3"/>
      <c r="F50" s="4"/>
      <c r="G50" s="56"/>
      <c r="H50" s="4"/>
      <c r="I50" s="105"/>
      <c r="J50" s="4"/>
      <c r="K50" s="56"/>
      <c r="L50" s="106"/>
    </row>
    <row r="51" spans="1:12" ht="16.5" customHeight="1" x14ac:dyDescent="0.3">
      <c r="A51" s="9" t="str">
        <f>+A3</f>
        <v>For the nine-month period ended 30 September 2022</v>
      </c>
      <c r="B51" s="9"/>
      <c r="C51" s="9"/>
      <c r="D51" s="10"/>
      <c r="E51" s="11"/>
      <c r="F51" s="12"/>
      <c r="G51" s="62"/>
      <c r="H51" s="12"/>
      <c r="I51" s="107"/>
      <c r="J51" s="12"/>
      <c r="K51" s="62"/>
      <c r="L51" s="12"/>
    </row>
    <row r="52" spans="1:12" ht="16.5" customHeight="1" x14ac:dyDescent="0.3">
      <c r="A52" s="1"/>
      <c r="B52" s="1"/>
      <c r="C52" s="1"/>
      <c r="D52" s="2"/>
      <c r="E52" s="3"/>
      <c r="F52" s="4"/>
      <c r="G52" s="56"/>
      <c r="H52" s="4"/>
      <c r="I52" s="105"/>
      <c r="J52" s="4"/>
      <c r="K52" s="56"/>
      <c r="L52" s="4"/>
    </row>
    <row r="53" spans="1:12" ht="16.5" customHeight="1" x14ac:dyDescent="0.3">
      <c r="A53" s="1"/>
      <c r="B53" s="1"/>
      <c r="C53" s="1"/>
      <c r="D53" s="17"/>
      <c r="E53" s="18"/>
      <c r="F53" s="7"/>
      <c r="G53" s="67"/>
      <c r="H53" s="7"/>
      <c r="I53" s="108"/>
      <c r="J53" s="7"/>
      <c r="K53" s="67"/>
      <c r="L53" s="7"/>
    </row>
    <row r="54" spans="1:12" ht="16.5" customHeight="1" x14ac:dyDescent="0.3">
      <c r="A54" s="18"/>
      <c r="B54" s="18"/>
      <c r="C54" s="18"/>
      <c r="D54" s="17"/>
      <c r="E54" s="18"/>
      <c r="F54" s="199" t="s">
        <v>2</v>
      </c>
      <c r="G54" s="199"/>
      <c r="H54" s="199"/>
      <c r="I54" s="17"/>
      <c r="J54" s="199" t="s">
        <v>3</v>
      </c>
      <c r="K54" s="199"/>
      <c r="L54" s="199"/>
    </row>
    <row r="55" spans="1:12" ht="16.5" customHeight="1" x14ac:dyDescent="0.3">
      <c r="A55" s="22"/>
      <c r="B55" s="18"/>
      <c r="C55" s="18"/>
      <c r="D55" s="71"/>
      <c r="E55" s="16"/>
      <c r="F55" s="200" t="s">
        <v>4</v>
      </c>
      <c r="G55" s="200"/>
      <c r="H55" s="200"/>
      <c r="I55" s="109"/>
      <c r="J55" s="200" t="s">
        <v>4</v>
      </c>
      <c r="K55" s="200"/>
      <c r="L55" s="200"/>
    </row>
    <row r="56" spans="1:12" ht="16.5" customHeight="1" x14ac:dyDescent="0.3">
      <c r="A56" s="22"/>
      <c r="B56" s="18"/>
      <c r="C56" s="18"/>
      <c r="D56" s="71"/>
      <c r="E56" s="16"/>
      <c r="F56" s="73" t="s">
        <v>7</v>
      </c>
      <c r="G56" s="46"/>
      <c r="H56" s="73" t="s">
        <v>7</v>
      </c>
      <c r="I56" s="23"/>
      <c r="J56" s="73" t="s">
        <v>7</v>
      </c>
      <c r="K56" s="46"/>
      <c r="L56" s="73" t="s">
        <v>7</v>
      </c>
    </row>
    <row r="57" spans="1:12" ht="16.5" customHeight="1" x14ac:dyDescent="0.3">
      <c r="A57" s="18"/>
      <c r="B57" s="18"/>
      <c r="C57" s="18"/>
      <c r="D57" s="17"/>
      <c r="E57" s="16"/>
      <c r="F57" s="76">
        <v>2022</v>
      </c>
      <c r="G57" s="46"/>
      <c r="H57" s="76">
        <v>2021</v>
      </c>
      <c r="I57" s="23"/>
      <c r="J57" s="76">
        <v>2022</v>
      </c>
      <c r="K57" s="46"/>
      <c r="L57" s="76">
        <v>2021</v>
      </c>
    </row>
    <row r="58" spans="1:12" ht="16.5" customHeight="1" x14ac:dyDescent="0.3">
      <c r="A58" s="18"/>
      <c r="B58" s="18"/>
      <c r="C58" s="18"/>
      <c r="D58" s="28" t="s">
        <v>11</v>
      </c>
      <c r="E58" s="16"/>
      <c r="F58" s="29" t="s">
        <v>12</v>
      </c>
      <c r="G58" s="16"/>
      <c r="H58" s="29" t="s">
        <v>12</v>
      </c>
      <c r="I58" s="23"/>
      <c r="J58" s="29" t="s">
        <v>12</v>
      </c>
      <c r="K58" s="16"/>
      <c r="L58" s="29" t="s">
        <v>12</v>
      </c>
    </row>
    <row r="59" spans="1:12" ht="16.5" customHeight="1" x14ac:dyDescent="0.3">
      <c r="A59" s="18"/>
      <c r="B59" s="18"/>
      <c r="C59" s="18"/>
      <c r="D59" s="17"/>
      <c r="E59" s="16"/>
      <c r="F59" s="30"/>
      <c r="G59" s="16"/>
      <c r="H59" s="24"/>
      <c r="I59" s="23"/>
      <c r="J59" s="30"/>
      <c r="K59" s="16"/>
      <c r="L59" s="24"/>
    </row>
    <row r="60" spans="1:12" ht="16.5" customHeight="1" x14ac:dyDescent="0.3">
      <c r="A60" s="18"/>
      <c r="B60" s="18"/>
      <c r="C60" s="18"/>
      <c r="D60" s="23"/>
      <c r="E60" s="16"/>
      <c r="F60" s="31"/>
      <c r="G60" s="16"/>
      <c r="H60" s="24"/>
      <c r="I60" s="23"/>
      <c r="J60" s="31"/>
      <c r="K60" s="16"/>
      <c r="L60" s="24"/>
    </row>
    <row r="61" spans="1:12" ht="16.5" customHeight="1" x14ac:dyDescent="0.3">
      <c r="A61" s="16" t="s">
        <v>110</v>
      </c>
      <c r="B61" s="18"/>
      <c r="C61" s="18"/>
      <c r="D61" s="17"/>
      <c r="E61" s="18"/>
      <c r="F61" s="31"/>
      <c r="G61" s="67"/>
      <c r="H61" s="7"/>
      <c r="I61" s="108"/>
      <c r="J61" s="31"/>
      <c r="K61" s="67"/>
      <c r="L61" s="7"/>
    </row>
    <row r="62" spans="1:12" ht="16.5" customHeight="1" x14ac:dyDescent="0.3">
      <c r="A62" s="22"/>
      <c r="B62" s="41" t="s">
        <v>111</v>
      </c>
      <c r="C62" s="18"/>
      <c r="D62" s="17"/>
      <c r="E62" s="18"/>
      <c r="F62" s="31">
        <v>145677021</v>
      </c>
      <c r="G62" s="68"/>
      <c r="H62" s="7">
        <v>12962418</v>
      </c>
      <c r="I62" s="7"/>
      <c r="J62" s="31">
        <v>-33063978</v>
      </c>
      <c r="K62" s="7"/>
      <c r="L62" s="7">
        <v>1890917</v>
      </c>
    </row>
    <row r="63" spans="1:12" ht="16.5" customHeight="1" x14ac:dyDescent="0.3">
      <c r="A63" s="22"/>
      <c r="B63" s="41" t="s">
        <v>86</v>
      </c>
      <c r="C63" s="18"/>
      <c r="D63" s="17"/>
      <c r="E63" s="18"/>
      <c r="F63" s="34">
        <v>62297379</v>
      </c>
      <c r="G63" s="68"/>
      <c r="H63" s="15">
        <v>-3895419</v>
      </c>
      <c r="I63" s="7"/>
      <c r="J63" s="34">
        <v>0</v>
      </c>
      <c r="K63" s="7"/>
      <c r="L63" s="15" t="s">
        <v>87</v>
      </c>
    </row>
    <row r="64" spans="1:12" ht="16.5" customHeight="1" x14ac:dyDescent="0.3">
      <c r="A64" s="18"/>
      <c r="B64" s="18"/>
      <c r="C64" s="18"/>
      <c r="D64" s="17"/>
      <c r="E64" s="18"/>
      <c r="F64" s="93"/>
      <c r="G64" s="68"/>
      <c r="H64" s="7"/>
      <c r="I64" s="7"/>
      <c r="J64" s="31"/>
      <c r="K64" s="7"/>
      <c r="L64" s="7"/>
    </row>
    <row r="65" spans="1:12" ht="16.5" customHeight="1" thickBot="1" x14ac:dyDescent="0.35">
      <c r="A65" s="18"/>
      <c r="B65" s="18"/>
      <c r="C65" s="47"/>
      <c r="D65" s="47"/>
      <c r="E65" s="47"/>
      <c r="F65" s="94">
        <f>F29</f>
        <v>207974400</v>
      </c>
      <c r="G65" s="47"/>
      <c r="H65" s="95">
        <f>SUM(H62:H64)</f>
        <v>9066999</v>
      </c>
      <c r="I65" s="21"/>
      <c r="J65" s="94">
        <f>J29</f>
        <v>-33063978</v>
      </c>
      <c r="K65" s="21"/>
      <c r="L65" s="95">
        <f>SUM(L62:L64)</f>
        <v>1890917</v>
      </c>
    </row>
    <row r="66" spans="1:12" ht="16.5" customHeight="1" thickTop="1" x14ac:dyDescent="0.3">
      <c r="A66" s="18"/>
      <c r="B66" s="18"/>
      <c r="C66" s="47"/>
      <c r="D66" s="47"/>
      <c r="E66" s="47"/>
      <c r="F66" s="48"/>
      <c r="G66" s="21"/>
      <c r="H66" s="21"/>
      <c r="I66" s="21"/>
      <c r="J66" s="48"/>
      <c r="K66" s="21"/>
      <c r="L66" s="21"/>
    </row>
    <row r="67" spans="1:12" ht="16.5" customHeight="1" x14ac:dyDescent="0.3">
      <c r="A67" s="16" t="s">
        <v>108</v>
      </c>
      <c r="B67" s="18"/>
      <c r="C67" s="18"/>
      <c r="D67" s="17"/>
      <c r="E67" s="18"/>
      <c r="F67" s="93"/>
      <c r="G67" s="68"/>
      <c r="H67" s="7"/>
      <c r="I67" s="7"/>
      <c r="J67" s="31"/>
      <c r="K67" s="7"/>
      <c r="L67" s="7"/>
    </row>
    <row r="68" spans="1:12" ht="16.5" customHeight="1" x14ac:dyDescent="0.3">
      <c r="A68" s="16"/>
      <c r="B68" s="16" t="s">
        <v>112</v>
      </c>
      <c r="C68" s="18"/>
      <c r="D68" s="17"/>
      <c r="E68" s="18"/>
      <c r="F68" s="93"/>
      <c r="G68" s="68"/>
      <c r="H68" s="7"/>
      <c r="I68" s="7"/>
      <c r="J68" s="31"/>
      <c r="K68" s="7"/>
      <c r="L68" s="7"/>
    </row>
    <row r="69" spans="1:12" ht="16.5" customHeight="1" x14ac:dyDescent="0.3">
      <c r="A69" s="22"/>
      <c r="B69" s="41" t="s">
        <v>111</v>
      </c>
      <c r="C69" s="22"/>
      <c r="D69" s="17"/>
      <c r="E69" s="18"/>
      <c r="F69" s="31">
        <v>192295153</v>
      </c>
      <c r="G69" s="68"/>
      <c r="H69" s="7">
        <v>29382097</v>
      </c>
      <c r="I69" s="7"/>
      <c r="J69" s="31">
        <v>-3042959</v>
      </c>
      <c r="K69" s="7"/>
      <c r="L69" s="7">
        <v>9428616</v>
      </c>
    </row>
    <row r="70" spans="1:12" ht="16.5" customHeight="1" x14ac:dyDescent="0.3">
      <c r="A70" s="22"/>
      <c r="B70" s="41" t="s">
        <v>86</v>
      </c>
      <c r="C70" s="22"/>
      <c r="D70" s="17"/>
      <c r="E70" s="18"/>
      <c r="F70" s="34">
        <v>90901008</v>
      </c>
      <c r="G70" s="68"/>
      <c r="H70" s="15">
        <v>15833138</v>
      </c>
      <c r="I70" s="7"/>
      <c r="J70" s="34">
        <v>0</v>
      </c>
      <c r="K70" s="7"/>
      <c r="L70" s="15" t="s">
        <v>87</v>
      </c>
    </row>
    <row r="71" spans="1:12" ht="16.5" customHeight="1" x14ac:dyDescent="0.3">
      <c r="A71" s="18"/>
      <c r="B71" s="18"/>
      <c r="C71" s="18"/>
      <c r="D71" s="17"/>
      <c r="E71" s="18"/>
      <c r="F71" s="93"/>
      <c r="G71" s="68"/>
      <c r="H71" s="7"/>
      <c r="I71" s="7"/>
      <c r="J71" s="31"/>
      <c r="K71" s="7"/>
      <c r="L71" s="7"/>
    </row>
    <row r="72" spans="1:12" ht="16.5" customHeight="1" thickBot="1" x14ac:dyDescent="0.35">
      <c r="A72" s="18"/>
      <c r="B72" s="18"/>
      <c r="C72" s="18"/>
      <c r="D72" s="17"/>
      <c r="E72" s="18"/>
      <c r="F72" s="36">
        <f>F39</f>
        <v>283196161</v>
      </c>
      <c r="G72" s="68"/>
      <c r="H72" s="37">
        <f>SUM(H69:H71)</f>
        <v>45215235</v>
      </c>
      <c r="I72" s="7"/>
      <c r="J72" s="36">
        <f>J39</f>
        <v>-3042959</v>
      </c>
      <c r="K72" s="7"/>
      <c r="L72" s="37">
        <f>SUM(L69:L71)</f>
        <v>9428616</v>
      </c>
    </row>
    <row r="73" spans="1:12" ht="16.5" customHeight="1" thickTop="1" x14ac:dyDescent="0.3">
      <c r="A73" s="18"/>
      <c r="B73" s="18"/>
      <c r="C73" s="18"/>
      <c r="D73" s="17"/>
      <c r="E73" s="18"/>
      <c r="F73" s="48"/>
      <c r="G73" s="68"/>
      <c r="H73" s="68"/>
      <c r="I73" s="68"/>
      <c r="J73" s="48"/>
      <c r="K73" s="68"/>
      <c r="L73" s="68"/>
    </row>
    <row r="74" spans="1:12" ht="16.5" customHeight="1" x14ac:dyDescent="0.3">
      <c r="A74" s="16" t="s">
        <v>113</v>
      </c>
      <c r="B74" s="18"/>
      <c r="C74" s="18"/>
      <c r="D74" s="17"/>
      <c r="E74" s="7"/>
      <c r="F74" s="31"/>
      <c r="G74" s="7"/>
      <c r="H74" s="68"/>
      <c r="I74" s="68"/>
      <c r="J74" s="93"/>
      <c r="K74" s="68"/>
      <c r="L74" s="68"/>
    </row>
    <row r="75" spans="1:12" ht="16.5" customHeight="1" x14ac:dyDescent="0.3">
      <c r="A75" s="16"/>
      <c r="B75" s="97" t="s">
        <v>111</v>
      </c>
      <c r="C75" s="18"/>
      <c r="D75" s="17"/>
      <c r="E75" s="7"/>
      <c r="F75" s="31"/>
      <c r="G75" s="7"/>
      <c r="H75" s="68"/>
      <c r="I75" s="68"/>
      <c r="J75" s="93"/>
      <c r="K75" s="68"/>
      <c r="L75" s="68"/>
    </row>
    <row r="76" spans="1:12" ht="16.5" customHeight="1" thickBot="1" x14ac:dyDescent="0.35">
      <c r="A76" s="18" t="s">
        <v>114</v>
      </c>
      <c r="C76" s="18"/>
      <c r="D76" s="40">
        <v>14.1</v>
      </c>
      <c r="E76" s="18"/>
      <c r="F76" s="98">
        <v>6.6500000000000004E-2</v>
      </c>
      <c r="G76" s="99"/>
      <c r="H76" s="100">
        <v>3.0300000000000001E-2</v>
      </c>
      <c r="I76" s="101"/>
      <c r="J76" s="98">
        <v>-1.54E-2</v>
      </c>
      <c r="K76" s="102"/>
      <c r="L76" s="100">
        <v>3.2000000000000002E-3</v>
      </c>
    </row>
    <row r="77" spans="1:12" ht="16.5" customHeight="1" thickTop="1" x14ac:dyDescent="0.3">
      <c r="A77" s="16"/>
      <c r="B77" s="18"/>
      <c r="C77" s="18"/>
      <c r="D77" s="17"/>
      <c r="E77" s="18"/>
      <c r="F77" s="103"/>
      <c r="G77" s="99"/>
      <c r="H77" s="99"/>
      <c r="I77" s="101"/>
      <c r="J77" s="103"/>
      <c r="K77" s="102"/>
      <c r="L77" s="99"/>
    </row>
    <row r="78" spans="1:12" ht="16.5" customHeight="1" thickBot="1" x14ac:dyDescent="0.35">
      <c r="A78" s="18" t="s">
        <v>115</v>
      </c>
      <c r="C78" s="18"/>
      <c r="D78" s="40">
        <v>14.2</v>
      </c>
      <c r="E78" s="18"/>
      <c r="F78" s="98">
        <v>5.7543579226117345E-2</v>
      </c>
      <c r="G78" s="99"/>
      <c r="H78" s="100">
        <v>3.0300000000000001E-2</v>
      </c>
      <c r="I78" s="101"/>
      <c r="J78" s="98">
        <v>-1.54E-2</v>
      </c>
      <c r="K78" s="102"/>
      <c r="L78" s="100">
        <v>3.2000000000000002E-3</v>
      </c>
    </row>
    <row r="79" spans="1:12" ht="16.5" customHeight="1" thickTop="1" x14ac:dyDescent="0.3">
      <c r="A79" s="16"/>
      <c r="B79" s="18"/>
      <c r="C79" s="18"/>
      <c r="D79" s="17"/>
      <c r="E79" s="18"/>
      <c r="F79" s="68"/>
      <c r="G79" s="68"/>
      <c r="H79" s="68"/>
      <c r="I79" s="108"/>
      <c r="J79" s="68"/>
      <c r="K79" s="67"/>
      <c r="L79" s="68"/>
    </row>
    <row r="80" spans="1:12" ht="16.5" customHeight="1" x14ac:dyDescent="0.3">
      <c r="A80" s="16"/>
      <c r="B80" s="18"/>
      <c r="C80" s="18"/>
      <c r="D80" s="17"/>
      <c r="E80" s="18"/>
      <c r="F80" s="68"/>
      <c r="G80" s="68"/>
      <c r="H80" s="68"/>
      <c r="I80" s="108"/>
      <c r="J80" s="68"/>
      <c r="K80" s="67"/>
      <c r="L80" s="68"/>
    </row>
    <row r="81" spans="1:12" ht="16.5" customHeight="1" x14ac:dyDescent="0.3">
      <c r="A81" s="16"/>
      <c r="B81" s="18"/>
      <c r="C81" s="18"/>
      <c r="D81" s="17"/>
      <c r="E81" s="18"/>
      <c r="F81" s="68"/>
      <c r="G81" s="68"/>
      <c r="H81" s="68"/>
      <c r="I81" s="108"/>
      <c r="J81" s="68"/>
      <c r="K81" s="67"/>
      <c r="L81" s="68"/>
    </row>
    <row r="82" spans="1:12" ht="16.5" customHeight="1" x14ac:dyDescent="0.3">
      <c r="A82" s="16"/>
      <c r="B82" s="18"/>
      <c r="C82" s="18"/>
      <c r="D82" s="17"/>
      <c r="E82" s="18"/>
      <c r="F82" s="68"/>
      <c r="G82" s="68"/>
      <c r="H82" s="68"/>
      <c r="I82" s="108"/>
      <c r="J82" s="68"/>
      <c r="K82" s="67"/>
      <c r="L82" s="68"/>
    </row>
    <row r="83" spans="1:12" ht="16.5" customHeight="1" x14ac:dyDescent="0.3">
      <c r="A83" s="16"/>
      <c r="B83" s="18"/>
      <c r="C83" s="18"/>
      <c r="D83" s="17"/>
      <c r="E83" s="18"/>
      <c r="F83" s="68"/>
      <c r="G83" s="68"/>
      <c r="H83" s="68"/>
      <c r="I83" s="108"/>
      <c r="J83" s="68"/>
      <c r="K83" s="67"/>
      <c r="L83" s="68"/>
    </row>
    <row r="84" spans="1:12" ht="16.5" customHeight="1" x14ac:dyDescent="0.3">
      <c r="A84" s="16"/>
      <c r="B84" s="18"/>
      <c r="C84" s="18"/>
      <c r="D84" s="17"/>
      <c r="E84" s="18"/>
      <c r="F84" s="68"/>
      <c r="G84" s="68"/>
      <c r="H84" s="68"/>
      <c r="I84" s="108"/>
      <c r="J84" s="68"/>
      <c r="K84" s="67"/>
      <c r="L84" s="68"/>
    </row>
    <row r="85" spans="1:12" ht="16.5" customHeight="1" x14ac:dyDescent="0.3">
      <c r="A85" s="16"/>
      <c r="B85" s="18"/>
      <c r="C85" s="18"/>
      <c r="D85" s="17"/>
      <c r="E85" s="18"/>
      <c r="F85" s="68"/>
      <c r="G85" s="68"/>
      <c r="H85" s="68"/>
      <c r="I85" s="108"/>
      <c r="J85" s="68"/>
      <c r="K85" s="67"/>
      <c r="L85" s="68"/>
    </row>
    <row r="86" spans="1:12" ht="16.5" customHeight="1" x14ac:dyDescent="0.3">
      <c r="A86" s="16"/>
      <c r="B86" s="18"/>
      <c r="C86" s="18"/>
      <c r="D86" s="17"/>
      <c r="E86" s="18"/>
      <c r="F86" s="68"/>
      <c r="G86" s="68"/>
      <c r="H86" s="68"/>
      <c r="I86" s="108"/>
      <c r="J86" s="68"/>
      <c r="K86" s="67"/>
      <c r="L86" s="68"/>
    </row>
    <row r="87" spans="1:12" ht="16.5" customHeight="1" x14ac:dyDescent="0.3">
      <c r="A87" s="16"/>
      <c r="B87" s="18"/>
      <c r="C87" s="18"/>
      <c r="D87" s="17"/>
      <c r="E87" s="18"/>
      <c r="F87" s="68"/>
      <c r="G87" s="68"/>
      <c r="H87" s="68"/>
      <c r="I87" s="108"/>
      <c r="J87" s="68"/>
      <c r="K87" s="67"/>
      <c r="L87" s="68"/>
    </row>
    <row r="88" spans="1:12" ht="16.5" customHeight="1" x14ac:dyDescent="0.3">
      <c r="A88" s="16"/>
      <c r="B88" s="18"/>
      <c r="C88" s="18"/>
      <c r="D88" s="17"/>
      <c r="E88" s="18"/>
      <c r="F88" s="68"/>
      <c r="G88" s="68"/>
      <c r="H88" s="68"/>
      <c r="I88" s="108"/>
      <c r="J88" s="68"/>
      <c r="K88" s="67"/>
      <c r="L88" s="68"/>
    </row>
    <row r="89" spans="1:12" ht="16.5" customHeight="1" x14ac:dyDescent="0.3">
      <c r="A89" s="16"/>
      <c r="B89" s="18"/>
      <c r="C89" s="18"/>
      <c r="D89" s="17"/>
      <c r="E89" s="18"/>
      <c r="F89" s="68"/>
      <c r="G89" s="68"/>
      <c r="H89" s="68"/>
      <c r="I89" s="108"/>
      <c r="J89" s="68"/>
      <c r="K89" s="67"/>
      <c r="L89" s="68"/>
    </row>
    <row r="90" spans="1:12" ht="16.5" customHeight="1" x14ac:dyDescent="0.3">
      <c r="A90" s="16"/>
      <c r="B90" s="18"/>
      <c r="C90" s="18"/>
      <c r="D90" s="17"/>
      <c r="E90" s="18"/>
      <c r="F90" s="68"/>
      <c r="G90" s="68"/>
      <c r="H90" s="68"/>
      <c r="I90" s="108"/>
      <c r="J90" s="68"/>
      <c r="K90" s="67"/>
      <c r="L90" s="68"/>
    </row>
    <row r="91" spans="1:12" ht="16.5" customHeight="1" x14ac:dyDescent="0.3">
      <c r="A91" s="16"/>
      <c r="B91" s="18"/>
      <c r="C91" s="18"/>
      <c r="D91" s="17"/>
      <c r="E91" s="18"/>
      <c r="F91" s="68"/>
      <c r="G91" s="68"/>
      <c r="H91" s="68"/>
      <c r="I91" s="108"/>
      <c r="J91" s="68"/>
      <c r="K91" s="67"/>
      <c r="L91" s="68"/>
    </row>
    <row r="92" spans="1:12" ht="16.5" customHeight="1" x14ac:dyDescent="0.3">
      <c r="A92" s="16"/>
      <c r="B92" s="18"/>
      <c r="C92" s="18"/>
      <c r="D92" s="17"/>
      <c r="E92" s="18"/>
      <c r="F92" s="68"/>
      <c r="G92" s="68"/>
      <c r="H92" s="68"/>
      <c r="I92" s="108"/>
      <c r="J92" s="68"/>
      <c r="K92" s="67"/>
      <c r="L92" s="68"/>
    </row>
    <row r="93" spans="1:12" ht="16.5" customHeight="1" x14ac:dyDescent="0.3">
      <c r="A93" s="16"/>
      <c r="B93" s="18"/>
      <c r="C93" s="18"/>
      <c r="D93" s="17"/>
      <c r="E93" s="18"/>
      <c r="F93" s="68"/>
      <c r="G93" s="68"/>
      <c r="H93" s="68"/>
      <c r="I93" s="108"/>
      <c r="J93" s="68"/>
      <c r="K93" s="67"/>
      <c r="L93" s="68"/>
    </row>
    <row r="94" spans="1:12" ht="18" customHeight="1" x14ac:dyDescent="0.3">
      <c r="A94" s="16"/>
      <c r="B94" s="18"/>
      <c r="C94" s="18"/>
      <c r="D94" s="17"/>
      <c r="E94" s="18"/>
      <c r="F94" s="68"/>
      <c r="G94" s="68"/>
      <c r="H94" s="68"/>
      <c r="I94" s="108"/>
      <c r="J94" s="68"/>
      <c r="K94" s="67"/>
      <c r="L94" s="68"/>
    </row>
    <row r="95" spans="1:12" ht="13.5" customHeight="1" x14ac:dyDescent="0.3">
      <c r="A95" s="16"/>
      <c r="B95" s="18"/>
      <c r="C95" s="18"/>
      <c r="D95" s="17"/>
      <c r="E95" s="18"/>
      <c r="F95" s="68"/>
      <c r="G95" s="68"/>
      <c r="H95" s="68"/>
      <c r="I95" s="108"/>
      <c r="J95" s="68"/>
      <c r="K95" s="67"/>
      <c r="L95" s="68"/>
    </row>
    <row r="96" spans="1:12" ht="21.9" customHeight="1" x14ac:dyDescent="0.3">
      <c r="A96" s="198" t="str">
        <f>+_xlfn.SINGLE(A48)</f>
        <v>The accompanying notes form part of this interim financial information.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</row>
  </sheetData>
  <mergeCells count="10">
    <mergeCell ref="F55:H55"/>
    <mergeCell ref="J55:L55"/>
    <mergeCell ref="A96:L96"/>
    <mergeCell ref="F6:H6"/>
    <mergeCell ref="J6:L6"/>
    <mergeCell ref="F7:H7"/>
    <mergeCell ref="J7:L7"/>
    <mergeCell ref="A48:L48"/>
    <mergeCell ref="F54:H54"/>
    <mergeCell ref="J54:L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AA43-F565-4C72-8D3D-7D3DF43FE921}">
  <dimension ref="A1:X48"/>
  <sheetViews>
    <sheetView topLeftCell="A22" zoomScaleNormal="100" zoomScaleSheetLayoutView="130" workbookViewId="0">
      <selection activeCell="C40" sqref="C40"/>
    </sheetView>
  </sheetViews>
  <sheetFormatPr defaultColWidth="9.44140625" defaultRowHeight="16.5" customHeight="1" x14ac:dyDescent="0.3"/>
  <cols>
    <col min="1" max="2" width="1.44140625" style="8" customWidth="1"/>
    <col min="3" max="3" width="35.109375" style="8" customWidth="1"/>
    <col min="4" max="4" width="6.5546875" style="8" customWidth="1"/>
    <col min="5" max="5" width="2.33203125" style="8" customWidth="1"/>
    <col min="6" max="6" width="5.33203125" style="8" customWidth="1"/>
    <col min="7" max="7" width="0.6640625" style="8" customWidth="1"/>
    <col min="8" max="8" width="12.44140625" style="136" customWidth="1"/>
    <col min="9" max="9" width="0.6640625" style="136" customWidth="1"/>
    <col min="10" max="10" width="13.5546875" style="136" customWidth="1"/>
    <col min="11" max="11" width="0.6640625" style="136" customWidth="1"/>
    <col min="12" max="12" width="15.6640625" style="136" customWidth="1"/>
    <col min="13" max="13" width="0.6640625" style="136" customWidth="1"/>
    <col min="14" max="14" width="12.109375" style="136" customWidth="1"/>
    <col min="15" max="15" width="0.6640625" style="136" customWidth="1"/>
    <col min="16" max="16" width="13.44140625" style="136" customWidth="1"/>
    <col min="17" max="17" width="0.6640625" style="136" customWidth="1"/>
    <col min="18" max="18" width="19" style="136" customWidth="1"/>
    <col min="19" max="19" width="0.6640625" style="136" customWidth="1"/>
    <col min="20" max="20" width="13.44140625" style="136" customWidth="1"/>
    <col min="21" max="21" width="0.6640625" style="136" customWidth="1"/>
    <col min="22" max="22" width="13.33203125" style="136" customWidth="1"/>
    <col min="23" max="23" width="0.6640625" style="136" customWidth="1"/>
    <col min="24" max="24" width="13.109375" style="136" customWidth="1"/>
    <col min="25" max="16219" width="9.44140625" style="8"/>
    <col min="16220" max="16220" width="9.5546875" style="8" customWidth="1"/>
    <col min="16221" max="16384" width="9.44140625" style="8"/>
  </cols>
  <sheetData>
    <row r="1" spans="1:24" ht="16.5" customHeight="1" x14ac:dyDescent="0.3">
      <c r="A1" s="1" t="str">
        <f>+'PL 7-8(9month)'!A1</f>
        <v>Bio Green Energy Tech Public Company Limited</v>
      </c>
      <c r="B1" s="111"/>
      <c r="C1" s="111"/>
      <c r="D1" s="111"/>
      <c r="E1" s="112"/>
      <c r="F1" s="112"/>
      <c r="G1" s="11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06"/>
    </row>
    <row r="2" spans="1:24" ht="16.5" customHeight="1" x14ac:dyDescent="0.3">
      <c r="A2" s="1" t="s">
        <v>216</v>
      </c>
      <c r="B2" s="111"/>
      <c r="C2" s="111"/>
      <c r="D2" s="111"/>
      <c r="E2" s="112"/>
      <c r="F2" s="112"/>
      <c r="G2" s="11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14"/>
      <c r="U2" s="4"/>
      <c r="V2" s="4"/>
      <c r="W2" s="4"/>
      <c r="X2" s="4"/>
    </row>
    <row r="3" spans="1:24" ht="16.5" customHeight="1" x14ac:dyDescent="0.3">
      <c r="A3" s="9" t="str">
        <f>'PL 7-8(9month)'!A3</f>
        <v>For the nine-month period ended 30 September 2022</v>
      </c>
      <c r="B3" s="115"/>
      <c r="C3" s="115"/>
      <c r="D3" s="115"/>
      <c r="E3" s="116"/>
      <c r="F3" s="116"/>
      <c r="G3" s="117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15.6" customHeight="1" x14ac:dyDescent="0.3">
      <c r="A4" s="118"/>
      <c r="B4" s="118"/>
      <c r="C4" s="118"/>
      <c r="D4" s="118"/>
      <c r="E4" s="119"/>
      <c r="F4" s="119"/>
      <c r="G4" s="120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4" ht="15.6" customHeight="1" x14ac:dyDescent="0.3">
      <c r="A5" s="118"/>
      <c r="B5" s="118"/>
      <c r="C5" s="118"/>
      <c r="D5" s="118"/>
      <c r="E5" s="119"/>
      <c r="F5" s="119"/>
      <c r="G5" s="120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4" ht="15.6" customHeight="1" x14ac:dyDescent="0.3">
      <c r="A6" s="47"/>
      <c r="B6" s="76"/>
      <c r="C6" s="76"/>
      <c r="D6" s="76"/>
      <c r="E6" s="77"/>
      <c r="F6" s="77"/>
      <c r="G6" s="77"/>
      <c r="H6" s="200" t="s">
        <v>118</v>
      </c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5.6" customHeight="1" x14ac:dyDescent="0.3">
      <c r="A7" s="47"/>
      <c r="B7" s="76"/>
      <c r="C7" s="76"/>
      <c r="D7" s="76"/>
      <c r="E7" s="77"/>
      <c r="F7" s="77"/>
      <c r="G7" s="77"/>
      <c r="H7" s="7"/>
      <c r="I7" s="122"/>
      <c r="J7" s="122"/>
      <c r="K7" s="122"/>
      <c r="L7" s="122"/>
      <c r="M7" s="122"/>
      <c r="N7" s="122"/>
      <c r="O7" s="122"/>
      <c r="P7" s="122"/>
      <c r="Q7" s="122"/>
      <c r="R7" s="200" t="s">
        <v>212</v>
      </c>
      <c r="S7" s="200"/>
      <c r="T7" s="200"/>
      <c r="U7" s="122"/>
      <c r="V7" s="122"/>
      <c r="W7" s="122"/>
      <c r="X7" s="122"/>
    </row>
    <row r="8" spans="1:24" ht="15.6" customHeight="1" x14ac:dyDescent="0.3">
      <c r="A8" s="47"/>
      <c r="B8" s="76"/>
      <c r="C8" s="76"/>
      <c r="D8" s="76"/>
      <c r="E8" s="77"/>
      <c r="F8" s="77"/>
      <c r="G8" s="77"/>
      <c r="H8" s="25"/>
      <c r="I8" s="25"/>
      <c r="J8" s="25"/>
      <c r="K8" s="25"/>
      <c r="L8" s="25"/>
      <c r="M8" s="25"/>
      <c r="N8" s="7"/>
      <c r="O8" s="7"/>
      <c r="P8" s="7"/>
      <c r="Q8" s="25"/>
      <c r="R8" s="206" t="s">
        <v>84</v>
      </c>
      <c r="S8" s="206"/>
      <c r="T8" s="206"/>
      <c r="U8" s="122"/>
      <c r="V8" s="122"/>
      <c r="W8" s="24"/>
      <c r="X8" s="24"/>
    </row>
    <row r="9" spans="1:24" ht="15.6" customHeight="1" x14ac:dyDescent="0.3">
      <c r="A9" s="123"/>
      <c r="B9" s="123"/>
      <c r="C9" s="123"/>
      <c r="D9" s="123"/>
      <c r="E9" s="124"/>
      <c r="F9" s="124"/>
      <c r="G9" s="124"/>
      <c r="H9" s="207" t="s">
        <v>119</v>
      </c>
      <c r="I9" s="207"/>
      <c r="J9" s="207"/>
      <c r="K9" s="207"/>
      <c r="L9" s="207"/>
      <c r="M9" s="125"/>
      <c r="N9" s="126"/>
      <c r="O9" s="126"/>
      <c r="P9" s="126"/>
      <c r="Q9" s="126"/>
      <c r="R9" s="127" t="s">
        <v>120</v>
      </c>
      <c r="S9" s="128"/>
      <c r="T9" s="129"/>
      <c r="U9" s="129"/>
      <c r="V9" s="130"/>
      <c r="W9" s="129"/>
      <c r="X9" s="129"/>
    </row>
    <row r="10" spans="1:24" ht="15.6" customHeight="1" x14ac:dyDescent="0.3">
      <c r="A10" s="47"/>
      <c r="B10" s="47"/>
      <c r="C10" s="47"/>
      <c r="D10" s="47"/>
      <c r="E10" s="77"/>
      <c r="F10" s="77"/>
      <c r="G10" s="77"/>
      <c r="H10" s="24" t="s">
        <v>121</v>
      </c>
      <c r="I10" s="24"/>
      <c r="J10" s="24"/>
      <c r="K10" s="24"/>
      <c r="L10" s="24"/>
      <c r="M10" s="24"/>
      <c r="N10" s="7"/>
      <c r="O10" s="7"/>
      <c r="P10" s="7"/>
      <c r="Q10" s="24"/>
      <c r="R10" s="131"/>
      <c r="S10" s="24"/>
      <c r="T10" s="21"/>
      <c r="U10" s="21"/>
      <c r="V10" s="21"/>
      <c r="W10" s="24"/>
      <c r="X10" s="7"/>
    </row>
    <row r="11" spans="1:24" ht="15.6" customHeight="1" x14ac:dyDescent="0.3">
      <c r="A11" s="47"/>
      <c r="B11" s="47"/>
      <c r="C11" s="47"/>
      <c r="D11" s="47"/>
      <c r="E11" s="77"/>
      <c r="F11" s="77"/>
      <c r="G11" s="77"/>
      <c r="H11" s="24" t="s">
        <v>122</v>
      </c>
      <c r="I11" s="24"/>
      <c r="J11" s="24" t="s">
        <v>123</v>
      </c>
      <c r="K11" s="24"/>
      <c r="L11" s="24" t="s">
        <v>124</v>
      </c>
      <c r="M11" s="24"/>
      <c r="N11" s="208" t="s">
        <v>125</v>
      </c>
      <c r="O11" s="208"/>
      <c r="P11" s="208"/>
      <c r="Q11" s="24"/>
      <c r="R11" s="24" t="s">
        <v>126</v>
      </c>
      <c r="S11" s="24"/>
      <c r="T11" s="24" t="s">
        <v>127</v>
      </c>
      <c r="U11" s="24"/>
      <c r="V11" s="24" t="s">
        <v>128</v>
      </c>
      <c r="W11" s="24"/>
      <c r="X11" s="24"/>
    </row>
    <row r="12" spans="1:24" ht="15.6" customHeight="1" x14ac:dyDescent="0.3">
      <c r="A12" s="47"/>
      <c r="B12" s="47"/>
      <c r="C12" s="47"/>
      <c r="D12" s="47"/>
      <c r="E12" s="77"/>
      <c r="F12" s="77"/>
      <c r="G12" s="77"/>
      <c r="H12" s="24" t="s">
        <v>129</v>
      </c>
      <c r="I12" s="24"/>
      <c r="J12" s="24" t="s">
        <v>130</v>
      </c>
      <c r="K12" s="24"/>
      <c r="L12" s="24" t="s">
        <v>131</v>
      </c>
      <c r="M12" s="24"/>
      <c r="N12" s="24" t="s">
        <v>132</v>
      </c>
      <c r="O12" s="24"/>
      <c r="P12" s="24" t="s">
        <v>83</v>
      </c>
      <c r="Q12" s="24"/>
      <c r="R12" s="24" t="s">
        <v>4</v>
      </c>
      <c r="S12" s="24"/>
      <c r="T12" s="24" t="s">
        <v>133</v>
      </c>
      <c r="U12" s="24"/>
      <c r="V12" s="24" t="s">
        <v>134</v>
      </c>
      <c r="W12" s="24"/>
      <c r="X12" s="24" t="s">
        <v>222</v>
      </c>
    </row>
    <row r="13" spans="1:24" ht="15.6" customHeight="1" x14ac:dyDescent="0.3">
      <c r="A13" s="47"/>
      <c r="B13" s="47"/>
      <c r="C13" s="47"/>
      <c r="D13" s="47"/>
      <c r="E13" s="23"/>
      <c r="F13" s="28" t="s">
        <v>11</v>
      </c>
      <c r="G13" s="23"/>
      <c r="H13" s="29" t="s">
        <v>12</v>
      </c>
      <c r="I13" s="24"/>
      <c r="J13" s="29" t="s">
        <v>12</v>
      </c>
      <c r="K13" s="24"/>
      <c r="L13" s="29" t="s">
        <v>12</v>
      </c>
      <c r="M13" s="29"/>
      <c r="N13" s="29" t="s">
        <v>12</v>
      </c>
      <c r="O13" s="24"/>
      <c r="P13" s="29" t="s">
        <v>12</v>
      </c>
      <c r="Q13" s="24"/>
      <c r="R13" s="29" t="s">
        <v>12</v>
      </c>
      <c r="S13" s="24"/>
      <c r="T13" s="29" t="s">
        <v>12</v>
      </c>
      <c r="U13" s="24"/>
      <c r="V13" s="29" t="s">
        <v>12</v>
      </c>
      <c r="W13" s="24"/>
      <c r="X13" s="29" t="s">
        <v>12</v>
      </c>
    </row>
    <row r="14" spans="1:24" ht="9" customHeight="1" x14ac:dyDescent="0.3">
      <c r="A14" s="47"/>
      <c r="B14" s="47"/>
      <c r="C14" s="47"/>
      <c r="D14" s="47"/>
      <c r="E14" s="77"/>
      <c r="F14" s="77"/>
      <c r="G14" s="77"/>
      <c r="H14" s="48"/>
      <c r="I14" s="21"/>
      <c r="J14" s="48"/>
      <c r="K14" s="21"/>
      <c r="L14" s="48"/>
      <c r="M14" s="21"/>
      <c r="N14" s="48"/>
      <c r="O14" s="21"/>
      <c r="P14" s="48"/>
      <c r="Q14" s="21"/>
      <c r="R14" s="48"/>
      <c r="S14" s="21"/>
      <c r="T14" s="48"/>
      <c r="U14" s="21"/>
      <c r="V14" s="48"/>
      <c r="W14" s="21"/>
      <c r="X14" s="48"/>
    </row>
    <row r="15" spans="1:24" ht="15.6" customHeight="1" x14ac:dyDescent="0.3">
      <c r="A15" s="16" t="s">
        <v>205</v>
      </c>
      <c r="B15" s="132"/>
      <c r="C15" s="47"/>
      <c r="D15" s="47"/>
      <c r="E15" s="45"/>
      <c r="F15" s="45"/>
      <c r="G15" s="45"/>
      <c r="H15" s="48">
        <v>6371406165</v>
      </c>
      <c r="I15" s="21"/>
      <c r="J15" s="48">
        <v>-5245259584</v>
      </c>
      <c r="K15" s="21"/>
      <c r="L15" s="48">
        <v>0</v>
      </c>
      <c r="M15" s="21"/>
      <c r="N15" s="48">
        <v>25800000</v>
      </c>
      <c r="O15" s="21"/>
      <c r="P15" s="48">
        <f>-281309647</f>
        <v>-281309647</v>
      </c>
      <c r="Q15" s="21"/>
      <c r="R15" s="48">
        <v>-169526389</v>
      </c>
      <c r="S15" s="21"/>
      <c r="T15" s="48">
        <f>SUM(H15,J15,N15,P15,R15)</f>
        <v>701110545</v>
      </c>
      <c r="U15" s="21"/>
      <c r="V15" s="48">
        <v>181815056</v>
      </c>
      <c r="W15" s="21"/>
      <c r="X15" s="48">
        <f>T15+V15</f>
        <v>882925601</v>
      </c>
    </row>
    <row r="16" spans="1:24" ht="15.6" customHeight="1" x14ac:dyDescent="0.3">
      <c r="A16" s="18" t="s">
        <v>135</v>
      </c>
      <c r="B16" s="47"/>
      <c r="C16" s="47"/>
      <c r="D16" s="47"/>
      <c r="E16" s="45"/>
      <c r="F16" s="45">
        <v>2</v>
      </c>
      <c r="G16" s="45"/>
      <c r="H16" s="34">
        <v>0</v>
      </c>
      <c r="I16" s="7"/>
      <c r="J16" s="34">
        <v>0</v>
      </c>
      <c r="K16" s="7"/>
      <c r="L16" s="34">
        <v>0</v>
      </c>
      <c r="M16" s="7"/>
      <c r="N16" s="34">
        <v>0</v>
      </c>
      <c r="O16" s="21"/>
      <c r="P16" s="34">
        <f>-6166787+'EQ Company 10'!P14</f>
        <v>-180938825</v>
      </c>
      <c r="Q16" s="21"/>
      <c r="R16" s="34">
        <f>-22706+'EQ Company 10'!R14</f>
        <v>174749332</v>
      </c>
      <c r="S16" s="21"/>
      <c r="T16" s="133">
        <f>SUM(H16:S16)</f>
        <v>-6189493</v>
      </c>
      <c r="U16" s="21"/>
      <c r="V16" s="34">
        <v>0</v>
      </c>
      <c r="W16" s="21"/>
      <c r="X16" s="133">
        <f>V16+T16</f>
        <v>-6189493</v>
      </c>
    </row>
    <row r="17" spans="1:24" ht="9" customHeight="1" x14ac:dyDescent="0.3">
      <c r="A17" s="18"/>
      <c r="B17" s="47"/>
      <c r="C17" s="47"/>
      <c r="D17" s="47"/>
      <c r="E17" s="45"/>
      <c r="F17" s="45"/>
      <c r="G17" s="45"/>
      <c r="H17" s="31"/>
      <c r="I17" s="7"/>
      <c r="J17" s="31"/>
      <c r="K17" s="7"/>
      <c r="L17" s="31"/>
      <c r="M17" s="7"/>
      <c r="N17" s="31"/>
      <c r="O17" s="21"/>
      <c r="P17" s="31"/>
      <c r="Q17" s="21"/>
      <c r="R17" s="31"/>
      <c r="S17" s="21"/>
      <c r="T17" s="48"/>
      <c r="U17" s="21"/>
      <c r="V17" s="31"/>
      <c r="W17" s="21"/>
      <c r="X17" s="48"/>
    </row>
    <row r="18" spans="1:24" ht="15.6" customHeight="1" x14ac:dyDescent="0.3">
      <c r="A18" s="16" t="s">
        <v>136</v>
      </c>
      <c r="B18" s="16"/>
      <c r="C18" s="47"/>
      <c r="D18" s="47"/>
      <c r="E18" s="45"/>
      <c r="F18" s="45"/>
      <c r="G18" s="45"/>
      <c r="H18" s="48">
        <f>SUM(H15:H16)</f>
        <v>6371406165</v>
      </c>
      <c r="I18" s="21"/>
      <c r="J18" s="48">
        <f>SUM(J15:J16)</f>
        <v>-5245259584</v>
      </c>
      <c r="K18" s="21"/>
      <c r="L18" s="48">
        <v>0</v>
      </c>
      <c r="M18" s="21"/>
      <c r="N18" s="48">
        <f>SUM(N15:N16)</f>
        <v>25800000</v>
      </c>
      <c r="O18" s="21"/>
      <c r="P18" s="48">
        <f>SUM(P15:P16)</f>
        <v>-462248472</v>
      </c>
      <c r="Q18" s="21"/>
      <c r="R18" s="48">
        <f>SUM(R15:R16)</f>
        <v>5222943</v>
      </c>
      <c r="S18" s="21"/>
      <c r="T18" s="48">
        <f>SUM(T15:T16)</f>
        <v>694921052</v>
      </c>
      <c r="U18" s="21"/>
      <c r="V18" s="48">
        <f>SUM(V15:V16)</f>
        <v>181815056</v>
      </c>
      <c r="W18" s="21"/>
      <c r="X18" s="48">
        <f>SUM(X15:X16)</f>
        <v>876736108</v>
      </c>
    </row>
    <row r="19" spans="1:24" ht="15.6" customHeight="1" x14ac:dyDescent="0.3">
      <c r="A19" s="16" t="s">
        <v>137</v>
      </c>
      <c r="B19" s="16"/>
      <c r="C19" s="47"/>
      <c r="D19" s="47"/>
      <c r="E19" s="45"/>
      <c r="F19" s="45"/>
      <c r="G19" s="45"/>
      <c r="H19" s="48"/>
      <c r="I19" s="21"/>
      <c r="J19" s="48"/>
      <c r="K19" s="21"/>
      <c r="L19" s="48"/>
      <c r="M19" s="21"/>
      <c r="N19" s="48"/>
      <c r="O19" s="21"/>
      <c r="P19" s="48"/>
      <c r="Q19" s="21"/>
      <c r="R19" s="48"/>
      <c r="S19" s="21"/>
      <c r="T19" s="48"/>
      <c r="U19" s="21"/>
      <c r="V19" s="48"/>
      <c r="W19" s="21"/>
      <c r="X19" s="48"/>
    </row>
    <row r="20" spans="1:24" ht="15.6" customHeight="1" x14ac:dyDescent="0.3">
      <c r="A20" s="18" t="s">
        <v>138</v>
      </c>
      <c r="B20" s="132"/>
      <c r="C20" s="47"/>
      <c r="D20" s="47"/>
      <c r="E20" s="45"/>
      <c r="F20" s="45">
        <v>15</v>
      </c>
      <c r="G20" s="45"/>
      <c r="H20" s="48">
        <v>207008100</v>
      </c>
      <c r="I20" s="21"/>
      <c r="J20" s="48">
        <v>-172506750</v>
      </c>
      <c r="K20" s="21"/>
      <c r="L20" s="48">
        <v>0</v>
      </c>
      <c r="M20" s="21"/>
      <c r="N20" s="48">
        <v>0</v>
      </c>
      <c r="O20" s="21"/>
      <c r="P20" s="48">
        <v>0</v>
      </c>
      <c r="Q20" s="21"/>
      <c r="R20" s="48">
        <v>0</v>
      </c>
      <c r="S20" s="21"/>
      <c r="T20" s="48">
        <f>SUM(R20,P20,N20,J20,H20)</f>
        <v>34501350</v>
      </c>
      <c r="U20" s="21"/>
      <c r="V20" s="48">
        <v>0</v>
      </c>
      <c r="W20" s="21"/>
      <c r="X20" s="48">
        <f>SUM(V20,T20)</f>
        <v>34501350</v>
      </c>
    </row>
    <row r="21" spans="1:24" ht="15.6" customHeight="1" x14ac:dyDescent="0.3">
      <c r="A21" s="18" t="s">
        <v>139</v>
      </c>
      <c r="B21" s="132"/>
      <c r="C21" s="47"/>
      <c r="D21" s="47"/>
      <c r="E21" s="45"/>
      <c r="F21" s="45"/>
      <c r="G21" s="45"/>
      <c r="H21" s="48"/>
      <c r="I21" s="21"/>
      <c r="J21" s="48"/>
      <c r="K21" s="21"/>
      <c r="L21" s="48"/>
      <c r="M21" s="21"/>
      <c r="N21" s="48"/>
      <c r="O21" s="21"/>
      <c r="P21" s="48"/>
      <c r="Q21" s="21"/>
      <c r="R21" s="48"/>
      <c r="S21" s="21"/>
      <c r="T21" s="48"/>
      <c r="U21" s="21"/>
      <c r="V21" s="48"/>
      <c r="W21" s="21"/>
      <c r="X21" s="48"/>
    </row>
    <row r="22" spans="1:24" ht="15.6" customHeight="1" x14ac:dyDescent="0.3">
      <c r="A22" s="18"/>
      <c r="B22" s="41" t="s">
        <v>140</v>
      </c>
      <c r="C22" s="47"/>
      <c r="D22" s="47"/>
      <c r="E22" s="45"/>
      <c r="F22" s="45">
        <v>15</v>
      </c>
      <c r="G22" s="45"/>
      <c r="H22" s="48">
        <v>270000000</v>
      </c>
      <c r="I22" s="21"/>
      <c r="J22" s="48">
        <v>-216000000</v>
      </c>
      <c r="K22" s="21"/>
      <c r="L22" s="48">
        <v>0</v>
      </c>
      <c r="M22" s="21"/>
      <c r="N22" s="48">
        <v>0</v>
      </c>
      <c r="O22" s="21"/>
      <c r="P22" s="48">
        <v>0</v>
      </c>
      <c r="Q22" s="21"/>
      <c r="R22" s="48">
        <v>0</v>
      </c>
      <c r="S22" s="21"/>
      <c r="T22" s="48">
        <f>SUM(R22,P22,N22,J22,H22)</f>
        <v>54000000</v>
      </c>
      <c r="U22" s="21"/>
      <c r="V22" s="48">
        <v>0</v>
      </c>
      <c r="W22" s="21"/>
      <c r="X22" s="48">
        <f>SUM(V22,T22)</f>
        <v>54000000</v>
      </c>
    </row>
    <row r="23" spans="1:24" ht="15.6" customHeight="1" x14ac:dyDescent="0.3">
      <c r="A23" s="47" t="s">
        <v>141</v>
      </c>
      <c r="B23" s="47"/>
      <c r="C23" s="134"/>
      <c r="D23" s="134"/>
      <c r="E23" s="45"/>
      <c r="F23" s="45"/>
      <c r="G23" s="45"/>
      <c r="H23" s="34">
        <v>0</v>
      </c>
      <c r="I23" s="7"/>
      <c r="J23" s="34">
        <v>0</v>
      </c>
      <c r="K23" s="7"/>
      <c r="L23" s="34">
        <v>0</v>
      </c>
      <c r="M23" s="7"/>
      <c r="N23" s="34">
        <v>0</v>
      </c>
      <c r="O23" s="21"/>
      <c r="P23" s="34">
        <v>135343439</v>
      </c>
      <c r="Q23" s="21"/>
      <c r="R23" s="34">
        <v>16458285</v>
      </c>
      <c r="S23" s="21"/>
      <c r="T23" s="133">
        <f>SUM(H23,J23,N23,P23,R23)</f>
        <v>151801724</v>
      </c>
      <c r="U23" s="21"/>
      <c r="V23" s="34">
        <v>45739941</v>
      </c>
      <c r="W23" s="21"/>
      <c r="X23" s="133">
        <f>T23+V23</f>
        <v>197541665</v>
      </c>
    </row>
    <row r="24" spans="1:24" ht="9" customHeight="1" x14ac:dyDescent="0.3">
      <c r="A24" s="22"/>
      <c r="B24" s="47"/>
      <c r="C24" s="47"/>
      <c r="D24" s="47"/>
      <c r="E24" s="45"/>
      <c r="F24" s="45"/>
      <c r="G24" s="45"/>
      <c r="H24" s="31"/>
      <c r="I24" s="7"/>
      <c r="J24" s="31"/>
      <c r="K24" s="7"/>
      <c r="L24" s="31"/>
      <c r="M24" s="7"/>
      <c r="N24" s="31"/>
      <c r="O24" s="7"/>
      <c r="P24" s="31"/>
      <c r="Q24" s="7"/>
      <c r="R24" s="31"/>
      <c r="S24" s="7"/>
      <c r="T24" s="31"/>
      <c r="U24" s="7"/>
      <c r="V24" s="31"/>
      <c r="W24" s="7"/>
      <c r="X24" s="31"/>
    </row>
    <row r="25" spans="1:24" ht="15.6" customHeight="1" x14ac:dyDescent="0.3">
      <c r="A25" s="16" t="s">
        <v>142</v>
      </c>
      <c r="B25" s="18"/>
      <c r="C25" s="47"/>
      <c r="D25" s="47"/>
      <c r="E25" s="45"/>
      <c r="F25" s="45"/>
      <c r="G25" s="45"/>
      <c r="H25" s="31"/>
      <c r="I25" s="7"/>
      <c r="J25" s="31"/>
      <c r="K25" s="7"/>
      <c r="L25" s="31"/>
      <c r="M25" s="7"/>
      <c r="N25" s="31"/>
      <c r="O25" s="7"/>
      <c r="P25" s="31"/>
      <c r="Q25" s="7"/>
      <c r="R25" s="31"/>
      <c r="S25" s="7"/>
      <c r="T25" s="31"/>
      <c r="U25" s="7"/>
      <c r="V25" s="31"/>
      <c r="W25" s="7"/>
      <c r="X25" s="31"/>
    </row>
    <row r="26" spans="1:24" ht="15.6" customHeight="1" x14ac:dyDescent="0.3">
      <c r="B26" s="132" t="s">
        <v>221</v>
      </c>
      <c r="C26" s="47"/>
      <c r="D26" s="47"/>
      <c r="E26" s="45"/>
      <c r="F26" s="45"/>
      <c r="G26" s="45"/>
      <c r="H26" s="195">
        <f>SUM(H18:H23)</f>
        <v>6848414265</v>
      </c>
      <c r="I26" s="7"/>
      <c r="J26" s="195">
        <f>SUM(J18:J23)</f>
        <v>-5633766334</v>
      </c>
      <c r="K26" s="7"/>
      <c r="L26" s="195">
        <f>SUM(L18:L23)</f>
        <v>0</v>
      </c>
      <c r="M26" s="7"/>
      <c r="N26" s="195">
        <f>SUM(N18:N23)</f>
        <v>25800000</v>
      </c>
      <c r="O26" s="7"/>
      <c r="P26" s="195">
        <f>SUM(P18:P23)</f>
        <v>-326905033</v>
      </c>
      <c r="Q26" s="7"/>
      <c r="R26" s="195">
        <f>SUM(R18:R23)</f>
        <v>21681228</v>
      </c>
      <c r="S26" s="7"/>
      <c r="T26" s="195">
        <f>SUM(T18:T23)</f>
        <v>935224126</v>
      </c>
      <c r="U26" s="7"/>
      <c r="V26" s="195">
        <f>SUM(V18:V23)</f>
        <v>227554997</v>
      </c>
      <c r="W26" s="7"/>
      <c r="X26" s="195">
        <f>SUM(X18:X23)</f>
        <v>1162779123</v>
      </c>
    </row>
    <row r="27" spans="1:24" ht="15.6" customHeight="1" x14ac:dyDescent="0.3">
      <c r="A27" s="18" t="s">
        <v>143</v>
      </c>
      <c r="B27" s="47"/>
      <c r="C27" s="47"/>
      <c r="D27" s="47"/>
      <c r="E27" s="45"/>
      <c r="F27" s="45">
        <v>3</v>
      </c>
      <c r="G27" s="45"/>
      <c r="H27" s="34">
        <f>'EQ Company 10'!H24</f>
        <v>373710114</v>
      </c>
      <c r="I27" s="7"/>
      <c r="J27" s="34">
        <f>'EQ Company 10'!J24</f>
        <v>-349045338</v>
      </c>
      <c r="K27" s="7"/>
      <c r="L27" s="34">
        <f>'EQ Company 10'!L24</f>
        <v>0</v>
      </c>
      <c r="M27" s="7"/>
      <c r="N27" s="34">
        <f>'EQ Company 10'!N24</f>
        <v>451589</v>
      </c>
      <c r="O27" s="21"/>
      <c r="P27" s="34">
        <f>'EQ Company 10'!P24</f>
        <v>6258171</v>
      </c>
      <c r="Q27" s="21"/>
      <c r="R27" s="34">
        <f>'EQ Company 10'!R24</f>
        <v>-34231671</v>
      </c>
      <c r="S27" s="21"/>
      <c r="T27" s="133">
        <f>'EQ Company 10'!T24</f>
        <v>-2857135</v>
      </c>
      <c r="U27" s="21"/>
      <c r="V27" s="34">
        <f>'EQ Company 10'!V24</f>
        <v>0</v>
      </c>
      <c r="W27" s="21"/>
      <c r="X27" s="133">
        <f>SUM(V27,T27)</f>
        <v>-2857135</v>
      </c>
    </row>
    <row r="28" spans="1:24" ht="9" customHeight="1" x14ac:dyDescent="0.3">
      <c r="A28" s="18"/>
      <c r="B28" s="47"/>
      <c r="C28" s="47"/>
      <c r="D28" s="47"/>
      <c r="E28" s="45"/>
      <c r="F28" s="45"/>
      <c r="G28" s="45"/>
      <c r="H28" s="31"/>
      <c r="I28" s="7"/>
      <c r="J28" s="31"/>
      <c r="K28" s="7"/>
      <c r="L28" s="31"/>
      <c r="M28" s="7"/>
      <c r="N28" s="31"/>
      <c r="O28" s="7"/>
      <c r="P28" s="31"/>
      <c r="Q28" s="7"/>
      <c r="R28" s="31"/>
      <c r="S28" s="7"/>
      <c r="T28" s="31"/>
      <c r="U28" s="7"/>
      <c r="V28" s="31"/>
      <c r="W28" s="7"/>
      <c r="X28" s="48"/>
    </row>
    <row r="29" spans="1:24" ht="15.6" customHeight="1" x14ac:dyDescent="0.3">
      <c r="A29" s="16" t="s">
        <v>144</v>
      </c>
      <c r="B29" s="47"/>
      <c r="C29" s="47"/>
      <c r="D29" s="47"/>
      <c r="E29" s="45"/>
      <c r="F29" s="45"/>
      <c r="G29" s="45"/>
      <c r="H29" s="31">
        <f>SUM(H26:H27)</f>
        <v>7222124379</v>
      </c>
      <c r="I29" s="7"/>
      <c r="J29" s="31">
        <f>SUM(J26:J27)</f>
        <v>-5982811672</v>
      </c>
      <c r="K29" s="7"/>
      <c r="L29" s="31">
        <v>0</v>
      </c>
      <c r="M29" s="7"/>
      <c r="N29" s="31">
        <f>SUM(N26:N27)</f>
        <v>26251589</v>
      </c>
      <c r="O29" s="7"/>
      <c r="P29" s="31">
        <f>SUM(P26:P27)</f>
        <v>-320646862</v>
      </c>
      <c r="Q29" s="7"/>
      <c r="R29" s="31">
        <f>SUM(R26:R27)</f>
        <v>-12550443</v>
      </c>
      <c r="S29" s="7"/>
      <c r="T29" s="31">
        <f>SUM(T26:T27)</f>
        <v>932366991</v>
      </c>
      <c r="U29" s="7"/>
      <c r="V29" s="31">
        <f>SUM(V26:V27)</f>
        <v>227554997</v>
      </c>
      <c r="W29" s="7"/>
      <c r="X29" s="48">
        <f>SUM(V29,T29)</f>
        <v>1159921988</v>
      </c>
    </row>
    <row r="30" spans="1:24" ht="9" customHeight="1" x14ac:dyDescent="0.3">
      <c r="A30" s="16"/>
      <c r="B30" s="47"/>
      <c r="C30" s="47"/>
      <c r="D30" s="47"/>
      <c r="E30" s="45"/>
      <c r="F30" s="45"/>
      <c r="G30" s="45"/>
      <c r="H30" s="31"/>
      <c r="I30" s="7"/>
      <c r="J30" s="31"/>
      <c r="K30" s="7"/>
      <c r="L30" s="31"/>
      <c r="M30" s="7"/>
      <c r="N30" s="31"/>
      <c r="O30" s="7"/>
      <c r="P30" s="31"/>
      <c r="Q30" s="7"/>
      <c r="R30" s="31"/>
      <c r="S30" s="7"/>
      <c r="T30" s="31"/>
      <c r="U30" s="7"/>
      <c r="V30" s="31"/>
      <c r="W30" s="7"/>
      <c r="X30" s="48"/>
    </row>
    <row r="31" spans="1:24" ht="15.6" customHeight="1" x14ac:dyDescent="0.3">
      <c r="A31" s="16" t="s">
        <v>137</v>
      </c>
      <c r="B31" s="47"/>
      <c r="C31" s="47"/>
      <c r="D31" s="47"/>
      <c r="E31" s="45"/>
      <c r="F31" s="45"/>
      <c r="G31" s="45"/>
      <c r="H31" s="31"/>
      <c r="I31" s="7"/>
      <c r="J31" s="31"/>
      <c r="K31" s="7"/>
      <c r="L31" s="31"/>
      <c r="M31" s="7"/>
      <c r="N31" s="31"/>
      <c r="O31" s="7"/>
      <c r="P31" s="31"/>
      <c r="Q31" s="7"/>
      <c r="R31" s="31"/>
      <c r="S31" s="7"/>
      <c r="T31" s="31"/>
      <c r="U31" s="7"/>
      <c r="V31" s="31"/>
      <c r="W31" s="7"/>
      <c r="X31" s="138"/>
    </row>
    <row r="32" spans="1:24" ht="15.6" customHeight="1" x14ac:dyDescent="0.3">
      <c r="A32" s="18" t="s">
        <v>223</v>
      </c>
      <c r="B32" s="47"/>
      <c r="C32" s="47"/>
      <c r="D32" s="47"/>
      <c r="E32" s="45"/>
      <c r="F32" s="45"/>
      <c r="G32" s="45"/>
      <c r="H32" s="31">
        <v>0</v>
      </c>
      <c r="I32" s="7"/>
      <c r="J32" s="31">
        <v>0</v>
      </c>
      <c r="K32" s="7"/>
      <c r="L32" s="31">
        <v>0</v>
      </c>
      <c r="M32" s="7"/>
      <c r="N32" s="31">
        <v>0</v>
      </c>
      <c r="O32" s="7"/>
      <c r="P32" s="31">
        <v>0</v>
      </c>
      <c r="Q32" s="7"/>
      <c r="R32" s="31">
        <v>0</v>
      </c>
      <c r="S32" s="7"/>
      <c r="T32" s="48">
        <f>SUM(R32,P32,N32,J32,H32)</f>
        <v>0</v>
      </c>
      <c r="U32" s="7"/>
      <c r="V32" s="31">
        <v>-17143890</v>
      </c>
      <c r="W32" s="7"/>
      <c r="X32" s="48">
        <f>SUM(V32,T32)</f>
        <v>-17143890</v>
      </c>
    </row>
    <row r="33" spans="1:24" ht="15.6" customHeight="1" x14ac:dyDescent="0.3">
      <c r="A33" s="47" t="s">
        <v>141</v>
      </c>
      <c r="B33" s="47"/>
      <c r="C33" s="134"/>
      <c r="D33" s="47"/>
      <c r="E33" s="45"/>
      <c r="F33" s="45"/>
      <c r="G33" s="45"/>
      <c r="H33" s="34">
        <v>0</v>
      </c>
      <c r="I33" s="7"/>
      <c r="J33" s="34">
        <v>0</v>
      </c>
      <c r="K33" s="7"/>
      <c r="L33" s="34">
        <v>0</v>
      </c>
      <c r="M33" s="7"/>
      <c r="N33" s="34">
        <v>0</v>
      </c>
      <c r="O33" s="21"/>
      <c r="P33" s="34">
        <f>'PL 5-6 (3month)'!F60</f>
        <v>10333582</v>
      </c>
      <c r="Q33" s="21"/>
      <c r="R33" s="34">
        <f>'PL 5-6 (3month)'!F67-P33</f>
        <v>30159847</v>
      </c>
      <c r="S33" s="21"/>
      <c r="T33" s="133">
        <f>SUM(H33,J33,N33,P33,R33)</f>
        <v>40493429</v>
      </c>
      <c r="U33" s="21"/>
      <c r="V33" s="34">
        <f>'PL 5-6 (3month)'!F68</f>
        <v>45161067</v>
      </c>
      <c r="W33" s="21"/>
      <c r="X33" s="133">
        <f>T33+V33</f>
        <v>85654496</v>
      </c>
    </row>
    <row r="34" spans="1:24" ht="9" customHeight="1" x14ac:dyDescent="0.3">
      <c r="A34" s="47"/>
      <c r="B34" s="47"/>
      <c r="C34" s="134"/>
      <c r="D34" s="47"/>
      <c r="E34" s="45"/>
      <c r="F34" s="45"/>
      <c r="G34" s="45"/>
      <c r="H34" s="31"/>
      <c r="I34" s="7"/>
      <c r="J34" s="31"/>
      <c r="K34" s="7"/>
      <c r="L34" s="31"/>
      <c r="M34" s="7"/>
      <c r="N34" s="31"/>
      <c r="O34" s="7"/>
      <c r="P34" s="31"/>
      <c r="Q34" s="7"/>
      <c r="R34" s="31"/>
      <c r="S34" s="7"/>
      <c r="T34" s="31"/>
      <c r="U34" s="7"/>
      <c r="V34" s="31"/>
      <c r="W34" s="7"/>
      <c r="X34" s="31"/>
    </row>
    <row r="35" spans="1:24" ht="15.6" customHeight="1" thickBot="1" x14ac:dyDescent="0.35">
      <c r="A35" s="16" t="s">
        <v>145</v>
      </c>
      <c r="B35" s="47"/>
      <c r="C35" s="134"/>
      <c r="D35" s="47"/>
      <c r="E35" s="45"/>
      <c r="F35" s="45"/>
      <c r="G35" s="45"/>
      <c r="H35" s="36">
        <f>SUM(H29:H33)</f>
        <v>7222124379</v>
      </c>
      <c r="I35" s="7"/>
      <c r="J35" s="36">
        <f>SUM(J29:J33)</f>
        <v>-5982811672</v>
      </c>
      <c r="K35" s="7"/>
      <c r="L35" s="36">
        <f>SUM(L29:L33)</f>
        <v>0</v>
      </c>
      <c r="M35" s="7"/>
      <c r="N35" s="36">
        <f>SUM(N29:N33)</f>
        <v>26251589</v>
      </c>
      <c r="O35" s="7"/>
      <c r="P35" s="36">
        <f>SUM(P29:P33)</f>
        <v>-310313280</v>
      </c>
      <c r="Q35" s="7"/>
      <c r="R35" s="36">
        <f>SUM(R29:R33)</f>
        <v>17609404</v>
      </c>
      <c r="S35" s="7"/>
      <c r="T35" s="36">
        <f>SUM(T29:T33)</f>
        <v>972860420</v>
      </c>
      <c r="U35" s="7"/>
      <c r="V35" s="36">
        <f>SUM(V29:V33)</f>
        <v>255572174</v>
      </c>
      <c r="W35" s="7"/>
      <c r="X35" s="36">
        <f>SUM(X29:X33)</f>
        <v>1228432594</v>
      </c>
    </row>
    <row r="36" spans="1:24" ht="9" customHeight="1" thickTop="1" x14ac:dyDescent="0.3">
      <c r="A36" s="16"/>
      <c r="B36" s="47"/>
      <c r="C36" s="47"/>
      <c r="D36" s="47"/>
      <c r="E36" s="45"/>
      <c r="F36" s="45"/>
      <c r="G36" s="45"/>
      <c r="H36" s="139"/>
      <c r="I36" s="7"/>
      <c r="J36" s="135"/>
      <c r="K36" s="135"/>
      <c r="L36" s="135"/>
      <c r="M36" s="135"/>
      <c r="N36" s="135"/>
      <c r="O36" s="7"/>
      <c r="P36" s="7"/>
      <c r="Q36" s="7"/>
      <c r="R36" s="7"/>
      <c r="S36" s="7"/>
      <c r="T36" s="7"/>
      <c r="U36" s="7"/>
      <c r="V36" s="7"/>
      <c r="W36" s="7"/>
      <c r="X36" s="135"/>
    </row>
    <row r="37" spans="1:24" ht="9" customHeight="1" x14ac:dyDescent="0.3">
      <c r="A37" s="16"/>
      <c r="B37" s="47"/>
      <c r="C37" s="47"/>
      <c r="D37" s="47"/>
      <c r="E37" s="45"/>
      <c r="F37" s="45"/>
      <c r="G37" s="45"/>
      <c r="H37" s="139"/>
      <c r="I37" s="7"/>
      <c r="J37" s="135"/>
      <c r="K37" s="135"/>
      <c r="L37" s="135"/>
      <c r="M37" s="135"/>
      <c r="N37" s="135"/>
      <c r="O37" s="7"/>
      <c r="P37" s="7"/>
      <c r="Q37" s="7"/>
      <c r="R37" s="7"/>
      <c r="S37" s="7"/>
      <c r="T37" s="7"/>
      <c r="U37" s="7"/>
      <c r="V37" s="7"/>
      <c r="W37" s="7"/>
      <c r="X37" s="135"/>
    </row>
    <row r="38" spans="1:24" ht="15.6" customHeight="1" x14ac:dyDescent="0.3">
      <c r="A38" s="16" t="s">
        <v>204</v>
      </c>
      <c r="B38" s="132"/>
      <c r="C38" s="47"/>
      <c r="D38" s="47"/>
      <c r="E38" s="45"/>
      <c r="F38" s="45"/>
      <c r="G38" s="45"/>
      <c r="H38" s="21">
        <v>955718541</v>
      </c>
      <c r="I38" s="21"/>
      <c r="J38" s="21">
        <v>-371140722</v>
      </c>
      <c r="K38" s="21"/>
      <c r="L38" s="21">
        <v>0</v>
      </c>
      <c r="M38" s="21"/>
      <c r="N38" s="21">
        <v>25800000</v>
      </c>
      <c r="O38" s="21"/>
      <c r="P38" s="21">
        <v>-350317319</v>
      </c>
      <c r="Q38" s="21"/>
      <c r="R38" s="21">
        <v>-182819449</v>
      </c>
      <c r="S38" s="21"/>
      <c r="T38" s="21">
        <v>77241051</v>
      </c>
      <c r="U38" s="21"/>
      <c r="V38" s="21">
        <v>155169141</v>
      </c>
      <c r="W38" s="21"/>
      <c r="X38" s="21">
        <v>232410192</v>
      </c>
    </row>
    <row r="39" spans="1:24" ht="15.6" customHeight="1" x14ac:dyDescent="0.3">
      <c r="A39" s="18" t="s">
        <v>135</v>
      </c>
      <c r="B39" s="47"/>
      <c r="C39" s="47"/>
      <c r="D39" s="47"/>
      <c r="E39" s="45"/>
      <c r="F39" s="45">
        <v>2</v>
      </c>
      <c r="G39" s="45"/>
      <c r="H39" s="15">
        <v>0</v>
      </c>
      <c r="I39" s="7"/>
      <c r="J39" s="15">
        <v>0</v>
      </c>
      <c r="K39" s="7"/>
      <c r="L39" s="15">
        <v>0</v>
      </c>
      <c r="M39" s="7"/>
      <c r="N39" s="15">
        <v>0</v>
      </c>
      <c r="O39" s="21"/>
      <c r="P39" s="15">
        <v>-180938825</v>
      </c>
      <c r="Q39" s="21"/>
      <c r="R39" s="15">
        <v>174772038</v>
      </c>
      <c r="S39" s="21"/>
      <c r="T39" s="39">
        <v>-6166787</v>
      </c>
      <c r="U39" s="21"/>
      <c r="V39" s="15" t="s">
        <v>87</v>
      </c>
      <c r="W39" s="21"/>
      <c r="X39" s="39">
        <v>-6166787</v>
      </c>
    </row>
    <row r="40" spans="1:24" ht="9" customHeight="1" x14ac:dyDescent="0.3">
      <c r="A40" s="18"/>
      <c r="B40" s="47"/>
      <c r="C40" s="47"/>
      <c r="D40" s="47"/>
      <c r="E40" s="45"/>
      <c r="F40" s="45"/>
      <c r="G40" s="45"/>
      <c r="H40" s="7"/>
      <c r="I40" s="7"/>
      <c r="J40" s="7"/>
      <c r="K40" s="7"/>
      <c r="L40" s="7"/>
      <c r="M40" s="7"/>
      <c r="N40" s="7"/>
      <c r="O40" s="21"/>
      <c r="P40" s="7"/>
      <c r="Q40" s="21"/>
      <c r="R40" s="7"/>
      <c r="S40" s="21"/>
      <c r="T40" s="21"/>
      <c r="U40" s="21"/>
      <c r="V40" s="7"/>
      <c r="W40" s="21"/>
      <c r="X40" s="21"/>
    </row>
    <row r="41" spans="1:24" ht="15.6" customHeight="1" x14ac:dyDescent="0.3">
      <c r="A41" s="16" t="s">
        <v>146</v>
      </c>
      <c r="B41" s="16"/>
      <c r="C41" s="47"/>
      <c r="D41" s="47"/>
      <c r="E41" s="45"/>
      <c r="F41" s="45"/>
      <c r="G41" s="45"/>
      <c r="H41" s="21">
        <f>SUM(H38:H39)</f>
        <v>955718541</v>
      </c>
      <c r="I41" s="21"/>
      <c r="J41" s="21">
        <f>SUM(J38:J39)</f>
        <v>-371140722</v>
      </c>
      <c r="K41" s="21"/>
      <c r="L41" s="21">
        <v>0</v>
      </c>
      <c r="M41" s="21"/>
      <c r="N41" s="21">
        <f>SUM(N38:N39)</f>
        <v>25800000</v>
      </c>
      <c r="O41" s="21"/>
      <c r="P41" s="21">
        <f>SUM(P38:P39)</f>
        <v>-531256144</v>
      </c>
      <c r="Q41" s="21"/>
      <c r="R41" s="21">
        <f>SUM(R38:R39)</f>
        <v>-8047411</v>
      </c>
      <c r="S41" s="21"/>
      <c r="T41" s="21">
        <f>SUM(T38:T39)</f>
        <v>71074264</v>
      </c>
      <c r="U41" s="21"/>
      <c r="V41" s="21">
        <f>SUM(V38:V39)</f>
        <v>155169141</v>
      </c>
      <c r="W41" s="21"/>
      <c r="X41" s="21">
        <f>SUM(X38:X39)</f>
        <v>226243405</v>
      </c>
    </row>
    <row r="42" spans="1:24" ht="15.6" customHeight="1" x14ac:dyDescent="0.3">
      <c r="A42" s="16" t="s">
        <v>137</v>
      </c>
      <c r="B42" s="16"/>
      <c r="C42" s="47"/>
      <c r="D42" s="47"/>
      <c r="E42" s="45"/>
      <c r="F42" s="45"/>
      <c r="G42" s="45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15.6" customHeight="1" x14ac:dyDescent="0.3">
      <c r="A43" s="18" t="s">
        <v>147</v>
      </c>
      <c r="B43" s="16"/>
      <c r="C43" s="47"/>
      <c r="D43" s="47"/>
      <c r="E43" s="45"/>
      <c r="F43" s="45"/>
      <c r="G43" s="45"/>
      <c r="H43" s="21">
        <v>318562692</v>
      </c>
      <c r="I43" s="21"/>
      <c r="J43" s="21">
        <v>-286706423</v>
      </c>
      <c r="K43" s="21"/>
      <c r="L43" s="21">
        <f>'EQ Company 10'!L39</f>
        <v>54000000</v>
      </c>
      <c r="M43" s="21"/>
      <c r="N43" s="7" t="s">
        <v>87</v>
      </c>
      <c r="O43" s="21"/>
      <c r="P43" s="7" t="s">
        <v>87</v>
      </c>
      <c r="Q43" s="21"/>
      <c r="R43" s="7" t="s">
        <v>87</v>
      </c>
      <c r="S43" s="21"/>
      <c r="T43" s="21">
        <f>SUM(H43:R43)</f>
        <v>85856269</v>
      </c>
      <c r="U43" s="21"/>
      <c r="V43" s="21">
        <v>0</v>
      </c>
      <c r="W43" s="21"/>
      <c r="X43" s="21">
        <f>SUM(T43:V43)</f>
        <v>85856269</v>
      </c>
    </row>
    <row r="44" spans="1:24" ht="15.6" customHeight="1" x14ac:dyDescent="0.3">
      <c r="A44" s="47" t="s">
        <v>141</v>
      </c>
      <c r="B44" s="47"/>
      <c r="C44" s="134"/>
      <c r="D44" s="134"/>
      <c r="E44" s="45"/>
      <c r="F44" s="45"/>
      <c r="G44" s="45"/>
      <c r="H44" s="15">
        <v>0</v>
      </c>
      <c r="I44" s="7"/>
      <c r="J44" s="15">
        <v>0</v>
      </c>
      <c r="K44" s="7"/>
      <c r="L44" s="15">
        <v>0</v>
      </c>
      <c r="M44" s="7"/>
      <c r="N44" s="15">
        <v>0</v>
      </c>
      <c r="O44" s="21"/>
      <c r="P44" s="15">
        <f>'PL 7-8(9month)'!H62</f>
        <v>12962418</v>
      </c>
      <c r="Q44" s="21"/>
      <c r="R44" s="15">
        <f>'PL 7-8(9month)'!H69-'PL 7-8(9month)'!H62</f>
        <v>16419679</v>
      </c>
      <c r="S44" s="21"/>
      <c r="T44" s="39">
        <f>SUM(H44:R44)</f>
        <v>29382097</v>
      </c>
      <c r="U44" s="21"/>
      <c r="V44" s="39">
        <f>'PL 7-8(9month)'!H70</f>
        <v>15833138</v>
      </c>
      <c r="W44" s="21"/>
      <c r="X44" s="39">
        <f>SUM(T44:V44)</f>
        <v>45215235</v>
      </c>
    </row>
    <row r="45" spans="1:24" ht="9" customHeight="1" x14ac:dyDescent="0.3">
      <c r="A45" s="22"/>
      <c r="B45" s="47"/>
      <c r="C45" s="47"/>
      <c r="D45" s="47"/>
      <c r="E45" s="45"/>
      <c r="F45" s="45"/>
      <c r="G45" s="45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6" customHeight="1" thickBot="1" x14ac:dyDescent="0.35">
      <c r="A46" s="16" t="s">
        <v>148</v>
      </c>
      <c r="B46" s="47"/>
      <c r="C46" s="47"/>
      <c r="D46" s="47"/>
      <c r="E46" s="45"/>
      <c r="F46" s="45"/>
      <c r="G46" s="45"/>
      <c r="H46" s="37">
        <f>SUM(H41:H44)</f>
        <v>1274281233</v>
      </c>
      <c r="I46" s="7"/>
      <c r="J46" s="37">
        <f>SUM(J41:J44)</f>
        <v>-657847145</v>
      </c>
      <c r="K46" s="7"/>
      <c r="L46" s="37">
        <f>SUM(L41:L44)</f>
        <v>54000000</v>
      </c>
      <c r="M46" s="7"/>
      <c r="N46" s="37">
        <f>SUM(N41:N44)</f>
        <v>25800000</v>
      </c>
      <c r="O46" s="7"/>
      <c r="P46" s="37">
        <f>SUM(P41:P44)</f>
        <v>-518293726</v>
      </c>
      <c r="Q46" s="7"/>
      <c r="R46" s="37">
        <f>SUM(R41:R44)</f>
        <v>8372268</v>
      </c>
      <c r="S46" s="7"/>
      <c r="T46" s="37">
        <f>SUM(T41:T44)</f>
        <v>186312630</v>
      </c>
      <c r="U46" s="7"/>
      <c r="V46" s="37">
        <f>SUM(V41:V44)</f>
        <v>171002279</v>
      </c>
      <c r="W46" s="7"/>
      <c r="X46" s="37">
        <f>SUM(X41:X44)</f>
        <v>357314909</v>
      </c>
    </row>
    <row r="47" spans="1:24" ht="12.75" customHeight="1" thickTop="1" x14ac:dyDescent="0.3">
      <c r="A47" s="16"/>
      <c r="B47" s="47"/>
      <c r="C47" s="47"/>
      <c r="D47" s="47"/>
      <c r="E47" s="45"/>
      <c r="F47" s="45"/>
      <c r="G47" s="45"/>
      <c r="H47" s="189"/>
      <c r="I47" s="7"/>
      <c r="J47" s="189"/>
      <c r="K47" s="7"/>
      <c r="L47" s="189"/>
      <c r="M47" s="7"/>
      <c r="N47" s="189"/>
      <c r="O47" s="7"/>
      <c r="P47" s="189"/>
      <c r="Q47" s="7"/>
      <c r="R47" s="189"/>
      <c r="S47" s="7"/>
      <c r="T47" s="189"/>
      <c r="U47" s="7"/>
      <c r="V47" s="189"/>
      <c r="W47" s="7"/>
      <c r="X47" s="189"/>
    </row>
    <row r="48" spans="1:24" ht="21.9" customHeight="1" x14ac:dyDescent="0.3">
      <c r="A48" s="205" t="str">
        <f>+'BS 2-4'!A54:L54</f>
        <v>The accompanying notes form part of this interim financial information.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</row>
  </sheetData>
  <mergeCells count="6">
    <mergeCell ref="A48:X48"/>
    <mergeCell ref="H6:X6"/>
    <mergeCell ref="R7:T7"/>
    <mergeCell ref="R8:T8"/>
    <mergeCell ref="H9:L9"/>
    <mergeCell ref="N11:P11"/>
  </mergeCells>
  <pageMargins left="0.3" right="0.3" top="0.5" bottom="0.6" header="0.49" footer="0.4"/>
  <pageSetup paperSize="9" scale="78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U108"/>
  <sheetViews>
    <sheetView zoomScale="120" zoomScaleNormal="120" zoomScaleSheetLayoutView="130" workbookViewId="0">
      <selection activeCell="D9" sqref="D9"/>
    </sheetView>
  </sheetViews>
  <sheetFormatPr defaultColWidth="9.44140625" defaultRowHeight="16.5" customHeight="1" x14ac:dyDescent="0.3"/>
  <cols>
    <col min="1" max="2" width="1.44140625" style="8" customWidth="1"/>
    <col min="3" max="3" width="35.44140625" style="8" customWidth="1"/>
    <col min="4" max="4" width="2.5546875" style="8" customWidth="1"/>
    <col min="5" max="5" width="7.88671875" style="8" customWidth="1"/>
    <col min="6" max="6" width="6" style="52" customWidth="1"/>
    <col min="7" max="7" width="0.5546875" style="52" customWidth="1"/>
    <col min="8" max="8" width="14.5546875" style="52" customWidth="1"/>
    <col min="9" max="9" width="0.5546875" style="52" customWidth="1"/>
    <col min="10" max="10" width="17.88671875" style="52" bestFit="1" customWidth="1"/>
    <col min="11" max="11" width="0.5546875" style="52" customWidth="1"/>
    <col min="12" max="12" width="16.33203125" style="52" customWidth="1"/>
    <col min="13" max="13" width="0.5546875" style="52" customWidth="1"/>
    <col min="14" max="14" width="13.6640625" style="52" bestFit="1" customWidth="1"/>
    <col min="15" max="15" width="0.5546875" style="52" customWidth="1"/>
    <col min="16" max="16" width="16.5546875" style="52" customWidth="1"/>
    <col min="17" max="17" width="0.5546875" style="52" customWidth="1"/>
    <col min="18" max="18" width="31.6640625" style="52" customWidth="1"/>
    <col min="19" max="19" width="0.5546875" style="52" customWidth="1"/>
    <col min="20" max="20" width="15.33203125" style="52" bestFit="1" customWidth="1"/>
    <col min="21" max="21" width="9.44140625" style="8"/>
    <col min="22" max="22" width="9.44140625" style="8" customWidth="1"/>
    <col min="23" max="16384" width="9.44140625" style="8"/>
  </cols>
  <sheetData>
    <row r="1" spans="1:20" ht="16.5" customHeight="1" x14ac:dyDescent="0.3">
      <c r="A1" s="1" t="str">
        <f>+'PL 7-8(9month)'!A1</f>
        <v>Bio Green Energy Tech Public Company Limited</v>
      </c>
      <c r="B1" s="1"/>
      <c r="C1" s="1"/>
      <c r="D1" s="1"/>
      <c r="E1" s="1"/>
      <c r="F1" s="140"/>
      <c r="G1" s="141"/>
      <c r="H1" s="141"/>
      <c r="I1" s="142"/>
      <c r="J1" s="140"/>
      <c r="K1" s="140"/>
      <c r="L1" s="140"/>
      <c r="M1" s="140"/>
      <c r="N1" s="140"/>
      <c r="O1" s="140"/>
      <c r="P1" s="143"/>
      <c r="Q1" s="140"/>
      <c r="R1" s="140"/>
      <c r="S1" s="140"/>
      <c r="T1" s="144"/>
    </row>
    <row r="2" spans="1:20" ht="16.5" customHeight="1" x14ac:dyDescent="0.3">
      <c r="A2" s="1" t="s">
        <v>216</v>
      </c>
      <c r="B2" s="1"/>
      <c r="C2" s="1"/>
      <c r="D2" s="1"/>
      <c r="E2" s="1"/>
      <c r="F2" s="140"/>
      <c r="G2" s="141"/>
      <c r="H2" s="141"/>
      <c r="I2" s="142"/>
      <c r="J2" s="140"/>
      <c r="K2" s="140"/>
      <c r="L2" s="140"/>
      <c r="M2" s="140"/>
      <c r="N2" s="140"/>
      <c r="O2" s="140"/>
      <c r="P2" s="143"/>
      <c r="Q2" s="140"/>
      <c r="R2" s="140"/>
      <c r="S2" s="140"/>
      <c r="T2" s="140"/>
    </row>
    <row r="3" spans="1:20" ht="16.5" customHeight="1" x14ac:dyDescent="0.3">
      <c r="A3" s="9" t="str">
        <f>'EQ Consol 9'!A3</f>
        <v>For the nine-month period ended 30 September 2022</v>
      </c>
      <c r="B3" s="9"/>
      <c r="C3" s="9"/>
      <c r="D3" s="9"/>
      <c r="E3" s="9"/>
      <c r="F3" s="145"/>
      <c r="G3" s="146"/>
      <c r="H3" s="146"/>
      <c r="I3" s="147"/>
      <c r="J3" s="145"/>
      <c r="K3" s="145"/>
      <c r="L3" s="145"/>
      <c r="M3" s="145"/>
      <c r="N3" s="145"/>
      <c r="O3" s="145"/>
      <c r="P3" s="148"/>
      <c r="Q3" s="145"/>
      <c r="R3" s="145"/>
      <c r="S3" s="145"/>
      <c r="T3" s="145"/>
    </row>
    <row r="4" spans="1:20" ht="15.9" customHeight="1" x14ac:dyDescent="0.3">
      <c r="A4" s="1"/>
      <c r="B4" s="3"/>
      <c r="C4" s="3"/>
      <c r="D4" s="3"/>
      <c r="E4" s="3"/>
      <c r="F4" s="143"/>
      <c r="G4" s="149"/>
      <c r="H4" s="150"/>
      <c r="I4" s="151"/>
      <c r="J4" s="150"/>
      <c r="K4" s="150"/>
      <c r="L4" s="150"/>
      <c r="M4" s="150"/>
      <c r="N4" s="151"/>
      <c r="O4" s="151"/>
      <c r="P4" s="150"/>
      <c r="Q4" s="150"/>
      <c r="R4" s="151"/>
      <c r="S4" s="150"/>
      <c r="T4" s="151"/>
    </row>
    <row r="5" spans="1:20" ht="15.9" customHeight="1" x14ac:dyDescent="0.3">
      <c r="A5" s="16"/>
      <c r="B5" s="18"/>
      <c r="C5" s="18"/>
      <c r="D5" s="18"/>
      <c r="E5" s="18"/>
      <c r="F5" s="152"/>
      <c r="G5" s="149"/>
      <c r="H5" s="150"/>
      <c r="I5" s="151"/>
      <c r="J5" s="150"/>
      <c r="K5" s="150"/>
      <c r="L5" s="150"/>
      <c r="M5" s="150"/>
      <c r="N5" s="151"/>
      <c r="O5" s="151"/>
      <c r="P5" s="150"/>
      <c r="Q5" s="150"/>
      <c r="R5" s="151"/>
      <c r="S5" s="150"/>
      <c r="T5" s="151"/>
    </row>
    <row r="6" spans="1:20" ht="15.9" customHeight="1" x14ac:dyDescent="0.3">
      <c r="A6" s="16"/>
      <c r="B6" s="18"/>
      <c r="C6" s="18"/>
      <c r="D6" s="18"/>
      <c r="E6" s="18"/>
      <c r="F6" s="152"/>
      <c r="G6" s="153"/>
      <c r="H6" s="209" t="s">
        <v>149</v>
      </c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0" ht="15.9" customHeight="1" x14ac:dyDescent="0.3">
      <c r="A7" s="16"/>
      <c r="B7" s="18"/>
      <c r="C7" s="18"/>
      <c r="D7" s="18"/>
      <c r="E7" s="18"/>
      <c r="F7" s="152"/>
      <c r="G7" s="153"/>
      <c r="H7" s="209" t="s">
        <v>119</v>
      </c>
      <c r="I7" s="209"/>
      <c r="J7" s="209"/>
      <c r="K7" s="209"/>
      <c r="L7" s="209"/>
      <c r="M7" s="157"/>
      <c r="N7" s="158"/>
      <c r="O7" s="158"/>
      <c r="P7" s="158"/>
      <c r="Q7" s="158"/>
      <c r="R7" s="155" t="s">
        <v>84</v>
      </c>
      <c r="S7" s="158"/>
      <c r="T7" s="156"/>
    </row>
    <row r="8" spans="1:20" ht="15.9" customHeight="1" x14ac:dyDescent="0.3">
      <c r="A8" s="16"/>
      <c r="B8" s="18"/>
      <c r="C8" s="18"/>
      <c r="D8" s="18"/>
      <c r="E8" s="18"/>
      <c r="F8" s="152"/>
      <c r="G8" s="153"/>
      <c r="H8" s="156" t="s">
        <v>121</v>
      </c>
      <c r="I8" s="153"/>
      <c r="J8" s="156"/>
      <c r="K8" s="152"/>
      <c r="L8" s="152"/>
      <c r="M8" s="152"/>
      <c r="N8" s="51"/>
      <c r="O8" s="51"/>
      <c r="P8" s="51"/>
      <c r="Q8" s="152"/>
      <c r="R8" s="155" t="s">
        <v>217</v>
      </c>
      <c r="S8" s="152"/>
      <c r="T8" s="156"/>
    </row>
    <row r="9" spans="1:20" ht="15.9" customHeight="1" x14ac:dyDescent="0.3">
      <c r="A9" s="16"/>
      <c r="B9" s="18"/>
      <c r="C9" s="18"/>
      <c r="D9" s="18"/>
      <c r="E9" s="18"/>
      <c r="F9" s="152"/>
      <c r="G9" s="153"/>
      <c r="H9" s="156" t="s">
        <v>122</v>
      </c>
      <c r="I9" s="156"/>
      <c r="J9" s="156" t="s">
        <v>123</v>
      </c>
      <c r="K9" s="156"/>
      <c r="L9" s="156" t="s">
        <v>124</v>
      </c>
      <c r="M9" s="156"/>
      <c r="N9" s="209" t="s">
        <v>151</v>
      </c>
      <c r="O9" s="209"/>
      <c r="P9" s="209"/>
      <c r="Q9" s="156"/>
      <c r="R9" s="159" t="s">
        <v>150</v>
      </c>
      <c r="S9" s="156"/>
      <c r="T9" s="156"/>
    </row>
    <row r="10" spans="1:20" ht="15.9" customHeight="1" x14ac:dyDescent="0.3">
      <c r="A10" s="16"/>
      <c r="B10" s="18"/>
      <c r="C10" s="18"/>
      <c r="D10" s="18"/>
      <c r="E10" s="18"/>
      <c r="F10" s="152"/>
      <c r="G10" s="153"/>
      <c r="H10" s="156" t="s">
        <v>129</v>
      </c>
      <c r="I10" s="156"/>
      <c r="J10" s="156" t="s">
        <v>130</v>
      </c>
      <c r="K10" s="156"/>
      <c r="L10" s="156" t="s">
        <v>131</v>
      </c>
      <c r="M10" s="156"/>
      <c r="N10" s="156" t="s">
        <v>132</v>
      </c>
      <c r="O10" s="156"/>
      <c r="P10" s="156" t="s">
        <v>83</v>
      </c>
      <c r="Q10" s="156"/>
      <c r="R10" s="156" t="s">
        <v>4</v>
      </c>
      <c r="S10" s="156"/>
      <c r="T10" s="156" t="s">
        <v>88</v>
      </c>
    </row>
    <row r="11" spans="1:20" ht="15.9" customHeight="1" x14ac:dyDescent="0.3">
      <c r="A11" s="16"/>
      <c r="B11" s="18"/>
      <c r="C11" s="18"/>
      <c r="D11" s="18"/>
      <c r="E11" s="18"/>
      <c r="F11" s="160" t="s">
        <v>11</v>
      </c>
      <c r="G11" s="153"/>
      <c r="H11" s="161" t="s">
        <v>12</v>
      </c>
      <c r="I11" s="162"/>
      <c r="J11" s="161" t="s">
        <v>12</v>
      </c>
      <c r="K11" s="156"/>
      <c r="L11" s="161" t="s">
        <v>12</v>
      </c>
      <c r="M11" s="161"/>
      <c r="N11" s="161" t="s">
        <v>12</v>
      </c>
      <c r="O11" s="156"/>
      <c r="P11" s="161" t="s">
        <v>12</v>
      </c>
      <c r="Q11" s="156"/>
      <c r="R11" s="161" t="s">
        <v>12</v>
      </c>
      <c r="S11" s="156"/>
      <c r="T11" s="161" t="s">
        <v>12</v>
      </c>
    </row>
    <row r="12" spans="1:20" ht="14.1" customHeight="1" x14ac:dyDescent="0.3">
      <c r="A12" s="16"/>
      <c r="B12" s="18"/>
      <c r="C12" s="18"/>
      <c r="D12" s="18"/>
      <c r="E12" s="18"/>
      <c r="F12" s="152"/>
      <c r="G12" s="153"/>
      <c r="H12" s="163"/>
      <c r="I12" s="51"/>
      <c r="J12" s="163"/>
      <c r="K12" s="51"/>
      <c r="L12" s="163"/>
      <c r="M12" s="51"/>
      <c r="N12" s="163"/>
      <c r="O12" s="51"/>
      <c r="P12" s="163"/>
      <c r="Q12" s="51"/>
      <c r="R12" s="163"/>
      <c r="S12" s="51"/>
      <c r="T12" s="163"/>
    </row>
    <row r="13" spans="1:20" ht="15.9" customHeight="1" x14ac:dyDescent="0.3">
      <c r="A13" s="16" t="s">
        <v>205</v>
      </c>
      <c r="B13" s="132"/>
      <c r="C13" s="18"/>
      <c r="D13" s="18"/>
      <c r="E13" s="18"/>
      <c r="F13" s="44"/>
      <c r="G13" s="153"/>
      <c r="H13" s="48">
        <v>6371406165</v>
      </c>
      <c r="I13" s="164"/>
      <c r="J13" s="48">
        <v>-5245259584</v>
      </c>
      <c r="K13" s="164"/>
      <c r="L13" s="48">
        <v>0</v>
      </c>
      <c r="M13" s="164"/>
      <c r="N13" s="48">
        <v>25800000</v>
      </c>
      <c r="O13" s="164"/>
      <c r="P13" s="48">
        <v>-357843091</v>
      </c>
      <c r="Q13" s="164"/>
      <c r="R13" s="48">
        <v>-170561386</v>
      </c>
      <c r="S13" s="164"/>
      <c r="T13" s="48">
        <f>SUM(H13:R13)</f>
        <v>623542104</v>
      </c>
    </row>
    <row r="14" spans="1:20" ht="15.9" customHeight="1" x14ac:dyDescent="0.3">
      <c r="A14" s="18" t="s">
        <v>135</v>
      </c>
      <c r="B14" s="132"/>
      <c r="C14" s="18"/>
      <c r="D14" s="18"/>
      <c r="E14" s="18"/>
      <c r="F14" s="45">
        <v>2</v>
      </c>
      <c r="G14" s="153"/>
      <c r="H14" s="34">
        <v>0</v>
      </c>
      <c r="I14" s="66"/>
      <c r="J14" s="34">
        <v>0</v>
      </c>
      <c r="K14" s="66"/>
      <c r="L14" s="34">
        <v>0</v>
      </c>
      <c r="M14" s="197"/>
      <c r="N14" s="34">
        <v>0</v>
      </c>
      <c r="O14" s="164"/>
      <c r="P14" s="34">
        <v>-174772038</v>
      </c>
      <c r="Q14" s="164"/>
      <c r="R14" s="34">
        <f>-P14</f>
        <v>174772038</v>
      </c>
      <c r="S14" s="164"/>
      <c r="T14" s="34">
        <f>SUM(H14:R14)</f>
        <v>0</v>
      </c>
    </row>
    <row r="15" spans="1:20" ht="14.1" customHeight="1" x14ac:dyDescent="0.3">
      <c r="A15" s="18"/>
      <c r="B15" s="47"/>
      <c r="C15" s="18"/>
      <c r="D15" s="18"/>
      <c r="E15" s="18"/>
      <c r="F15" s="45"/>
      <c r="G15" s="153"/>
      <c r="H15" s="31"/>
      <c r="I15" s="164"/>
      <c r="J15" s="31"/>
      <c r="K15" s="164"/>
      <c r="L15" s="31"/>
      <c r="M15" s="164"/>
      <c r="N15" s="31"/>
      <c r="O15" s="164"/>
      <c r="P15" s="31"/>
      <c r="Q15" s="164"/>
      <c r="R15" s="31"/>
      <c r="S15" s="164"/>
      <c r="T15" s="31"/>
    </row>
    <row r="16" spans="1:20" ht="15.9" customHeight="1" x14ac:dyDescent="0.3">
      <c r="A16" s="16" t="s">
        <v>136</v>
      </c>
      <c r="B16" s="47"/>
      <c r="C16" s="18"/>
      <c r="D16" s="18"/>
      <c r="E16" s="18"/>
      <c r="F16" s="45"/>
      <c r="G16" s="153"/>
      <c r="H16" s="48">
        <f>SUM(H13:H14)</f>
        <v>6371406165</v>
      </c>
      <c r="I16" s="164"/>
      <c r="J16" s="48">
        <f>SUM(J13:J14)</f>
        <v>-5245259584</v>
      </c>
      <c r="K16" s="164"/>
      <c r="L16" s="48">
        <f>SUM(L13:L14)</f>
        <v>0</v>
      </c>
      <c r="M16" s="164"/>
      <c r="N16" s="48">
        <f>SUM(N13:N14)</f>
        <v>25800000</v>
      </c>
      <c r="O16" s="164"/>
      <c r="P16" s="48">
        <f>SUM(P13:P14)</f>
        <v>-532615129</v>
      </c>
      <c r="Q16" s="164"/>
      <c r="R16" s="48">
        <f>SUM(R13:R14)</f>
        <v>4210652</v>
      </c>
      <c r="S16" s="164"/>
      <c r="T16" s="48">
        <f>SUM(T13:T14)</f>
        <v>623542104</v>
      </c>
    </row>
    <row r="17" spans="1:21" ht="15.9" customHeight="1" x14ac:dyDescent="0.3">
      <c r="A17" s="16" t="s">
        <v>137</v>
      </c>
      <c r="B17" s="166"/>
      <c r="C17" s="18"/>
      <c r="D17" s="18"/>
      <c r="E17" s="18"/>
      <c r="F17" s="45"/>
      <c r="G17" s="153"/>
      <c r="H17" s="48"/>
      <c r="I17" s="164"/>
      <c r="J17" s="48"/>
      <c r="K17" s="164"/>
      <c r="L17" s="48"/>
      <c r="M17" s="164"/>
      <c r="N17" s="48"/>
      <c r="O17" s="164"/>
      <c r="P17" s="48"/>
      <c r="Q17" s="164"/>
      <c r="R17" s="48"/>
      <c r="S17" s="164"/>
      <c r="T17" s="48"/>
    </row>
    <row r="18" spans="1:21" ht="15.9" customHeight="1" x14ac:dyDescent="0.3">
      <c r="A18" s="18" t="s">
        <v>138</v>
      </c>
      <c r="B18" s="16"/>
      <c r="C18" s="47"/>
      <c r="D18" s="47"/>
      <c r="E18" s="47"/>
      <c r="F18" s="45">
        <v>15</v>
      </c>
      <c r="G18" s="154"/>
      <c r="H18" s="48">
        <v>207008100</v>
      </c>
      <c r="I18" s="164"/>
      <c r="J18" s="48">
        <v>-172506750</v>
      </c>
      <c r="K18" s="164"/>
      <c r="L18" s="48">
        <v>0</v>
      </c>
      <c r="M18" s="164"/>
      <c r="N18" s="48">
        <v>0</v>
      </c>
      <c r="O18" s="164"/>
      <c r="P18" s="48">
        <v>0</v>
      </c>
      <c r="Q18" s="164"/>
      <c r="R18" s="48">
        <v>0</v>
      </c>
      <c r="S18" s="164"/>
      <c r="T18" s="48">
        <f>SUM(H18:R18)</f>
        <v>34501350</v>
      </c>
    </row>
    <row r="19" spans="1:21" ht="15.9" customHeight="1" x14ac:dyDescent="0.3">
      <c r="A19" s="18" t="s">
        <v>152</v>
      </c>
      <c r="B19" s="16"/>
      <c r="C19" s="47"/>
      <c r="D19" s="47"/>
      <c r="E19" s="47"/>
      <c r="F19" s="45">
        <v>15</v>
      </c>
      <c r="G19" s="154"/>
      <c r="H19" s="48">
        <v>270000000</v>
      </c>
      <c r="I19" s="164"/>
      <c r="J19" s="48">
        <v>-216000000</v>
      </c>
      <c r="K19" s="164"/>
      <c r="L19" s="48">
        <v>0</v>
      </c>
      <c r="M19" s="164"/>
      <c r="N19" s="48">
        <v>0</v>
      </c>
      <c r="O19" s="164"/>
      <c r="P19" s="48">
        <v>0</v>
      </c>
      <c r="Q19" s="164"/>
      <c r="R19" s="48">
        <v>0</v>
      </c>
      <c r="S19" s="164"/>
      <c r="T19" s="48">
        <f>SUM(H19:R19)</f>
        <v>54000000</v>
      </c>
    </row>
    <row r="20" spans="1:21" ht="15.9" customHeight="1" x14ac:dyDescent="0.3">
      <c r="A20" s="47" t="s">
        <v>153</v>
      </c>
      <c r="B20" s="18"/>
      <c r="C20" s="18"/>
      <c r="D20" s="18"/>
      <c r="E20" s="18"/>
      <c r="F20" s="45"/>
      <c r="G20" s="153"/>
      <c r="H20" s="34">
        <v>0</v>
      </c>
      <c r="I20" s="66"/>
      <c r="J20" s="34">
        <v>0</v>
      </c>
      <c r="K20" s="66"/>
      <c r="L20" s="34">
        <v>0</v>
      </c>
      <c r="M20" s="197"/>
      <c r="N20" s="34">
        <v>0</v>
      </c>
      <c r="O20" s="66"/>
      <c r="P20" s="34">
        <v>-21780516</v>
      </c>
      <c r="Q20" s="66"/>
      <c r="R20" s="34">
        <v>30021019</v>
      </c>
      <c r="S20" s="66"/>
      <c r="T20" s="34">
        <f>SUM(H20:R20)</f>
        <v>8240503</v>
      </c>
    </row>
    <row r="21" spans="1:21" ht="14.1" customHeight="1" x14ac:dyDescent="0.3">
      <c r="A21" s="18"/>
      <c r="B21" s="18"/>
      <c r="C21" s="18"/>
      <c r="D21" s="18"/>
      <c r="E21" s="18"/>
      <c r="F21" s="44"/>
      <c r="G21" s="153"/>
      <c r="H21" s="31"/>
      <c r="I21" s="66"/>
      <c r="J21" s="31"/>
      <c r="K21" s="66"/>
      <c r="L21" s="31"/>
      <c r="M21" s="66"/>
      <c r="N21" s="31"/>
      <c r="O21" s="66"/>
      <c r="P21" s="31"/>
      <c r="Q21" s="66"/>
      <c r="R21" s="31"/>
      <c r="S21" s="66"/>
      <c r="T21" s="31"/>
    </row>
    <row r="22" spans="1:21" ht="15.9" customHeight="1" x14ac:dyDescent="0.3">
      <c r="A22" s="16" t="s">
        <v>142</v>
      </c>
      <c r="B22" s="18"/>
      <c r="C22" s="18"/>
      <c r="D22" s="18"/>
      <c r="E22" s="18"/>
      <c r="F22" s="44"/>
      <c r="G22" s="153"/>
      <c r="H22" s="31"/>
      <c r="I22" s="66"/>
      <c r="J22" s="31"/>
      <c r="K22" s="66"/>
      <c r="L22" s="31"/>
      <c r="M22" s="66"/>
      <c r="N22" s="31"/>
      <c r="O22" s="66"/>
      <c r="P22" s="31"/>
      <c r="Q22" s="66"/>
      <c r="R22" s="31"/>
      <c r="S22" s="66"/>
      <c r="T22" s="31"/>
    </row>
    <row r="23" spans="1:21" ht="15.9" customHeight="1" x14ac:dyDescent="0.3">
      <c r="B23" s="132" t="s">
        <v>221</v>
      </c>
      <c r="C23" s="18"/>
      <c r="D23" s="18"/>
      <c r="E23" s="18"/>
      <c r="F23" s="44"/>
      <c r="G23" s="153"/>
      <c r="H23" s="195">
        <f>SUM(H15:H20)</f>
        <v>6848414265</v>
      </c>
      <c r="I23" s="66"/>
      <c r="J23" s="195">
        <f>SUM(J15:J20)</f>
        <v>-5633766334</v>
      </c>
      <c r="K23" s="66"/>
      <c r="L23" s="195">
        <f>SUM(L15:L20)</f>
        <v>0</v>
      </c>
      <c r="M23" s="66"/>
      <c r="N23" s="195">
        <f>SUM(N15:N20)</f>
        <v>25800000</v>
      </c>
      <c r="O23" s="66"/>
      <c r="P23" s="195">
        <f>SUM(P15:P20)</f>
        <v>-554395645</v>
      </c>
      <c r="Q23" s="66"/>
      <c r="R23" s="195">
        <f>SUM(R15:R20)</f>
        <v>34231671</v>
      </c>
      <c r="S23" s="66"/>
      <c r="T23" s="195">
        <f>SUM(T15:T20)</f>
        <v>720283957</v>
      </c>
    </row>
    <row r="24" spans="1:21" ht="15.9" customHeight="1" x14ac:dyDescent="0.3">
      <c r="A24" s="18" t="s">
        <v>143</v>
      </c>
      <c r="B24" s="18"/>
      <c r="C24" s="18"/>
      <c r="D24" s="18"/>
      <c r="E24" s="18"/>
      <c r="F24" s="45">
        <v>3</v>
      </c>
      <c r="G24" s="154"/>
      <c r="H24" s="34">
        <v>373710114</v>
      </c>
      <c r="I24" s="66"/>
      <c r="J24" s="34">
        <v>-349045338</v>
      </c>
      <c r="K24" s="66"/>
      <c r="L24" s="34">
        <v>0</v>
      </c>
      <c r="M24" s="197"/>
      <c r="N24" s="34">
        <v>451589</v>
      </c>
      <c r="O24" s="66"/>
      <c r="P24" s="34">
        <v>6258171</v>
      </c>
      <c r="Q24" s="66"/>
      <c r="R24" s="34">
        <f>-R23</f>
        <v>-34231671</v>
      </c>
      <c r="S24" s="66"/>
      <c r="T24" s="34">
        <f>SUM(H24:R24)</f>
        <v>-2857135</v>
      </c>
      <c r="U24" s="137"/>
    </row>
    <row r="25" spans="1:21" ht="14.1" customHeight="1" x14ac:dyDescent="0.3">
      <c r="A25" s="18"/>
      <c r="B25" s="18"/>
      <c r="C25" s="18"/>
      <c r="D25" s="18"/>
      <c r="E25" s="18"/>
      <c r="F25" s="45"/>
      <c r="G25" s="154"/>
      <c r="H25" s="195"/>
      <c r="I25" s="66"/>
      <c r="J25" s="195"/>
      <c r="K25" s="66"/>
      <c r="L25" s="195"/>
      <c r="M25" s="197"/>
      <c r="N25" s="195"/>
      <c r="O25" s="66"/>
      <c r="P25" s="195"/>
      <c r="Q25" s="66"/>
      <c r="R25" s="195"/>
      <c r="S25" s="66"/>
      <c r="T25" s="195"/>
      <c r="U25" s="137"/>
    </row>
    <row r="26" spans="1:21" ht="15.9" customHeight="1" x14ac:dyDescent="0.3">
      <c r="A26" s="16" t="s">
        <v>144</v>
      </c>
      <c r="B26" s="18"/>
      <c r="C26" s="18"/>
      <c r="D26" s="18"/>
      <c r="E26" s="18"/>
      <c r="F26" s="44"/>
      <c r="G26" s="154"/>
      <c r="H26" s="31">
        <f>SUM(H23:H24)</f>
        <v>7222124379</v>
      </c>
      <c r="I26" s="170"/>
      <c r="J26" s="31">
        <f>SUM(J23:J24)</f>
        <v>-5982811672</v>
      </c>
      <c r="K26" s="172"/>
      <c r="L26" s="31">
        <v>0</v>
      </c>
      <c r="M26" s="172"/>
      <c r="N26" s="31">
        <f>SUM(N23:N24)</f>
        <v>26251589</v>
      </c>
      <c r="O26" s="171"/>
      <c r="P26" s="31">
        <f>SUM(P23:P24)</f>
        <v>-548137474</v>
      </c>
      <c r="Q26" s="172"/>
      <c r="R26" s="31">
        <f>SUM(R23:R24)</f>
        <v>0</v>
      </c>
      <c r="S26" s="172"/>
      <c r="T26" s="31">
        <f>SUM(R26,P26,N26,J26,H26,L26)</f>
        <v>717426822</v>
      </c>
      <c r="U26" s="137"/>
    </row>
    <row r="27" spans="1:21" ht="14.1" customHeight="1" x14ac:dyDescent="0.3">
      <c r="A27" s="16"/>
      <c r="B27" s="18"/>
      <c r="C27" s="18"/>
      <c r="D27" s="18"/>
      <c r="E27" s="18"/>
      <c r="F27" s="44"/>
      <c r="G27" s="154"/>
      <c r="H27" s="31"/>
      <c r="I27" s="170"/>
      <c r="J27" s="31"/>
      <c r="K27" s="172"/>
      <c r="L27" s="31"/>
      <c r="M27" s="172"/>
      <c r="N27" s="31"/>
      <c r="O27" s="171"/>
      <c r="P27" s="31"/>
      <c r="Q27" s="172"/>
      <c r="R27" s="31"/>
      <c r="S27" s="172"/>
      <c r="T27" s="31"/>
      <c r="U27" s="137"/>
    </row>
    <row r="28" spans="1:21" ht="15.9" customHeight="1" x14ac:dyDescent="0.3">
      <c r="A28" s="16" t="s">
        <v>137</v>
      </c>
      <c r="B28" s="18"/>
      <c r="C28" s="18"/>
      <c r="D28" s="18"/>
      <c r="E28" s="18"/>
      <c r="F28" s="44"/>
      <c r="G28" s="154"/>
      <c r="H28" s="79"/>
      <c r="I28" s="167"/>
      <c r="J28" s="79"/>
      <c r="K28" s="168"/>
      <c r="L28" s="79"/>
      <c r="M28" s="168"/>
      <c r="N28" s="79"/>
      <c r="O28" s="169"/>
      <c r="P28" s="79"/>
      <c r="Q28" s="168"/>
      <c r="R28" s="79"/>
      <c r="S28" s="168"/>
      <c r="T28" s="79"/>
      <c r="U28" s="137"/>
    </row>
    <row r="29" spans="1:21" ht="15.9" customHeight="1" x14ac:dyDescent="0.3">
      <c r="A29" s="47" t="s">
        <v>154</v>
      </c>
      <c r="B29" s="18"/>
      <c r="C29" s="18"/>
      <c r="D29" s="18"/>
      <c r="E29" s="18"/>
      <c r="F29" s="44"/>
      <c r="G29" s="154"/>
      <c r="H29" s="34">
        <v>0</v>
      </c>
      <c r="I29" s="66"/>
      <c r="J29" s="34">
        <v>0</v>
      </c>
      <c r="K29" s="66"/>
      <c r="L29" s="34">
        <v>0</v>
      </c>
      <c r="M29" s="196"/>
      <c r="N29" s="34">
        <v>0</v>
      </c>
      <c r="O29" s="66"/>
      <c r="P29" s="34">
        <f>'PL 5-6 (3month)'!J60</f>
        <v>-11283462</v>
      </c>
      <c r="Q29" s="66"/>
      <c r="R29" s="34">
        <f>'PL 5-6 (3month)'!J33</f>
        <v>0</v>
      </c>
      <c r="S29" s="66"/>
      <c r="T29" s="34">
        <f>SUM(R29,P29,N29,J29,H29,L29)</f>
        <v>-11283462</v>
      </c>
      <c r="U29" s="137"/>
    </row>
    <row r="30" spans="1:21" ht="14.1" customHeight="1" x14ac:dyDescent="0.3">
      <c r="A30" s="18"/>
      <c r="B30" s="18"/>
      <c r="C30" s="18"/>
      <c r="D30" s="18"/>
      <c r="E30" s="18"/>
      <c r="F30" s="44"/>
      <c r="G30" s="154"/>
      <c r="H30" s="92"/>
      <c r="I30" s="66"/>
      <c r="J30" s="92"/>
      <c r="K30" s="66"/>
      <c r="L30" s="92"/>
      <c r="M30" s="66"/>
      <c r="N30" s="92"/>
      <c r="O30" s="66"/>
      <c r="P30" s="92"/>
      <c r="Q30" s="66"/>
      <c r="R30" s="92"/>
      <c r="S30" s="66"/>
      <c r="T30" s="92"/>
      <c r="U30" s="137"/>
    </row>
    <row r="31" spans="1:21" ht="15.9" customHeight="1" thickBot="1" x14ac:dyDescent="0.35">
      <c r="A31" s="16" t="s">
        <v>145</v>
      </c>
      <c r="B31" s="18"/>
      <c r="C31" s="18"/>
      <c r="D31" s="18"/>
      <c r="E31" s="18"/>
      <c r="F31" s="44"/>
      <c r="G31" s="154"/>
      <c r="H31" s="36">
        <f>SUM(H26:H29)</f>
        <v>7222124379</v>
      </c>
      <c r="I31" s="66"/>
      <c r="J31" s="36">
        <f>SUM(J26:J29)</f>
        <v>-5982811672</v>
      </c>
      <c r="K31" s="66"/>
      <c r="L31" s="36">
        <f>SUM(L26:L29)</f>
        <v>0</v>
      </c>
      <c r="M31" s="66"/>
      <c r="N31" s="36">
        <f>SUM(N26:N29)</f>
        <v>26251589</v>
      </c>
      <c r="O31" s="66"/>
      <c r="P31" s="36">
        <f>SUM(P26:P29)</f>
        <v>-559420936</v>
      </c>
      <c r="Q31" s="66"/>
      <c r="R31" s="36">
        <f>SUM(R26:R29)</f>
        <v>0</v>
      </c>
      <c r="S31" s="66"/>
      <c r="T31" s="36">
        <f>SUM(T26:T29)</f>
        <v>706143360</v>
      </c>
    </row>
    <row r="32" spans="1:21" ht="14.1" customHeight="1" thickTop="1" x14ac:dyDescent="0.3">
      <c r="A32" s="16"/>
      <c r="B32" s="18"/>
      <c r="C32" s="18"/>
      <c r="D32" s="18"/>
      <c r="E32" s="18"/>
      <c r="F32" s="44"/>
      <c r="G32" s="153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137"/>
    </row>
    <row r="33" spans="1:21" ht="14.1" customHeight="1" x14ac:dyDescent="0.3">
      <c r="A33" s="16"/>
      <c r="B33" s="18"/>
      <c r="C33" s="18"/>
      <c r="D33" s="18"/>
      <c r="E33" s="18"/>
      <c r="F33" s="44"/>
      <c r="G33" s="153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137"/>
    </row>
    <row r="34" spans="1:21" ht="15.9" customHeight="1" x14ac:dyDescent="0.3">
      <c r="A34" s="16" t="s">
        <v>204</v>
      </c>
      <c r="B34" s="132"/>
      <c r="C34" s="18"/>
      <c r="D34" s="18"/>
      <c r="E34" s="18"/>
      <c r="F34" s="44"/>
      <c r="G34" s="153"/>
      <c r="H34" s="21">
        <v>955718541</v>
      </c>
      <c r="I34" s="164"/>
      <c r="J34" s="21">
        <v>-371140722</v>
      </c>
      <c r="K34" s="164"/>
      <c r="L34" s="21">
        <v>0</v>
      </c>
      <c r="M34" s="164"/>
      <c r="N34" s="21">
        <v>25800000</v>
      </c>
      <c r="O34" s="164"/>
      <c r="P34" s="21">
        <v>-417815076</v>
      </c>
      <c r="Q34" s="164"/>
      <c r="R34" s="21">
        <v>-176473665</v>
      </c>
      <c r="S34" s="164"/>
      <c r="T34" s="21">
        <f>SUM(H34:R34)</f>
        <v>16089078</v>
      </c>
    </row>
    <row r="35" spans="1:21" ht="15.9" customHeight="1" x14ac:dyDescent="0.3">
      <c r="A35" s="18" t="s">
        <v>135</v>
      </c>
      <c r="B35" s="18"/>
      <c r="C35" s="18"/>
      <c r="D35" s="18"/>
      <c r="E35" s="18"/>
      <c r="F35" s="45">
        <v>2</v>
      </c>
      <c r="G35" s="153"/>
      <c r="H35" s="15">
        <v>0</v>
      </c>
      <c r="I35" s="66"/>
      <c r="J35" s="15">
        <v>0</v>
      </c>
      <c r="K35" s="66"/>
      <c r="L35" s="15">
        <v>0</v>
      </c>
      <c r="M35" s="165"/>
      <c r="N35" s="15">
        <v>0</v>
      </c>
      <c r="O35" s="66"/>
      <c r="P35" s="15">
        <f>P14</f>
        <v>-174772038</v>
      </c>
      <c r="Q35" s="66"/>
      <c r="R35" s="15">
        <f>-P35</f>
        <v>174772038</v>
      </c>
      <c r="S35" s="66"/>
      <c r="T35" s="15">
        <f>SUM(H35:R35)</f>
        <v>0</v>
      </c>
    </row>
    <row r="36" spans="1:21" ht="14.1" customHeight="1" x14ac:dyDescent="0.3">
      <c r="A36" s="16"/>
      <c r="B36" s="166"/>
      <c r="C36" s="18"/>
      <c r="D36" s="18"/>
      <c r="E36" s="18"/>
      <c r="F36" s="44"/>
      <c r="G36" s="153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</row>
    <row r="37" spans="1:21" ht="15.9" customHeight="1" x14ac:dyDescent="0.3">
      <c r="A37" s="16" t="s">
        <v>146</v>
      </c>
      <c r="B37" s="166"/>
      <c r="C37" s="18"/>
      <c r="D37" s="18"/>
      <c r="E37" s="18"/>
      <c r="F37" s="44"/>
      <c r="G37" s="153"/>
      <c r="H37" s="21">
        <f>SUM(H34:H35)</f>
        <v>955718541</v>
      </c>
      <c r="I37" s="164"/>
      <c r="J37" s="21">
        <f>SUM(J34:J35)</f>
        <v>-371140722</v>
      </c>
      <c r="K37" s="164"/>
      <c r="L37" s="21">
        <f>SUM(L34:L35)</f>
        <v>0</v>
      </c>
      <c r="M37" s="164"/>
      <c r="N37" s="21">
        <f>SUM(N34:N35)</f>
        <v>25800000</v>
      </c>
      <c r="O37" s="164"/>
      <c r="P37" s="21">
        <f>SUM(P34:P35)</f>
        <v>-592587114</v>
      </c>
      <c r="Q37" s="164"/>
      <c r="R37" s="21">
        <f>SUM(R34:R35)</f>
        <v>-1701627</v>
      </c>
      <c r="S37" s="164"/>
      <c r="T37" s="21">
        <f>SUM(T34:T35)</f>
        <v>16089078</v>
      </c>
    </row>
    <row r="38" spans="1:21" ht="15.9" customHeight="1" x14ac:dyDescent="0.3">
      <c r="A38" s="16" t="s">
        <v>137</v>
      </c>
      <c r="B38" s="166"/>
      <c r="C38" s="18"/>
      <c r="D38" s="18"/>
      <c r="E38" s="18"/>
      <c r="F38" s="44"/>
      <c r="G38" s="153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</row>
    <row r="39" spans="1:21" ht="15.9" customHeight="1" x14ac:dyDescent="0.3">
      <c r="A39" s="18" t="s">
        <v>147</v>
      </c>
      <c r="B39" s="16"/>
      <c r="C39" s="47"/>
      <c r="D39" s="47"/>
      <c r="E39" s="47"/>
      <c r="F39" s="47"/>
      <c r="G39" s="153"/>
      <c r="H39" s="21">
        <v>318562692</v>
      </c>
      <c r="I39" s="164"/>
      <c r="J39" s="21">
        <v>-286706423</v>
      </c>
      <c r="K39" s="164"/>
      <c r="L39" s="21">
        <v>54000000</v>
      </c>
      <c r="M39" s="164"/>
      <c r="N39" s="7" t="s">
        <v>87</v>
      </c>
      <c r="O39" s="66"/>
      <c r="P39" s="7" t="s">
        <v>87</v>
      </c>
      <c r="Q39" s="66"/>
      <c r="R39" s="7" t="s">
        <v>87</v>
      </c>
      <c r="S39" s="164"/>
      <c r="T39" s="21">
        <f>SUM(H39:R39)</f>
        <v>85856269</v>
      </c>
    </row>
    <row r="40" spans="1:21" ht="15.9" customHeight="1" x14ac:dyDescent="0.3">
      <c r="A40" s="18" t="s">
        <v>141</v>
      </c>
      <c r="B40" s="18"/>
      <c r="C40" s="18"/>
      <c r="D40" s="18"/>
      <c r="E40" s="18"/>
      <c r="F40" s="44"/>
      <c r="G40" s="153"/>
      <c r="H40" s="15" t="s">
        <v>87</v>
      </c>
      <c r="I40" s="66"/>
      <c r="J40" s="15" t="s">
        <v>87</v>
      </c>
      <c r="K40" s="66"/>
      <c r="L40" s="15">
        <v>0</v>
      </c>
      <c r="M40" s="197"/>
      <c r="N40" s="15" t="s">
        <v>87</v>
      </c>
      <c r="O40" s="66"/>
      <c r="P40" s="15">
        <f>'PL 7-8(9month)'!L29</f>
        <v>1890917</v>
      </c>
      <c r="Q40" s="66"/>
      <c r="R40" s="15">
        <f>'PL 7-8(9month)'!L33</f>
        <v>7537699</v>
      </c>
      <c r="S40" s="66"/>
      <c r="T40" s="15">
        <f>SUM(H40:R40)</f>
        <v>9428616</v>
      </c>
    </row>
    <row r="41" spans="1:21" ht="14.1" customHeight="1" x14ac:dyDescent="0.3">
      <c r="A41" s="18"/>
      <c r="B41" s="18"/>
      <c r="C41" s="18"/>
      <c r="D41" s="18"/>
      <c r="E41" s="18"/>
      <c r="F41" s="44"/>
      <c r="G41" s="153"/>
      <c r="H41" s="7"/>
      <c r="I41" s="66"/>
      <c r="J41" s="7"/>
      <c r="K41" s="66"/>
      <c r="L41" s="7"/>
      <c r="M41" s="66"/>
      <c r="N41" s="7"/>
      <c r="O41" s="66"/>
      <c r="P41" s="7"/>
      <c r="Q41" s="66"/>
      <c r="R41" s="7"/>
      <c r="S41" s="66"/>
      <c r="T41" s="7"/>
    </row>
    <row r="42" spans="1:21" ht="15.9" customHeight="1" thickBot="1" x14ac:dyDescent="0.35">
      <c r="A42" s="16" t="s">
        <v>148</v>
      </c>
      <c r="B42" s="18"/>
      <c r="C42" s="18"/>
      <c r="D42" s="18"/>
      <c r="E42" s="18"/>
      <c r="F42" s="44"/>
      <c r="G42" s="153"/>
      <c r="H42" s="37">
        <f>SUM(H37:H40)</f>
        <v>1274281233</v>
      </c>
      <c r="I42" s="66"/>
      <c r="J42" s="37">
        <f>SUM(J37:J40)</f>
        <v>-657847145</v>
      </c>
      <c r="K42" s="66"/>
      <c r="L42" s="37">
        <f>SUM(L37:L40)</f>
        <v>54000000</v>
      </c>
      <c r="M42" s="66"/>
      <c r="N42" s="37">
        <f>SUM(N37:N40)</f>
        <v>25800000</v>
      </c>
      <c r="O42" s="66"/>
      <c r="P42" s="37">
        <f>SUM(P37:P40)</f>
        <v>-590696197</v>
      </c>
      <c r="Q42" s="66"/>
      <c r="R42" s="37">
        <f>SUM(R37:R40)</f>
        <v>5836072</v>
      </c>
      <c r="S42" s="66"/>
      <c r="T42" s="37">
        <f>SUM(T37:T40)</f>
        <v>111373963</v>
      </c>
    </row>
    <row r="43" spans="1:21" ht="15.9" customHeight="1" thickTop="1" x14ac:dyDescent="0.3">
      <c r="A43" s="16"/>
      <c r="B43" s="18"/>
      <c r="C43" s="18"/>
      <c r="D43" s="18"/>
      <c r="E43" s="18"/>
      <c r="F43" s="44"/>
      <c r="G43" s="153"/>
      <c r="H43" s="189"/>
      <c r="I43" s="66"/>
      <c r="J43" s="189"/>
      <c r="K43" s="66"/>
      <c r="L43" s="189"/>
      <c r="M43" s="66"/>
      <c r="N43" s="189"/>
      <c r="O43" s="66"/>
      <c r="P43" s="189"/>
      <c r="Q43" s="66"/>
      <c r="R43" s="189"/>
      <c r="S43" s="66"/>
      <c r="T43" s="189"/>
    </row>
    <row r="44" spans="1:21" ht="21.9" customHeight="1" x14ac:dyDescent="0.3">
      <c r="A44" s="205" t="str">
        <f>+'EQ Consol 9'!A48:X48</f>
        <v>The accompanying notes form part of this interim financial information.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</row>
    <row r="108" ht="11.25" customHeight="1" x14ac:dyDescent="0.3"/>
  </sheetData>
  <mergeCells count="4">
    <mergeCell ref="H6:T6"/>
    <mergeCell ref="H7:L7"/>
    <mergeCell ref="N9:P9"/>
    <mergeCell ref="A44:T44"/>
  </mergeCells>
  <pageMargins left="0.3" right="0.3" top="0.5" bottom="0.6" header="0.49" footer="0.4"/>
  <pageSetup paperSize="9" scale="78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62"/>
  <sheetViews>
    <sheetView zoomScale="110" zoomScaleNormal="110" zoomScaleSheetLayoutView="160" workbookViewId="0"/>
  </sheetViews>
  <sheetFormatPr defaultColWidth="9.44140625" defaultRowHeight="16.5" customHeight="1" x14ac:dyDescent="0.3"/>
  <cols>
    <col min="1" max="2" width="1.5546875" style="18" customWidth="1"/>
    <col min="3" max="3" width="39" style="18" customWidth="1"/>
    <col min="4" max="4" width="5.5546875" style="17" customWidth="1"/>
    <col min="5" max="5" width="0.5546875" style="18" customWidth="1"/>
    <col min="6" max="6" width="12.33203125" style="7" customWidth="1"/>
    <col min="7" max="7" width="0.5546875" style="18" customWidth="1"/>
    <col min="8" max="8" width="12.33203125" style="7" customWidth="1"/>
    <col min="9" max="9" width="0.5546875" style="17" customWidth="1"/>
    <col min="10" max="10" width="12.33203125" style="7" customWidth="1"/>
    <col min="11" max="11" width="0.5546875" style="18" customWidth="1"/>
    <col min="12" max="12" width="12.33203125" style="7" customWidth="1"/>
    <col min="13" max="16384" width="9.44140625" style="22"/>
  </cols>
  <sheetData>
    <row r="1" spans="1:12" ht="16.5" customHeight="1" x14ac:dyDescent="0.3">
      <c r="A1" s="16" t="s">
        <v>0</v>
      </c>
      <c r="B1" s="16"/>
      <c r="C1" s="16"/>
      <c r="D1" s="23"/>
      <c r="G1" s="67"/>
      <c r="I1" s="108"/>
      <c r="K1" s="67"/>
      <c r="L1" s="24"/>
    </row>
    <row r="2" spans="1:12" ht="16.5" customHeight="1" x14ac:dyDescent="0.3">
      <c r="A2" s="16" t="s">
        <v>155</v>
      </c>
      <c r="B2" s="16"/>
      <c r="C2" s="16"/>
      <c r="D2" s="23"/>
      <c r="G2" s="67"/>
      <c r="I2" s="108"/>
      <c r="K2" s="67"/>
      <c r="L2" s="24"/>
    </row>
    <row r="3" spans="1:12" ht="16.5" customHeight="1" x14ac:dyDescent="0.3">
      <c r="A3" s="173" t="s">
        <v>116</v>
      </c>
      <c r="B3" s="173"/>
      <c r="C3" s="173"/>
      <c r="D3" s="28"/>
      <c r="E3" s="174"/>
      <c r="F3" s="15"/>
      <c r="G3" s="175"/>
      <c r="H3" s="15"/>
      <c r="I3" s="176"/>
      <c r="J3" s="15"/>
      <c r="K3" s="175"/>
      <c r="L3" s="15"/>
    </row>
    <row r="4" spans="1:12" ht="16.5" customHeight="1" x14ac:dyDescent="0.3">
      <c r="G4" s="67"/>
      <c r="I4" s="108"/>
      <c r="K4" s="67"/>
    </row>
    <row r="5" spans="1:12" ht="16.5" customHeight="1" x14ac:dyDescent="0.3">
      <c r="G5" s="67"/>
      <c r="I5" s="108"/>
      <c r="K5" s="67"/>
    </row>
    <row r="6" spans="1:12" ht="16.5" customHeight="1" x14ac:dyDescent="0.3">
      <c r="C6" s="41"/>
      <c r="F6" s="199" t="s">
        <v>2</v>
      </c>
      <c r="G6" s="199"/>
      <c r="H6" s="199"/>
      <c r="J6" s="199" t="s">
        <v>3</v>
      </c>
      <c r="K6" s="199"/>
      <c r="L6" s="199"/>
    </row>
    <row r="7" spans="1:12" ht="16.5" customHeight="1" x14ac:dyDescent="0.2">
      <c r="A7" s="22"/>
      <c r="C7" s="123"/>
      <c r="E7" s="16"/>
      <c r="F7" s="200" t="s">
        <v>4</v>
      </c>
      <c r="G7" s="200"/>
      <c r="H7" s="200"/>
      <c r="I7" s="23"/>
      <c r="J7" s="200" t="s">
        <v>4</v>
      </c>
      <c r="K7" s="200"/>
      <c r="L7" s="200"/>
    </row>
    <row r="8" spans="1:12" ht="16.5" customHeight="1" x14ac:dyDescent="0.3">
      <c r="E8" s="16"/>
      <c r="F8" s="177" t="s">
        <v>7</v>
      </c>
      <c r="G8" s="46"/>
      <c r="H8" s="177" t="s">
        <v>7</v>
      </c>
      <c r="I8" s="74"/>
      <c r="J8" s="177" t="s">
        <v>7</v>
      </c>
      <c r="K8" s="75"/>
      <c r="L8" s="177" t="s">
        <v>7</v>
      </c>
    </row>
    <row r="9" spans="1:12" ht="16.5" customHeight="1" x14ac:dyDescent="0.3">
      <c r="E9" s="16"/>
      <c r="F9" s="178" t="s">
        <v>9</v>
      </c>
      <c r="G9" s="76"/>
      <c r="H9" s="178" t="s">
        <v>10</v>
      </c>
      <c r="I9" s="76"/>
      <c r="J9" s="178" t="s">
        <v>9</v>
      </c>
      <c r="K9" s="76"/>
      <c r="L9" s="178" t="s">
        <v>10</v>
      </c>
    </row>
    <row r="10" spans="1:12" ht="16.5" customHeight="1" x14ac:dyDescent="0.3">
      <c r="D10" s="28" t="s">
        <v>11</v>
      </c>
      <c r="E10" s="16"/>
      <c r="F10" s="29" t="s">
        <v>12</v>
      </c>
      <c r="G10" s="76"/>
      <c r="H10" s="29" t="s">
        <v>12</v>
      </c>
      <c r="I10" s="76"/>
      <c r="J10" s="29" t="s">
        <v>12</v>
      </c>
      <c r="K10" s="76"/>
      <c r="L10" s="29" t="s">
        <v>12</v>
      </c>
    </row>
    <row r="11" spans="1:12" ht="16.5" customHeight="1" x14ac:dyDescent="0.3">
      <c r="D11" s="23"/>
      <c r="E11" s="16"/>
      <c r="F11" s="30"/>
      <c r="G11" s="76"/>
      <c r="H11" s="24"/>
      <c r="I11" s="76"/>
      <c r="J11" s="30"/>
      <c r="K11" s="76"/>
      <c r="L11" s="24"/>
    </row>
    <row r="12" spans="1:12" ht="16.5" customHeight="1" x14ac:dyDescent="0.3">
      <c r="A12" s="16" t="s">
        <v>156</v>
      </c>
      <c r="C12" s="22"/>
      <c r="D12" s="23"/>
      <c r="E12" s="16"/>
      <c r="F12" s="31">
        <f>'PL 7-8(9month)'!F26</f>
        <v>209475108</v>
      </c>
      <c r="G12" s="179"/>
      <c r="H12" s="7">
        <v>9066999</v>
      </c>
      <c r="I12" s="7"/>
      <c r="J12" s="31">
        <f>'PL 7-8(9month)'!J26</f>
        <v>-33063978</v>
      </c>
      <c r="K12" s="7"/>
      <c r="L12" s="7">
        <v>1890917</v>
      </c>
    </row>
    <row r="13" spans="1:12" ht="16.5" customHeight="1" x14ac:dyDescent="0.3">
      <c r="A13" s="47" t="s">
        <v>157</v>
      </c>
      <c r="C13" s="22"/>
      <c r="D13" s="23"/>
      <c r="E13" s="16"/>
      <c r="F13" s="30"/>
      <c r="G13" s="76"/>
      <c r="H13" s="24"/>
      <c r="I13" s="24"/>
      <c r="J13" s="30"/>
      <c r="K13" s="24"/>
      <c r="L13" s="24"/>
    </row>
    <row r="14" spans="1:12" ht="16.5" customHeight="1" x14ac:dyDescent="0.3">
      <c r="A14" s="47"/>
      <c r="B14" s="18" t="s">
        <v>224</v>
      </c>
      <c r="C14" s="22"/>
      <c r="F14" s="31"/>
      <c r="G14" s="179"/>
      <c r="I14" s="7"/>
      <c r="J14" s="31"/>
      <c r="K14" s="7"/>
    </row>
    <row r="15" spans="1:12" ht="16.5" customHeight="1" x14ac:dyDescent="0.3">
      <c r="A15" s="47"/>
      <c r="C15" s="22" t="s">
        <v>158</v>
      </c>
      <c r="F15" s="31">
        <v>-9892503</v>
      </c>
      <c r="G15" s="179"/>
      <c r="H15" s="7">
        <v>0</v>
      </c>
      <c r="I15" s="7"/>
      <c r="J15" s="31">
        <v>0</v>
      </c>
      <c r="K15" s="7"/>
      <c r="L15" s="7">
        <v>0</v>
      </c>
    </row>
    <row r="16" spans="1:12" ht="16.5" customHeight="1" x14ac:dyDescent="0.3">
      <c r="B16" s="47" t="s">
        <v>213</v>
      </c>
      <c r="C16" s="22"/>
      <c r="E16" s="16"/>
      <c r="F16" s="31">
        <v>76990068</v>
      </c>
      <c r="G16" s="179"/>
      <c r="H16" s="7">
        <v>98847423</v>
      </c>
      <c r="I16" s="7"/>
      <c r="J16" s="31">
        <v>54674</v>
      </c>
      <c r="K16" s="7"/>
      <c r="L16" s="7">
        <v>52456617</v>
      </c>
    </row>
    <row r="17" spans="1:12" ht="16.5" customHeight="1" x14ac:dyDescent="0.3">
      <c r="B17" s="47" t="s">
        <v>227</v>
      </c>
      <c r="C17" s="22"/>
      <c r="E17" s="16"/>
      <c r="F17" s="31"/>
      <c r="G17" s="179"/>
      <c r="I17" s="7"/>
      <c r="J17" s="31"/>
      <c r="K17" s="7"/>
    </row>
    <row r="18" spans="1:12" ht="16.5" customHeight="1" x14ac:dyDescent="0.3">
      <c r="B18" s="47"/>
      <c r="C18" s="18" t="s">
        <v>159</v>
      </c>
      <c r="E18" s="16"/>
      <c r="F18" s="31">
        <v>0</v>
      </c>
      <c r="G18" s="179"/>
      <c r="H18" s="7">
        <v>675704</v>
      </c>
      <c r="I18" s="7"/>
      <c r="J18" s="31" t="s">
        <v>87</v>
      </c>
      <c r="K18" s="7"/>
      <c r="L18" s="7">
        <v>675704</v>
      </c>
    </row>
    <row r="19" spans="1:12" ht="16.5" customHeight="1" x14ac:dyDescent="0.3">
      <c r="B19" s="18" t="s">
        <v>160</v>
      </c>
      <c r="D19" s="23"/>
      <c r="E19" s="16"/>
      <c r="F19" s="31">
        <v>-6951</v>
      </c>
      <c r="G19" s="179"/>
      <c r="H19" s="7">
        <v>-37590</v>
      </c>
      <c r="I19" s="7"/>
      <c r="J19" s="31">
        <v>-1067673</v>
      </c>
      <c r="K19" s="7"/>
      <c r="L19" s="7">
        <v>-37559</v>
      </c>
    </row>
    <row r="20" spans="1:12" ht="16.5" customHeight="1" x14ac:dyDescent="0.3">
      <c r="B20" s="18" t="s">
        <v>98</v>
      </c>
      <c r="D20" s="23"/>
      <c r="E20" s="16"/>
      <c r="F20" s="31">
        <v>27966555</v>
      </c>
      <c r="G20" s="179"/>
      <c r="H20" s="7">
        <v>19046148</v>
      </c>
      <c r="I20" s="7"/>
      <c r="J20" s="31">
        <v>1024239</v>
      </c>
      <c r="K20" s="7"/>
      <c r="L20" s="7">
        <v>10683511</v>
      </c>
    </row>
    <row r="21" spans="1:12" ht="16.5" customHeight="1" x14ac:dyDescent="0.3">
      <c r="B21" s="18" t="s">
        <v>218</v>
      </c>
      <c r="D21" s="23"/>
      <c r="E21" s="16"/>
      <c r="F21" s="31">
        <v>2400461</v>
      </c>
      <c r="G21" s="179"/>
      <c r="H21" s="7">
        <v>1265830</v>
      </c>
      <c r="I21" s="7"/>
      <c r="J21" s="31">
        <v>983855</v>
      </c>
      <c r="K21" s="7"/>
      <c r="L21" s="7">
        <v>1265830</v>
      </c>
    </row>
    <row r="22" spans="1:12" ht="16.5" customHeight="1" x14ac:dyDescent="0.3">
      <c r="B22" s="18" t="s">
        <v>233</v>
      </c>
      <c r="D22" s="40">
        <v>10.199999999999999</v>
      </c>
      <c r="E22" s="16"/>
      <c r="F22" s="31">
        <v>-255369</v>
      </c>
      <c r="G22" s="179"/>
      <c r="H22" s="7">
        <v>-426698</v>
      </c>
      <c r="I22" s="7"/>
      <c r="J22" s="31" t="s">
        <v>87</v>
      </c>
      <c r="K22" s="7"/>
      <c r="L22" s="7">
        <v>0</v>
      </c>
    </row>
    <row r="23" spans="1:12" ht="16.5" customHeight="1" x14ac:dyDescent="0.3">
      <c r="B23" s="18" t="s">
        <v>228</v>
      </c>
      <c r="D23" s="180"/>
      <c r="E23" s="16"/>
      <c r="F23" s="31">
        <v>15434861</v>
      </c>
      <c r="G23" s="179"/>
      <c r="H23" s="7">
        <v>-31399199</v>
      </c>
      <c r="I23" s="7"/>
      <c r="J23" s="31">
        <v>851641</v>
      </c>
      <c r="K23" s="7"/>
      <c r="L23" s="7">
        <v>-29143283</v>
      </c>
    </row>
    <row r="24" spans="1:12" ht="16.5" customHeight="1" x14ac:dyDescent="0.3">
      <c r="B24" s="18" t="s">
        <v>210</v>
      </c>
      <c r="D24" s="180"/>
      <c r="E24" s="16"/>
      <c r="F24" s="31">
        <v>0</v>
      </c>
      <c r="G24" s="179"/>
      <c r="H24" s="7">
        <v>-3484293</v>
      </c>
      <c r="I24" s="7"/>
      <c r="J24" s="31" t="s">
        <v>87</v>
      </c>
      <c r="K24" s="7"/>
      <c r="L24" s="7">
        <v>-3484293</v>
      </c>
    </row>
    <row r="25" spans="1:12" ht="16.5" customHeight="1" x14ac:dyDescent="0.3">
      <c r="B25" s="22" t="s">
        <v>161</v>
      </c>
      <c r="E25" s="16"/>
      <c r="F25" s="31"/>
      <c r="G25" s="179"/>
      <c r="I25" s="7"/>
      <c r="J25" s="31"/>
      <c r="K25" s="7"/>
    </row>
    <row r="26" spans="1:12" ht="16.5" customHeight="1" x14ac:dyDescent="0.3">
      <c r="B26" s="22"/>
      <c r="C26" s="18" t="s">
        <v>159</v>
      </c>
      <c r="D26" s="17">
        <v>9</v>
      </c>
      <c r="E26" s="16"/>
      <c r="F26" s="31">
        <v>56</v>
      </c>
      <c r="G26" s="179"/>
      <c r="H26" s="7">
        <v>1</v>
      </c>
      <c r="I26" s="7"/>
      <c r="J26" s="31" t="s">
        <v>87</v>
      </c>
      <c r="K26" s="7"/>
      <c r="L26" s="7">
        <v>0</v>
      </c>
    </row>
    <row r="27" spans="1:12" ht="16.5" customHeight="1" x14ac:dyDescent="0.3">
      <c r="A27" s="18" t="s">
        <v>162</v>
      </c>
      <c r="D27" s="23"/>
      <c r="E27" s="16"/>
      <c r="F27" s="31"/>
      <c r="G27" s="179"/>
      <c r="I27" s="7"/>
      <c r="J27" s="31"/>
      <c r="K27" s="7"/>
    </row>
    <row r="28" spans="1:12" ht="16.5" customHeight="1" x14ac:dyDescent="0.3">
      <c r="B28" s="18" t="s">
        <v>163</v>
      </c>
      <c r="D28" s="23"/>
      <c r="E28" s="16"/>
      <c r="F28" s="31">
        <v>223405809</v>
      </c>
      <c r="G28" s="179"/>
      <c r="H28" s="7">
        <v>-55798159</v>
      </c>
      <c r="I28" s="7"/>
      <c r="J28" s="31">
        <v>-8972664</v>
      </c>
      <c r="K28" s="7"/>
      <c r="L28" s="7">
        <v>-59493930</v>
      </c>
    </row>
    <row r="29" spans="1:12" ht="16.5" customHeight="1" x14ac:dyDescent="0.3">
      <c r="B29" s="18" t="s">
        <v>35</v>
      </c>
      <c r="D29" s="23"/>
      <c r="E29" s="16"/>
      <c r="F29" s="31">
        <v>0</v>
      </c>
      <c r="G29" s="179"/>
      <c r="H29" s="7">
        <v>560786</v>
      </c>
      <c r="I29" s="7"/>
      <c r="J29" s="31" t="s">
        <v>87</v>
      </c>
      <c r="K29" s="7"/>
      <c r="L29" s="7">
        <v>560786</v>
      </c>
    </row>
    <row r="30" spans="1:12" ht="16.5" customHeight="1" x14ac:dyDescent="0.3">
      <c r="B30" s="18" t="s">
        <v>22</v>
      </c>
      <c r="D30" s="23"/>
      <c r="E30" s="16"/>
      <c r="F30" s="31">
        <v>171688213</v>
      </c>
      <c r="G30" s="179"/>
      <c r="H30" s="7">
        <v>0</v>
      </c>
      <c r="I30" s="7"/>
      <c r="J30" s="31" t="s">
        <v>87</v>
      </c>
      <c r="K30" s="7"/>
      <c r="L30" s="7">
        <v>0</v>
      </c>
    </row>
    <row r="31" spans="1:12" ht="16.5" customHeight="1" x14ac:dyDescent="0.3">
      <c r="B31" s="18" t="s">
        <v>225</v>
      </c>
      <c r="D31" s="23"/>
      <c r="E31" s="16"/>
      <c r="F31" s="31">
        <v>2533658</v>
      </c>
      <c r="G31" s="179"/>
      <c r="H31" s="7">
        <v>-22029961</v>
      </c>
      <c r="I31" s="7"/>
      <c r="J31" s="31" t="s">
        <v>87</v>
      </c>
      <c r="K31" s="7"/>
      <c r="L31" s="7">
        <v>-7670190</v>
      </c>
    </row>
    <row r="32" spans="1:12" ht="16.5" customHeight="1" x14ac:dyDescent="0.3">
      <c r="B32" s="18" t="s">
        <v>23</v>
      </c>
      <c r="D32" s="23"/>
      <c r="E32" s="16"/>
      <c r="F32" s="31">
        <v>19948886</v>
      </c>
      <c r="G32" s="179"/>
      <c r="H32" s="7">
        <v>0</v>
      </c>
      <c r="I32" s="7"/>
      <c r="J32" s="31">
        <v>-47455</v>
      </c>
      <c r="K32" s="7"/>
      <c r="L32" s="7">
        <v>0</v>
      </c>
    </row>
    <row r="33" spans="1:12" ht="16.5" customHeight="1" x14ac:dyDescent="0.3">
      <c r="B33" s="18" t="s">
        <v>38</v>
      </c>
      <c r="D33" s="23"/>
      <c r="E33" s="16"/>
      <c r="F33" s="31">
        <v>5807495</v>
      </c>
      <c r="G33" s="179"/>
      <c r="H33" s="7">
        <v>-101148</v>
      </c>
      <c r="I33" s="7"/>
      <c r="J33" s="31">
        <v>82100</v>
      </c>
      <c r="K33" s="7"/>
      <c r="L33" s="7">
        <v>-101148</v>
      </c>
    </row>
    <row r="34" spans="1:12" ht="16.5" customHeight="1" x14ac:dyDescent="0.3">
      <c r="B34" s="18" t="s">
        <v>47</v>
      </c>
      <c r="D34" s="23"/>
      <c r="E34" s="16"/>
      <c r="F34" s="31">
        <v>-546573828</v>
      </c>
      <c r="G34" s="76"/>
      <c r="H34" s="7">
        <v>15908202</v>
      </c>
      <c r="I34" s="24"/>
      <c r="J34" s="31">
        <v>-1376724</v>
      </c>
      <c r="K34" s="24"/>
      <c r="L34" s="7">
        <v>15796758</v>
      </c>
    </row>
    <row r="35" spans="1:12" ht="16.5" customHeight="1" x14ac:dyDescent="0.3">
      <c r="B35" s="18" t="s">
        <v>54</v>
      </c>
      <c r="D35" s="23"/>
      <c r="E35" s="16"/>
      <c r="F35" s="31">
        <v>-23494334</v>
      </c>
      <c r="G35" s="76"/>
      <c r="H35" s="7">
        <v>0</v>
      </c>
      <c r="I35" s="24"/>
      <c r="J35" s="31" t="s">
        <v>87</v>
      </c>
      <c r="K35" s="24"/>
      <c r="L35" s="7">
        <v>0</v>
      </c>
    </row>
    <row r="36" spans="1:12" ht="16.5" customHeight="1" x14ac:dyDescent="0.3">
      <c r="B36" s="18" t="s">
        <v>62</v>
      </c>
      <c r="D36" s="23"/>
      <c r="E36" s="16"/>
      <c r="F36" s="34">
        <v>0</v>
      </c>
      <c r="G36" s="76"/>
      <c r="H36" s="15">
        <v>-1202137</v>
      </c>
      <c r="I36" s="24"/>
      <c r="J36" s="34" t="s">
        <v>87</v>
      </c>
      <c r="K36" s="24"/>
      <c r="L36" s="15">
        <v>-1202137</v>
      </c>
    </row>
    <row r="37" spans="1:12" ht="16.5" customHeight="1" x14ac:dyDescent="0.3">
      <c r="D37" s="23"/>
      <c r="E37" s="16"/>
      <c r="F37" s="31"/>
      <c r="G37" s="76"/>
      <c r="H37" s="21"/>
      <c r="I37" s="24"/>
      <c r="J37" s="31"/>
      <c r="K37" s="24"/>
    </row>
    <row r="38" spans="1:12" ht="16.5" customHeight="1" x14ac:dyDescent="0.3">
      <c r="A38" s="18" t="s">
        <v>164</v>
      </c>
      <c r="D38" s="23"/>
      <c r="E38" s="16"/>
      <c r="F38" s="48">
        <f>SUM(F12:F36)</f>
        <v>175428185</v>
      </c>
      <c r="G38" s="179"/>
      <c r="H38" s="21">
        <f>SUM(H12:H36)</f>
        <v>30891908</v>
      </c>
      <c r="I38" s="7"/>
      <c r="J38" s="48">
        <f>SUM(J12:J36)</f>
        <v>-41531985</v>
      </c>
      <c r="K38" s="7"/>
      <c r="L38" s="21">
        <f>SUM(L12:L36)</f>
        <v>-17802417</v>
      </c>
    </row>
    <row r="39" spans="1:12" ht="16.5" customHeight="1" x14ac:dyDescent="0.3">
      <c r="B39" s="18" t="s">
        <v>165</v>
      </c>
      <c r="D39" s="23"/>
      <c r="E39" s="16"/>
      <c r="F39" s="31">
        <v>-28261576</v>
      </c>
      <c r="G39" s="179"/>
      <c r="H39" s="7">
        <v>-22656049</v>
      </c>
      <c r="I39" s="7"/>
      <c r="J39" s="31">
        <v>-1945355</v>
      </c>
      <c r="K39" s="7"/>
      <c r="L39" s="7">
        <v>-15655769</v>
      </c>
    </row>
    <row r="40" spans="1:12" ht="16.5" customHeight="1" x14ac:dyDescent="0.3">
      <c r="B40" s="18" t="s">
        <v>166</v>
      </c>
      <c r="D40" s="23"/>
      <c r="E40" s="16"/>
      <c r="F40" s="34">
        <v>-3072936</v>
      </c>
      <c r="G40" s="76"/>
      <c r="H40" s="15">
        <v>-492274</v>
      </c>
      <c r="I40" s="24"/>
      <c r="J40" s="34">
        <v>734019</v>
      </c>
      <c r="K40" s="24"/>
      <c r="L40" s="15">
        <v>-492274</v>
      </c>
    </row>
    <row r="41" spans="1:12" ht="16.5" customHeight="1" x14ac:dyDescent="0.3">
      <c r="D41" s="23"/>
      <c r="E41" s="16"/>
      <c r="F41" s="30"/>
      <c r="G41" s="76"/>
      <c r="H41" s="21"/>
      <c r="I41" s="24"/>
      <c r="J41" s="30"/>
      <c r="K41" s="24"/>
      <c r="L41" s="24"/>
    </row>
    <row r="42" spans="1:12" ht="16.5" customHeight="1" x14ac:dyDescent="0.3">
      <c r="A42" s="71" t="s">
        <v>167</v>
      </c>
      <c r="B42" s="16"/>
      <c r="D42" s="23"/>
      <c r="E42" s="16"/>
      <c r="F42" s="34">
        <f>SUM(F37:F40)</f>
        <v>144093673</v>
      </c>
      <c r="G42" s="76"/>
      <c r="H42" s="15">
        <f>SUM(H37:H40)</f>
        <v>7743585</v>
      </c>
      <c r="I42" s="24"/>
      <c r="J42" s="34">
        <f>SUM(J37:J40)</f>
        <v>-42743321</v>
      </c>
      <c r="K42" s="24"/>
      <c r="L42" s="15">
        <f>SUM(L38:L40)</f>
        <v>-33950460</v>
      </c>
    </row>
    <row r="43" spans="1:12" ht="16.5" customHeight="1" x14ac:dyDescent="0.3">
      <c r="A43" s="16"/>
      <c r="D43" s="23"/>
      <c r="E43" s="16"/>
      <c r="G43" s="76"/>
      <c r="I43" s="24"/>
      <c r="K43" s="24"/>
    </row>
    <row r="44" spans="1:12" ht="16.5" customHeight="1" x14ac:dyDescent="0.3">
      <c r="A44" s="16"/>
      <c r="C44" s="22"/>
      <c r="D44" s="23"/>
      <c r="E44" s="47"/>
      <c r="G44" s="76"/>
      <c r="I44" s="24"/>
      <c r="K44" s="24"/>
    </row>
    <row r="45" spans="1:12" ht="16.5" customHeight="1" x14ac:dyDescent="0.3">
      <c r="A45" s="16"/>
      <c r="C45" s="22"/>
      <c r="D45" s="23"/>
      <c r="E45" s="47"/>
      <c r="G45" s="76"/>
      <c r="I45" s="24"/>
      <c r="K45" s="24"/>
    </row>
    <row r="46" spans="1:12" ht="16.5" customHeight="1" x14ac:dyDescent="0.3">
      <c r="A46" s="16"/>
      <c r="C46" s="22"/>
      <c r="D46" s="23"/>
      <c r="E46" s="47"/>
      <c r="G46" s="76"/>
      <c r="I46" s="24"/>
      <c r="K46" s="24"/>
    </row>
    <row r="47" spans="1:12" ht="16.5" customHeight="1" x14ac:dyDescent="0.3">
      <c r="A47" s="16"/>
      <c r="C47" s="22"/>
      <c r="D47" s="23"/>
      <c r="E47" s="47"/>
      <c r="G47" s="76"/>
      <c r="I47" s="24"/>
      <c r="K47" s="24"/>
    </row>
    <row r="48" spans="1:12" ht="16.5" customHeight="1" x14ac:dyDescent="0.3">
      <c r="A48" s="16"/>
      <c r="C48" s="22"/>
      <c r="D48" s="23"/>
      <c r="E48" s="47"/>
      <c r="G48" s="76"/>
      <c r="I48" s="24"/>
      <c r="K48" s="24"/>
    </row>
    <row r="49" spans="1:12" ht="16.5" customHeight="1" x14ac:dyDescent="0.3">
      <c r="A49" s="16"/>
      <c r="C49" s="22"/>
      <c r="D49" s="23"/>
      <c r="E49" s="47"/>
      <c r="G49" s="76"/>
      <c r="I49" s="24"/>
      <c r="K49" s="24"/>
    </row>
    <row r="50" spans="1:12" ht="16.5" customHeight="1" x14ac:dyDescent="0.3">
      <c r="A50" s="16"/>
      <c r="C50" s="22"/>
      <c r="D50" s="23"/>
      <c r="E50" s="47"/>
      <c r="G50" s="76"/>
      <c r="I50" s="24"/>
      <c r="K50" s="24"/>
    </row>
    <row r="51" spans="1:12" ht="16.5" customHeight="1" x14ac:dyDescent="0.3">
      <c r="A51" s="16"/>
      <c r="C51" s="22"/>
      <c r="D51" s="23"/>
      <c r="E51" s="47"/>
      <c r="G51" s="76"/>
      <c r="I51" s="24"/>
      <c r="K51" s="24"/>
    </row>
    <row r="52" spans="1:12" ht="20.25" customHeight="1" x14ac:dyDescent="0.3">
      <c r="A52" s="16"/>
      <c r="C52" s="22"/>
      <c r="D52" s="23"/>
      <c r="E52" s="47"/>
      <c r="G52" s="76"/>
      <c r="I52" s="24"/>
      <c r="K52" s="24"/>
    </row>
    <row r="53" spans="1:12" ht="21.9" customHeight="1" x14ac:dyDescent="0.3">
      <c r="A53" s="174" t="s">
        <v>42</v>
      </c>
      <c r="B53" s="174"/>
      <c r="C53" s="181"/>
      <c r="D53" s="28"/>
      <c r="E53" s="182"/>
      <c r="F53" s="15"/>
      <c r="G53" s="183"/>
      <c r="H53" s="15"/>
      <c r="I53" s="29"/>
      <c r="J53" s="15"/>
      <c r="K53" s="29"/>
      <c r="L53" s="15"/>
    </row>
    <row r="54" spans="1:12" ht="16.5" customHeight="1" x14ac:dyDescent="0.3">
      <c r="A54" s="16" t="str">
        <f>A1</f>
        <v>Bio Green Energy Tech Public Company Limited</v>
      </c>
      <c r="C54" s="16"/>
      <c r="D54" s="23"/>
      <c r="E54" s="16"/>
      <c r="F54" s="24"/>
      <c r="G54" s="76"/>
      <c r="H54" s="24"/>
      <c r="I54" s="76"/>
      <c r="J54" s="24"/>
      <c r="K54" s="76"/>
      <c r="L54" s="24"/>
    </row>
    <row r="55" spans="1:12" ht="16.5" customHeight="1" x14ac:dyDescent="0.3">
      <c r="A55" s="16" t="s">
        <v>155</v>
      </c>
      <c r="B55" s="47"/>
      <c r="C55" s="16"/>
      <c r="D55" s="23"/>
      <c r="E55" s="16"/>
      <c r="F55" s="24"/>
      <c r="G55" s="76"/>
      <c r="H55" s="24"/>
      <c r="I55" s="76"/>
      <c r="J55" s="24"/>
      <c r="K55" s="76"/>
      <c r="L55" s="24"/>
    </row>
    <row r="56" spans="1:12" ht="16.5" customHeight="1" x14ac:dyDescent="0.3">
      <c r="A56" s="173" t="s">
        <v>116</v>
      </c>
      <c r="B56" s="173"/>
      <c r="C56" s="173"/>
      <c r="D56" s="28"/>
      <c r="E56" s="173"/>
      <c r="F56" s="29"/>
      <c r="G56" s="183"/>
      <c r="H56" s="29"/>
      <c r="I56" s="183"/>
      <c r="J56" s="29"/>
      <c r="K56" s="183"/>
      <c r="L56" s="29"/>
    </row>
    <row r="57" spans="1:12" ht="16.5" customHeight="1" x14ac:dyDescent="0.3">
      <c r="A57" s="16"/>
      <c r="B57" s="16"/>
      <c r="C57" s="16"/>
      <c r="D57" s="23"/>
      <c r="E57" s="16"/>
      <c r="F57" s="24"/>
      <c r="G57" s="76"/>
      <c r="H57" s="24"/>
      <c r="I57" s="76"/>
      <c r="J57" s="24"/>
      <c r="K57" s="76"/>
      <c r="L57" s="24"/>
    </row>
    <row r="58" spans="1:12" ht="16.5" customHeight="1" x14ac:dyDescent="0.3">
      <c r="A58" s="16"/>
      <c r="B58" s="16"/>
      <c r="C58" s="16"/>
      <c r="D58" s="23"/>
      <c r="E58" s="16"/>
      <c r="F58" s="24"/>
      <c r="G58" s="76"/>
      <c r="H58" s="24"/>
      <c r="I58" s="76"/>
      <c r="J58" s="24"/>
      <c r="K58" s="76"/>
      <c r="L58" s="24"/>
    </row>
    <row r="59" spans="1:12" ht="16.5" customHeight="1" x14ac:dyDescent="0.3">
      <c r="A59" s="16"/>
      <c r="B59" s="16"/>
      <c r="C59" s="16"/>
      <c r="D59" s="23"/>
      <c r="E59" s="16"/>
      <c r="F59" s="199" t="s">
        <v>2</v>
      </c>
      <c r="G59" s="199"/>
      <c r="H59" s="199"/>
      <c r="J59" s="199" t="s">
        <v>3</v>
      </c>
      <c r="K59" s="199"/>
      <c r="L59" s="199"/>
    </row>
    <row r="60" spans="1:12" ht="16.5" customHeight="1" x14ac:dyDescent="0.3">
      <c r="A60" s="16"/>
      <c r="B60" s="16"/>
      <c r="C60" s="16"/>
      <c r="D60" s="23"/>
      <c r="E60" s="16"/>
      <c r="F60" s="200" t="s">
        <v>4</v>
      </c>
      <c r="G60" s="200"/>
      <c r="H60" s="200"/>
      <c r="I60" s="23"/>
      <c r="J60" s="200" t="s">
        <v>4</v>
      </c>
      <c r="K60" s="200"/>
      <c r="L60" s="200"/>
    </row>
    <row r="61" spans="1:12" ht="16.5" customHeight="1" x14ac:dyDescent="0.3">
      <c r="A61" s="16"/>
      <c r="B61" s="16"/>
      <c r="C61" s="16"/>
      <c r="D61" s="23"/>
      <c r="E61" s="16"/>
      <c r="F61" s="177" t="s">
        <v>7</v>
      </c>
      <c r="G61" s="46"/>
      <c r="H61" s="177" t="s">
        <v>7</v>
      </c>
      <c r="I61" s="74"/>
      <c r="J61" s="177" t="s">
        <v>7</v>
      </c>
      <c r="K61" s="75"/>
      <c r="L61" s="177" t="s">
        <v>7</v>
      </c>
    </row>
    <row r="62" spans="1:12" ht="16.5" customHeight="1" x14ac:dyDescent="0.3">
      <c r="A62" s="16"/>
      <c r="B62" s="16"/>
      <c r="C62" s="16"/>
      <c r="D62" s="23"/>
      <c r="E62" s="16"/>
      <c r="F62" s="24" t="s">
        <v>9</v>
      </c>
      <c r="G62" s="76"/>
      <c r="H62" s="24" t="s">
        <v>10</v>
      </c>
      <c r="I62" s="76"/>
      <c r="J62" s="24" t="s">
        <v>9</v>
      </c>
      <c r="K62" s="76"/>
      <c r="L62" s="24" t="s">
        <v>10</v>
      </c>
    </row>
    <row r="63" spans="1:12" ht="16.5" customHeight="1" x14ac:dyDescent="0.3">
      <c r="A63" s="16"/>
      <c r="B63" s="16"/>
      <c r="C63" s="16"/>
      <c r="D63" s="28" t="s">
        <v>11</v>
      </c>
      <c r="E63" s="16"/>
      <c r="F63" s="29" t="s">
        <v>12</v>
      </c>
      <c r="G63" s="76"/>
      <c r="H63" s="29" t="s">
        <v>12</v>
      </c>
      <c r="I63" s="76"/>
      <c r="J63" s="29" t="s">
        <v>12</v>
      </c>
      <c r="K63" s="76"/>
      <c r="L63" s="29" t="s">
        <v>12</v>
      </c>
    </row>
    <row r="64" spans="1:12" ht="12" customHeight="1" x14ac:dyDescent="0.3">
      <c r="A64" s="16"/>
      <c r="B64" s="16"/>
      <c r="D64" s="23"/>
      <c r="E64" s="16"/>
      <c r="F64" s="31"/>
      <c r="G64" s="76"/>
      <c r="I64" s="76"/>
      <c r="J64" s="31"/>
      <c r="K64" s="76"/>
    </row>
    <row r="65" spans="1:12" ht="15.9" customHeight="1" x14ac:dyDescent="0.3">
      <c r="A65" s="16" t="s">
        <v>168</v>
      </c>
      <c r="D65" s="22"/>
      <c r="E65" s="16"/>
      <c r="F65" s="31"/>
      <c r="G65" s="76"/>
      <c r="I65" s="24"/>
      <c r="J65" s="31"/>
      <c r="K65" s="24"/>
    </row>
    <row r="66" spans="1:12" ht="15.9" customHeight="1" x14ac:dyDescent="0.3">
      <c r="A66" s="16"/>
      <c r="B66" s="18" t="s">
        <v>169</v>
      </c>
      <c r="D66" s="22"/>
      <c r="E66" s="16"/>
      <c r="F66" s="31">
        <v>-15030872</v>
      </c>
      <c r="G66" s="76"/>
      <c r="H66" s="7">
        <v>0</v>
      </c>
      <c r="I66" s="24"/>
      <c r="J66" s="31">
        <v>0</v>
      </c>
      <c r="K66" s="24"/>
      <c r="L66" s="7">
        <v>0</v>
      </c>
    </row>
    <row r="67" spans="1:12" ht="15.9" customHeight="1" x14ac:dyDescent="0.3">
      <c r="A67" s="16"/>
      <c r="B67" s="18" t="s">
        <v>170</v>
      </c>
      <c r="D67" s="22"/>
      <c r="E67" s="16"/>
      <c r="F67" s="31"/>
      <c r="G67" s="76"/>
      <c r="I67" s="24"/>
      <c r="J67" s="31"/>
      <c r="K67" s="24"/>
    </row>
    <row r="68" spans="1:12" ht="15.9" customHeight="1" x14ac:dyDescent="0.3">
      <c r="A68" s="22"/>
      <c r="B68" s="22"/>
      <c r="C68" s="22" t="s">
        <v>28</v>
      </c>
      <c r="D68" s="40">
        <v>7.1</v>
      </c>
      <c r="E68" s="16"/>
      <c r="F68" s="31">
        <v>-6930000</v>
      </c>
      <c r="G68" s="76"/>
      <c r="H68" s="7">
        <v>0</v>
      </c>
      <c r="I68" s="24"/>
      <c r="J68" s="31" t="s">
        <v>87</v>
      </c>
      <c r="K68" s="24"/>
      <c r="L68" s="7">
        <v>0</v>
      </c>
    </row>
    <row r="69" spans="1:12" ht="15.9" customHeight="1" x14ac:dyDescent="0.3">
      <c r="A69" s="16"/>
      <c r="B69" s="18" t="s">
        <v>230</v>
      </c>
      <c r="D69" s="40">
        <v>10.199999999999999</v>
      </c>
      <c r="E69" s="16"/>
      <c r="F69" s="31">
        <v>0</v>
      </c>
      <c r="G69" s="76"/>
      <c r="H69" s="7">
        <v>0</v>
      </c>
      <c r="I69" s="24"/>
      <c r="J69" s="31">
        <v>-788292178</v>
      </c>
      <c r="K69" s="24"/>
      <c r="L69" s="7">
        <v>0</v>
      </c>
    </row>
    <row r="70" spans="1:12" ht="15.9" customHeight="1" x14ac:dyDescent="0.3">
      <c r="A70" s="16"/>
      <c r="B70" s="22" t="s">
        <v>229</v>
      </c>
      <c r="E70" s="16"/>
      <c r="F70" s="31"/>
      <c r="G70" s="76"/>
      <c r="I70" s="24"/>
      <c r="J70" s="31"/>
      <c r="K70" s="24"/>
    </row>
    <row r="71" spans="1:12" ht="15.9" customHeight="1" x14ac:dyDescent="0.3">
      <c r="A71" s="16"/>
      <c r="B71" s="22"/>
      <c r="C71" s="18" t="s">
        <v>211</v>
      </c>
      <c r="D71" s="17">
        <v>19</v>
      </c>
      <c r="E71" s="16"/>
      <c r="F71" s="31">
        <v>-403255855</v>
      </c>
      <c r="G71" s="76"/>
      <c r="H71" s="7">
        <v>0</v>
      </c>
      <c r="I71" s="24"/>
      <c r="J71" s="31">
        <v>0</v>
      </c>
      <c r="K71" s="24"/>
      <c r="L71" s="7">
        <v>0</v>
      </c>
    </row>
    <row r="72" spans="1:12" ht="15.9" customHeight="1" x14ac:dyDescent="0.3">
      <c r="B72" s="44" t="s">
        <v>17</v>
      </c>
      <c r="D72" s="23"/>
      <c r="E72" s="16"/>
      <c r="F72" s="31">
        <v>0</v>
      </c>
      <c r="G72" s="76"/>
      <c r="H72" s="7">
        <v>0</v>
      </c>
      <c r="I72" s="24"/>
      <c r="J72" s="31">
        <v>108139823</v>
      </c>
      <c r="K72" s="24"/>
      <c r="L72" s="7">
        <v>0</v>
      </c>
    </row>
    <row r="73" spans="1:12" ht="15.9" customHeight="1" x14ac:dyDescent="0.3">
      <c r="A73" s="16"/>
      <c r="B73" s="18" t="s">
        <v>171</v>
      </c>
      <c r="D73" s="23"/>
      <c r="E73" s="16"/>
      <c r="F73" s="31">
        <v>-20340</v>
      </c>
      <c r="G73" s="76"/>
      <c r="H73" s="7">
        <v>0</v>
      </c>
      <c r="I73" s="24"/>
      <c r="J73" s="31" t="s">
        <v>87</v>
      </c>
      <c r="K73" s="24"/>
      <c r="L73" s="7">
        <v>0</v>
      </c>
    </row>
    <row r="74" spans="1:12" ht="15.9" customHeight="1" x14ac:dyDescent="0.3">
      <c r="A74" s="16"/>
      <c r="B74" s="18" t="s">
        <v>172</v>
      </c>
      <c r="D74" s="23"/>
      <c r="E74" s="16"/>
      <c r="F74" s="31"/>
      <c r="G74" s="76"/>
      <c r="I74" s="24"/>
      <c r="J74" s="31"/>
      <c r="K74" s="24"/>
    </row>
    <row r="75" spans="1:12" ht="15.9" customHeight="1" x14ac:dyDescent="0.3">
      <c r="A75" s="22"/>
      <c r="B75" s="22"/>
      <c r="C75" s="22" t="s">
        <v>173</v>
      </c>
      <c r="D75" s="17">
        <v>9</v>
      </c>
      <c r="E75" s="16"/>
      <c r="F75" s="31">
        <v>-37690078</v>
      </c>
      <c r="G75" s="76"/>
      <c r="H75" s="7">
        <v>-14591717</v>
      </c>
      <c r="I75" s="24"/>
      <c r="J75" s="31">
        <v>-556096</v>
      </c>
      <c r="K75" s="24"/>
      <c r="L75" s="7">
        <v>-392634</v>
      </c>
    </row>
    <row r="76" spans="1:12" ht="15.9" customHeight="1" x14ac:dyDescent="0.3">
      <c r="A76" s="22"/>
      <c r="B76" s="22" t="s">
        <v>174</v>
      </c>
      <c r="C76" s="22"/>
      <c r="E76" s="16"/>
      <c r="F76" s="31"/>
      <c r="G76" s="76"/>
      <c r="I76" s="24"/>
      <c r="J76" s="31"/>
      <c r="K76" s="24"/>
    </row>
    <row r="77" spans="1:12" ht="15.9" customHeight="1" x14ac:dyDescent="0.3">
      <c r="A77" s="22"/>
      <c r="B77" s="22" t="s">
        <v>175</v>
      </c>
      <c r="C77" s="22" t="s">
        <v>173</v>
      </c>
      <c r="E77" s="16"/>
      <c r="F77" s="31">
        <v>0</v>
      </c>
      <c r="G77" s="76"/>
      <c r="H77" s="7">
        <v>192804</v>
      </c>
      <c r="I77" s="24"/>
      <c r="J77" s="31" t="s">
        <v>87</v>
      </c>
      <c r="K77" s="24"/>
      <c r="L77" s="7">
        <v>192804</v>
      </c>
    </row>
    <row r="78" spans="1:12" ht="15.9" customHeight="1" x14ac:dyDescent="0.3">
      <c r="A78" s="22"/>
      <c r="B78" s="22" t="s">
        <v>19</v>
      </c>
      <c r="C78" s="22"/>
      <c r="D78" s="17" t="s">
        <v>20</v>
      </c>
      <c r="E78" s="16"/>
      <c r="F78" s="31">
        <v>0</v>
      </c>
      <c r="G78" s="76"/>
      <c r="H78" s="7">
        <v>0</v>
      </c>
      <c r="I78" s="24"/>
      <c r="J78" s="31">
        <v>-80000000</v>
      </c>
      <c r="K78" s="24"/>
      <c r="L78" s="7">
        <v>0</v>
      </c>
    </row>
    <row r="79" spans="1:12" ht="15.9" customHeight="1" x14ac:dyDescent="0.3">
      <c r="A79" s="16"/>
      <c r="B79" s="18" t="s">
        <v>206</v>
      </c>
      <c r="D79" s="17" t="s">
        <v>31</v>
      </c>
      <c r="E79" s="16"/>
      <c r="F79" s="31">
        <v>0</v>
      </c>
      <c r="G79" s="22"/>
      <c r="H79" s="7">
        <v>0</v>
      </c>
      <c r="I79" s="21"/>
      <c r="J79" s="48">
        <v>-50000000</v>
      </c>
      <c r="K79" s="21"/>
      <c r="L79" s="7">
        <v>0</v>
      </c>
    </row>
    <row r="80" spans="1:12" ht="15.9" customHeight="1" x14ac:dyDescent="0.3">
      <c r="B80" s="18" t="s">
        <v>176</v>
      </c>
      <c r="F80" s="31">
        <v>6951</v>
      </c>
      <c r="H80" s="7">
        <v>37725</v>
      </c>
      <c r="I80" s="20"/>
      <c r="J80" s="31">
        <v>944933</v>
      </c>
      <c r="K80" s="19"/>
      <c r="L80" s="7">
        <v>37693</v>
      </c>
    </row>
    <row r="81" spans="1:12" ht="15.9" customHeight="1" x14ac:dyDescent="0.3">
      <c r="A81" s="22"/>
      <c r="B81" s="18" t="s">
        <v>177</v>
      </c>
      <c r="D81" s="40"/>
      <c r="E81" s="16"/>
      <c r="F81" s="184">
        <v>633162</v>
      </c>
      <c r="G81" s="22"/>
      <c r="H81" s="15">
        <v>501219</v>
      </c>
      <c r="I81" s="24"/>
      <c r="J81" s="34" t="s">
        <v>178</v>
      </c>
      <c r="K81" s="24"/>
      <c r="L81" s="15">
        <v>3595</v>
      </c>
    </row>
    <row r="82" spans="1:12" ht="12" customHeight="1" x14ac:dyDescent="0.3">
      <c r="A82" s="22"/>
      <c r="D82" s="23"/>
      <c r="E82" s="16"/>
      <c r="F82" s="31"/>
      <c r="G82" s="76"/>
      <c r="I82" s="24"/>
      <c r="J82" s="31"/>
      <c r="K82" s="24"/>
    </row>
    <row r="83" spans="1:12" ht="15.9" customHeight="1" x14ac:dyDescent="0.3">
      <c r="A83" s="16" t="s">
        <v>179</v>
      </c>
      <c r="C83" s="22"/>
      <c r="D83" s="23"/>
      <c r="E83" s="47"/>
      <c r="F83" s="34">
        <f>SUM(F65:F81)</f>
        <v>-462287032</v>
      </c>
      <c r="G83" s="76"/>
      <c r="H83" s="15">
        <f>SUM(H69:H81)</f>
        <v>-13859969</v>
      </c>
      <c r="I83" s="24"/>
      <c r="J83" s="34">
        <f>SUM(J65:J81)</f>
        <v>-809763518</v>
      </c>
      <c r="K83" s="24"/>
      <c r="L83" s="15">
        <f>SUM(L69:L81)</f>
        <v>-158542</v>
      </c>
    </row>
    <row r="84" spans="1:12" ht="12" customHeight="1" x14ac:dyDescent="0.3">
      <c r="A84" s="16"/>
      <c r="C84" s="22"/>
      <c r="D84" s="23"/>
      <c r="E84" s="47"/>
      <c r="F84" s="31"/>
      <c r="G84" s="76"/>
      <c r="I84" s="24"/>
      <c r="J84" s="31"/>
      <c r="K84" s="24"/>
    </row>
    <row r="85" spans="1:12" ht="15.9" customHeight="1" x14ac:dyDescent="0.3">
      <c r="A85" s="16" t="s">
        <v>180</v>
      </c>
      <c r="B85" s="16"/>
      <c r="F85" s="185"/>
      <c r="G85" s="22"/>
      <c r="H85" s="22"/>
      <c r="I85" s="22"/>
      <c r="J85" s="185"/>
      <c r="K85" s="22"/>
      <c r="L85" s="22"/>
    </row>
    <row r="86" spans="1:12" ht="15.9" customHeight="1" x14ac:dyDescent="0.3">
      <c r="A86" s="18" t="s">
        <v>181</v>
      </c>
      <c r="F86" s="185"/>
      <c r="G86" s="22"/>
      <c r="I86" s="22"/>
      <c r="J86" s="31"/>
      <c r="K86" s="22"/>
    </row>
    <row r="87" spans="1:12" ht="15.9" customHeight="1" x14ac:dyDescent="0.3">
      <c r="B87" s="18" t="s">
        <v>182</v>
      </c>
      <c r="F87" s="185">
        <v>-124367829</v>
      </c>
      <c r="G87" s="22"/>
      <c r="H87" s="7">
        <v>-23819889</v>
      </c>
      <c r="I87" s="22"/>
      <c r="J87" s="31" t="s">
        <v>87</v>
      </c>
      <c r="K87" s="22"/>
      <c r="L87" s="7">
        <v>-24638509</v>
      </c>
    </row>
    <row r="88" spans="1:12" ht="15.9" customHeight="1" x14ac:dyDescent="0.3">
      <c r="A88" s="18" t="s">
        <v>183</v>
      </c>
      <c r="C88" s="41"/>
      <c r="D88" s="17">
        <v>15</v>
      </c>
      <c r="E88" s="16"/>
      <c r="F88" s="31">
        <v>54000000</v>
      </c>
      <c r="G88" s="24"/>
      <c r="H88" s="7">
        <v>31856269</v>
      </c>
      <c r="I88" s="24"/>
      <c r="J88" s="31">
        <v>54000000</v>
      </c>
      <c r="K88" s="24"/>
      <c r="L88" s="7">
        <v>31856269</v>
      </c>
    </row>
    <row r="89" spans="1:12" ht="15.9" customHeight="1" x14ac:dyDescent="0.3">
      <c r="A89" s="18" t="s">
        <v>184</v>
      </c>
      <c r="C89" s="41"/>
      <c r="D89" s="17">
        <v>15</v>
      </c>
      <c r="E89" s="16"/>
      <c r="F89" s="31">
        <v>34501350</v>
      </c>
      <c r="G89" s="24"/>
      <c r="H89" s="7">
        <v>0</v>
      </c>
      <c r="I89" s="24"/>
      <c r="J89" s="31">
        <v>34501350</v>
      </c>
      <c r="K89" s="24"/>
      <c r="L89" s="7">
        <v>0</v>
      </c>
    </row>
    <row r="90" spans="1:12" ht="15.9" customHeight="1" x14ac:dyDescent="0.3">
      <c r="A90" s="18" t="s">
        <v>185</v>
      </c>
      <c r="C90" s="41"/>
      <c r="E90" s="16"/>
      <c r="F90" s="31">
        <v>0</v>
      </c>
      <c r="G90" s="24"/>
      <c r="H90" s="7">
        <v>54000000</v>
      </c>
      <c r="I90" s="24"/>
      <c r="J90" s="31" t="s">
        <v>87</v>
      </c>
      <c r="K90" s="24"/>
      <c r="L90" s="7">
        <v>54000000</v>
      </c>
    </row>
    <row r="91" spans="1:12" ht="15.9" customHeight="1" x14ac:dyDescent="0.3">
      <c r="A91" s="18" t="s">
        <v>186</v>
      </c>
      <c r="B91" s="22"/>
      <c r="C91" s="41"/>
      <c r="D91" s="22"/>
      <c r="E91" s="22"/>
      <c r="F91" s="31"/>
      <c r="G91" s="24"/>
      <c r="I91" s="24"/>
      <c r="J91" s="31"/>
      <c r="K91" s="24"/>
    </row>
    <row r="92" spans="1:12" ht="15.9" customHeight="1" x14ac:dyDescent="0.3">
      <c r="B92" s="22" t="s">
        <v>187</v>
      </c>
      <c r="C92" s="41"/>
      <c r="E92" s="16"/>
      <c r="F92" s="31">
        <v>0</v>
      </c>
      <c r="G92" s="24"/>
      <c r="H92" s="7">
        <v>18006267</v>
      </c>
      <c r="I92" s="24"/>
      <c r="J92" s="31" t="s">
        <v>87</v>
      </c>
      <c r="K92" s="24"/>
      <c r="L92" s="7">
        <v>18006267</v>
      </c>
    </row>
    <row r="93" spans="1:12" ht="15.9" customHeight="1" x14ac:dyDescent="0.3">
      <c r="A93" s="18" t="s">
        <v>186</v>
      </c>
      <c r="B93" s="22"/>
      <c r="C93" s="41"/>
      <c r="E93" s="16"/>
      <c r="F93" s="31"/>
      <c r="G93" s="24"/>
      <c r="I93" s="24"/>
      <c r="J93" s="31"/>
      <c r="K93" s="24"/>
    </row>
    <row r="94" spans="1:12" ht="15.9" customHeight="1" x14ac:dyDescent="0.3">
      <c r="B94" s="22" t="s">
        <v>46</v>
      </c>
      <c r="C94" s="41"/>
      <c r="D94" s="43"/>
      <c r="E94" s="16"/>
      <c r="F94" s="31">
        <v>253000000</v>
      </c>
      <c r="G94" s="24"/>
      <c r="H94" s="7">
        <v>0</v>
      </c>
      <c r="I94" s="24"/>
      <c r="J94" s="31">
        <v>253000000</v>
      </c>
      <c r="K94" s="24"/>
      <c r="L94" s="7">
        <v>0</v>
      </c>
    </row>
    <row r="95" spans="1:12" ht="15.9" customHeight="1" x14ac:dyDescent="0.3">
      <c r="A95" s="18" t="s">
        <v>188</v>
      </c>
      <c r="B95" s="22"/>
      <c r="C95" s="41"/>
      <c r="D95" s="43"/>
      <c r="E95" s="16"/>
      <c r="F95" s="31"/>
      <c r="G95" s="24"/>
      <c r="I95" s="24"/>
      <c r="J95" s="31"/>
      <c r="K95" s="24"/>
    </row>
    <row r="96" spans="1:12" ht="15.9" customHeight="1" x14ac:dyDescent="0.3">
      <c r="B96" s="22" t="s">
        <v>46</v>
      </c>
      <c r="C96" s="41"/>
      <c r="D96" s="43"/>
      <c r="E96" s="16"/>
      <c r="F96" s="31">
        <v>-5000000</v>
      </c>
      <c r="G96" s="24"/>
      <c r="H96" s="7">
        <v>0</v>
      </c>
      <c r="I96" s="24"/>
      <c r="J96" s="31">
        <v>0</v>
      </c>
      <c r="K96" s="24"/>
      <c r="L96" s="7">
        <v>0</v>
      </c>
    </row>
    <row r="97" spans="1:12" ht="15.9" customHeight="1" x14ac:dyDescent="0.3">
      <c r="A97" s="18" t="s">
        <v>188</v>
      </c>
      <c r="B97" s="22"/>
      <c r="C97" s="41"/>
      <c r="D97" s="43"/>
      <c r="E97" s="16"/>
      <c r="F97" s="31"/>
      <c r="G97" s="24"/>
      <c r="I97" s="24"/>
      <c r="J97" s="31"/>
      <c r="K97" s="24"/>
    </row>
    <row r="98" spans="1:12" ht="15.9" customHeight="1" x14ac:dyDescent="0.3">
      <c r="B98" s="22" t="s">
        <v>187</v>
      </c>
      <c r="C98" s="41"/>
      <c r="D98" s="17" t="s">
        <v>50</v>
      </c>
      <c r="E98" s="16"/>
      <c r="F98" s="31">
        <v>-9821299</v>
      </c>
      <c r="G98" s="24"/>
      <c r="H98" s="7">
        <v>-6735000</v>
      </c>
      <c r="I98" s="24"/>
      <c r="J98" s="31" t="s">
        <v>87</v>
      </c>
      <c r="K98" s="24"/>
      <c r="L98" s="7">
        <v>-6735000</v>
      </c>
    </row>
    <row r="99" spans="1:12" ht="15.9" customHeight="1" x14ac:dyDescent="0.3">
      <c r="A99" s="18" t="s">
        <v>188</v>
      </c>
      <c r="B99" s="22"/>
      <c r="C99" s="41"/>
      <c r="E99" s="16"/>
      <c r="F99" s="31"/>
      <c r="G99" s="24"/>
      <c r="I99" s="24"/>
      <c r="J99" s="31"/>
      <c r="K99" s="24"/>
    </row>
    <row r="100" spans="1:12" ht="15.9" customHeight="1" x14ac:dyDescent="0.3">
      <c r="B100" s="22" t="s">
        <v>189</v>
      </c>
      <c r="C100" s="41"/>
      <c r="D100" s="40">
        <v>11.2</v>
      </c>
      <c r="E100" s="16"/>
      <c r="F100" s="31">
        <v>-77532688</v>
      </c>
      <c r="G100" s="24"/>
      <c r="H100" s="7">
        <v>0</v>
      </c>
      <c r="I100" s="24"/>
      <c r="J100" s="31">
        <v>-4000000</v>
      </c>
      <c r="K100" s="24"/>
      <c r="L100" s="7">
        <v>0</v>
      </c>
    </row>
    <row r="101" spans="1:12" ht="15.9" customHeight="1" x14ac:dyDescent="0.3">
      <c r="A101" s="18" t="s">
        <v>190</v>
      </c>
      <c r="B101" s="22"/>
      <c r="C101" s="41"/>
      <c r="D101" s="17" t="s">
        <v>60</v>
      </c>
      <c r="E101" s="16"/>
      <c r="F101" s="31">
        <v>-5882309</v>
      </c>
      <c r="G101" s="24"/>
      <c r="H101" s="7">
        <v>0</v>
      </c>
      <c r="I101" s="24"/>
      <c r="J101" s="31">
        <v>0</v>
      </c>
      <c r="K101" s="24"/>
      <c r="L101" s="7">
        <v>0</v>
      </c>
    </row>
    <row r="102" spans="1:12" ht="15.9" customHeight="1" x14ac:dyDescent="0.3">
      <c r="A102" s="22" t="s">
        <v>191</v>
      </c>
      <c r="B102" s="22"/>
      <c r="C102" s="41"/>
      <c r="E102" s="16"/>
      <c r="F102" s="31"/>
      <c r="G102" s="24"/>
      <c r="I102" s="24"/>
      <c r="J102" s="31"/>
      <c r="K102" s="24"/>
    </row>
    <row r="103" spans="1:12" ht="15.9" customHeight="1" x14ac:dyDescent="0.3">
      <c r="A103" s="22"/>
      <c r="B103" s="22" t="s">
        <v>58</v>
      </c>
      <c r="C103" s="22"/>
      <c r="D103" s="40">
        <v>11.1</v>
      </c>
      <c r="E103" s="16"/>
      <c r="F103" s="31">
        <v>-115455277</v>
      </c>
      <c r="G103" s="24"/>
      <c r="H103" s="7">
        <v>-7398239</v>
      </c>
      <c r="I103" s="24"/>
      <c r="J103" s="31">
        <v>-4286862</v>
      </c>
      <c r="K103" s="24"/>
      <c r="L103" s="7">
        <v>-3471355</v>
      </c>
    </row>
    <row r="104" spans="1:12" ht="15.9" customHeight="1" x14ac:dyDescent="0.3">
      <c r="A104" s="18" t="s">
        <v>231</v>
      </c>
      <c r="B104" s="22"/>
      <c r="C104" s="41"/>
      <c r="D104" s="23"/>
      <c r="E104" s="16"/>
      <c r="F104" s="31">
        <v>-20233682</v>
      </c>
      <c r="G104" s="24"/>
      <c r="H104" s="7">
        <v>-19591307</v>
      </c>
      <c r="I104" s="7"/>
      <c r="J104" s="31" t="s">
        <v>87</v>
      </c>
      <c r="K104" s="7"/>
      <c r="L104" s="7">
        <v>-317656</v>
      </c>
    </row>
    <row r="105" spans="1:12" ht="15.9" customHeight="1" x14ac:dyDescent="0.3">
      <c r="A105" s="18" t="s">
        <v>192</v>
      </c>
      <c r="B105" s="22"/>
      <c r="C105" s="41"/>
      <c r="D105" s="23"/>
      <c r="E105" s="16"/>
      <c r="F105" s="34">
        <v>-17143890</v>
      </c>
      <c r="G105" s="24"/>
      <c r="H105" s="15">
        <v>0</v>
      </c>
      <c r="I105" s="7"/>
      <c r="J105" s="34">
        <v>0</v>
      </c>
      <c r="K105" s="7"/>
      <c r="L105" s="15">
        <v>0</v>
      </c>
    </row>
    <row r="106" spans="1:12" ht="12" customHeight="1" x14ac:dyDescent="0.3">
      <c r="B106" s="22"/>
      <c r="C106" s="41"/>
      <c r="D106" s="23"/>
      <c r="E106" s="16"/>
      <c r="F106" s="31"/>
      <c r="G106" s="24"/>
      <c r="I106" s="7"/>
      <c r="J106" s="31"/>
      <c r="K106" s="7"/>
    </row>
    <row r="107" spans="1:12" ht="15.9" customHeight="1" x14ac:dyDescent="0.3">
      <c r="A107" s="71" t="s">
        <v>193</v>
      </c>
      <c r="B107" s="22"/>
      <c r="C107" s="41"/>
      <c r="D107" s="23"/>
      <c r="E107" s="16"/>
      <c r="F107" s="34">
        <f>SUM(F86:F105)</f>
        <v>-33935624</v>
      </c>
      <c r="G107" s="76"/>
      <c r="H107" s="15">
        <f>SUM(H86:H105)</f>
        <v>46318101</v>
      </c>
      <c r="I107" s="24"/>
      <c r="J107" s="34">
        <f>SUM(J86:J105)</f>
        <v>333214488</v>
      </c>
      <c r="K107" s="24"/>
      <c r="L107" s="15">
        <f>SUM(L86:L105)</f>
        <v>68700016</v>
      </c>
    </row>
    <row r="108" spans="1:12" ht="10.5" customHeight="1" x14ac:dyDescent="0.3">
      <c r="A108" s="71"/>
      <c r="B108" s="22"/>
      <c r="C108" s="41"/>
      <c r="D108" s="23"/>
      <c r="E108" s="16"/>
      <c r="G108" s="24"/>
      <c r="I108" s="24"/>
      <c r="K108" s="24"/>
    </row>
    <row r="109" spans="1:12" ht="21.9" customHeight="1" x14ac:dyDescent="0.3">
      <c r="A109" s="181" t="str">
        <f>+A53</f>
        <v>The accompanying notes form part of this interim financial information.</v>
      </c>
      <c r="B109" s="181"/>
      <c r="C109" s="186"/>
      <c r="D109" s="28"/>
      <c r="E109" s="173"/>
      <c r="F109" s="15"/>
      <c r="G109" s="29"/>
      <c r="H109" s="15"/>
      <c r="I109" s="29"/>
      <c r="J109" s="15"/>
      <c r="K109" s="29"/>
      <c r="L109" s="15"/>
    </row>
    <row r="110" spans="1:12" ht="16.5" customHeight="1" x14ac:dyDescent="0.3">
      <c r="A110" s="16" t="str">
        <f>A54</f>
        <v>Bio Green Energy Tech Public Company Limited</v>
      </c>
      <c r="C110" s="16"/>
      <c r="D110" s="23"/>
      <c r="E110" s="16"/>
      <c r="F110" s="24"/>
      <c r="G110" s="76"/>
      <c r="H110" s="24"/>
      <c r="I110" s="76"/>
      <c r="J110" s="24"/>
      <c r="K110" s="76"/>
      <c r="L110" s="24"/>
    </row>
    <row r="111" spans="1:12" ht="16.5" customHeight="1" x14ac:dyDescent="0.3">
      <c r="A111" s="16" t="s">
        <v>155</v>
      </c>
      <c r="B111" s="47"/>
      <c r="C111" s="16"/>
      <c r="D111" s="23"/>
      <c r="E111" s="16"/>
      <c r="F111" s="24"/>
      <c r="G111" s="76"/>
      <c r="H111" s="24"/>
      <c r="I111" s="76"/>
      <c r="J111" s="24"/>
      <c r="K111" s="76"/>
      <c r="L111" s="24"/>
    </row>
    <row r="112" spans="1:12" ht="16.5" customHeight="1" x14ac:dyDescent="0.3">
      <c r="A112" s="173" t="s">
        <v>116</v>
      </c>
      <c r="B112" s="173"/>
      <c r="C112" s="173"/>
      <c r="D112" s="28"/>
      <c r="E112" s="173"/>
      <c r="F112" s="29"/>
      <c r="G112" s="183"/>
      <c r="H112" s="29"/>
      <c r="I112" s="183"/>
      <c r="J112" s="29"/>
      <c r="K112" s="183"/>
      <c r="L112" s="29"/>
    </row>
    <row r="113" spans="1:12" ht="16.5" customHeight="1" x14ac:dyDescent="0.3">
      <c r="A113" s="16"/>
      <c r="B113" s="16"/>
      <c r="C113" s="16"/>
      <c r="D113" s="23"/>
      <c r="E113" s="16"/>
      <c r="F113" s="24"/>
      <c r="G113" s="76"/>
      <c r="H113" s="24"/>
      <c r="I113" s="76"/>
      <c r="J113" s="24"/>
      <c r="K113" s="76"/>
      <c r="L113" s="24"/>
    </row>
    <row r="114" spans="1:12" ht="16.5" customHeight="1" x14ac:dyDescent="0.3">
      <c r="A114" s="16"/>
      <c r="B114" s="16"/>
      <c r="C114" s="16"/>
      <c r="D114" s="23"/>
      <c r="E114" s="16"/>
      <c r="F114" s="24"/>
      <c r="G114" s="76"/>
      <c r="H114" s="24"/>
      <c r="I114" s="76"/>
      <c r="J114" s="24"/>
      <c r="K114" s="76"/>
      <c r="L114" s="24"/>
    </row>
    <row r="115" spans="1:12" ht="16.5" customHeight="1" x14ac:dyDescent="0.3">
      <c r="A115" s="16"/>
      <c r="B115" s="16"/>
      <c r="C115" s="16"/>
      <c r="D115" s="23"/>
      <c r="E115" s="16"/>
      <c r="F115" s="199" t="s">
        <v>2</v>
      </c>
      <c r="G115" s="199"/>
      <c r="H115" s="199"/>
      <c r="J115" s="199" t="s">
        <v>3</v>
      </c>
      <c r="K115" s="199"/>
      <c r="L115" s="199"/>
    </row>
    <row r="116" spans="1:12" ht="16.5" customHeight="1" x14ac:dyDescent="0.3">
      <c r="A116" s="16"/>
      <c r="B116" s="16"/>
      <c r="C116" s="16"/>
      <c r="D116" s="23"/>
      <c r="E116" s="16"/>
      <c r="F116" s="200" t="s">
        <v>4</v>
      </c>
      <c r="G116" s="200"/>
      <c r="H116" s="200"/>
      <c r="I116" s="23"/>
      <c r="J116" s="200" t="s">
        <v>4</v>
      </c>
      <c r="K116" s="200"/>
      <c r="L116" s="200"/>
    </row>
    <row r="117" spans="1:12" ht="16.5" customHeight="1" x14ac:dyDescent="0.3">
      <c r="A117" s="16"/>
      <c r="B117" s="16"/>
      <c r="C117" s="16"/>
      <c r="D117" s="23"/>
      <c r="E117" s="16"/>
      <c r="F117" s="177" t="s">
        <v>7</v>
      </c>
      <c r="G117" s="46"/>
      <c r="H117" s="177" t="s">
        <v>7</v>
      </c>
      <c r="I117" s="74"/>
      <c r="J117" s="177" t="s">
        <v>7</v>
      </c>
      <c r="K117" s="75"/>
      <c r="L117" s="177" t="s">
        <v>7</v>
      </c>
    </row>
    <row r="118" spans="1:12" ht="16.5" customHeight="1" x14ac:dyDescent="0.3">
      <c r="A118" s="16"/>
      <c r="B118" s="16"/>
      <c r="C118" s="16"/>
      <c r="D118" s="23"/>
      <c r="E118" s="16"/>
      <c r="F118" s="24" t="s">
        <v>9</v>
      </c>
      <c r="G118" s="76"/>
      <c r="H118" s="24" t="s">
        <v>10</v>
      </c>
      <c r="I118" s="76"/>
      <c r="J118" s="24" t="s">
        <v>9</v>
      </c>
      <c r="K118" s="76"/>
      <c r="L118" s="24" t="s">
        <v>10</v>
      </c>
    </row>
    <row r="119" spans="1:12" ht="16.5" customHeight="1" x14ac:dyDescent="0.3">
      <c r="A119" s="16"/>
      <c r="B119" s="16"/>
      <c r="C119" s="16"/>
      <c r="D119" s="28" t="s">
        <v>11</v>
      </c>
      <c r="E119" s="16"/>
      <c r="F119" s="29" t="s">
        <v>12</v>
      </c>
      <c r="G119" s="76"/>
      <c r="H119" s="29" t="s">
        <v>12</v>
      </c>
      <c r="I119" s="76"/>
      <c r="J119" s="29" t="s">
        <v>12</v>
      </c>
      <c r="K119" s="76"/>
      <c r="L119" s="29" t="s">
        <v>12</v>
      </c>
    </row>
    <row r="120" spans="1:12" ht="16.5" customHeight="1" x14ac:dyDescent="0.3">
      <c r="A120" s="16"/>
      <c r="B120" s="16"/>
      <c r="D120" s="23"/>
      <c r="E120" s="16"/>
      <c r="F120" s="31"/>
      <c r="G120" s="76"/>
      <c r="I120" s="76"/>
      <c r="J120" s="31"/>
      <c r="K120" s="76"/>
    </row>
    <row r="121" spans="1:12" ht="16.5" customHeight="1" x14ac:dyDescent="0.3">
      <c r="A121" s="71" t="s">
        <v>194</v>
      </c>
      <c r="C121" s="22"/>
      <c r="D121" s="23"/>
      <c r="E121" s="16"/>
      <c r="F121" s="31">
        <f>SUM(F42,F83,F107)</f>
        <v>-352128983</v>
      </c>
      <c r="G121" s="24"/>
      <c r="H121" s="7">
        <f>SUM(H107,H83,H42)</f>
        <v>40201717</v>
      </c>
      <c r="I121" s="24"/>
      <c r="J121" s="31">
        <f>SUM(J42,J83,J107)</f>
        <v>-519292351</v>
      </c>
      <c r="K121" s="24"/>
      <c r="L121" s="7">
        <f>SUM(L107,L83,L42)</f>
        <v>34591014</v>
      </c>
    </row>
    <row r="122" spans="1:12" ht="16.5" customHeight="1" x14ac:dyDescent="0.3">
      <c r="A122" s="22" t="s">
        <v>195</v>
      </c>
      <c r="C122" s="22"/>
      <c r="D122" s="23"/>
      <c r="E122" s="16"/>
      <c r="F122" s="31">
        <v>547893836</v>
      </c>
      <c r="G122" s="24"/>
      <c r="H122" s="7">
        <v>30426762</v>
      </c>
      <c r="I122" s="24"/>
      <c r="J122" s="31">
        <v>543046723</v>
      </c>
      <c r="K122" s="24"/>
      <c r="L122" s="7">
        <v>30426584</v>
      </c>
    </row>
    <row r="123" spans="1:12" ht="16.5" customHeight="1" x14ac:dyDescent="0.3">
      <c r="A123" s="22" t="s">
        <v>196</v>
      </c>
      <c r="C123" s="22"/>
      <c r="D123" s="23"/>
      <c r="E123" s="16"/>
      <c r="F123" s="34">
        <v>-53754960</v>
      </c>
      <c r="G123" s="24"/>
      <c r="H123" s="15">
        <v>-12417148</v>
      </c>
      <c r="I123" s="24"/>
      <c r="J123" s="34">
        <v>2173041</v>
      </c>
      <c r="K123" s="24"/>
      <c r="L123" s="15">
        <v>-10442242</v>
      </c>
    </row>
    <row r="124" spans="1:12" ht="16.5" customHeight="1" x14ac:dyDescent="0.3">
      <c r="A124" s="22"/>
      <c r="B124" s="16"/>
      <c r="C124" s="16"/>
      <c r="D124" s="23"/>
      <c r="E124" s="16"/>
      <c r="F124" s="31"/>
      <c r="G124" s="24"/>
      <c r="I124" s="24"/>
      <c r="J124" s="31"/>
      <c r="K124" s="24"/>
    </row>
    <row r="125" spans="1:12" ht="16.5" customHeight="1" thickBot="1" x14ac:dyDescent="0.35">
      <c r="A125" s="16" t="s">
        <v>197</v>
      </c>
      <c r="B125" s="16"/>
      <c r="C125" s="16"/>
      <c r="D125" s="23"/>
      <c r="E125" s="16"/>
      <c r="F125" s="36">
        <f>SUM(F121:F123)</f>
        <v>142009893</v>
      </c>
      <c r="G125" s="24"/>
      <c r="H125" s="37">
        <f>SUM(H121:H123)</f>
        <v>58211331</v>
      </c>
      <c r="I125" s="24"/>
      <c r="J125" s="36">
        <f>SUM(J121:J123)</f>
        <v>25927413</v>
      </c>
      <c r="K125" s="24"/>
      <c r="L125" s="37">
        <f>SUM(L121:L123)</f>
        <v>54575356</v>
      </c>
    </row>
    <row r="126" spans="1:12" ht="16.5" customHeight="1" thickTop="1" x14ac:dyDescent="0.3">
      <c r="B126" s="16"/>
      <c r="C126" s="16"/>
      <c r="D126" s="23"/>
      <c r="E126" s="16"/>
      <c r="F126" s="31"/>
      <c r="G126" s="24"/>
      <c r="I126" s="24"/>
      <c r="J126" s="31"/>
      <c r="K126" s="24"/>
    </row>
    <row r="127" spans="1:12" ht="16.5" customHeight="1" x14ac:dyDescent="0.3">
      <c r="A127" s="16" t="s">
        <v>198</v>
      </c>
      <c r="B127" s="22"/>
      <c r="C127" s="16"/>
      <c r="D127" s="23"/>
      <c r="E127" s="16"/>
      <c r="F127" s="31"/>
      <c r="G127" s="24"/>
      <c r="I127" s="24"/>
      <c r="J127" s="31"/>
      <c r="K127" s="24"/>
    </row>
    <row r="128" spans="1:12" ht="16.5" customHeight="1" x14ac:dyDescent="0.3">
      <c r="A128" s="18" t="s">
        <v>199</v>
      </c>
      <c r="B128" s="22"/>
      <c r="C128" s="16"/>
      <c r="D128" s="23"/>
      <c r="E128" s="16"/>
      <c r="F128" s="31">
        <v>2823249</v>
      </c>
      <c r="G128" s="24"/>
      <c r="H128" s="7">
        <v>0</v>
      </c>
      <c r="I128" s="24"/>
      <c r="J128" s="31">
        <v>0</v>
      </c>
      <c r="K128" s="24"/>
      <c r="L128" s="7">
        <v>0</v>
      </c>
    </row>
    <row r="129" spans="1:12" ht="16.5" customHeight="1" x14ac:dyDescent="0.3">
      <c r="A129" s="18" t="s">
        <v>200</v>
      </c>
      <c r="B129" s="22"/>
      <c r="C129" s="16"/>
      <c r="D129" s="23"/>
      <c r="E129" s="16"/>
      <c r="F129" s="31"/>
      <c r="G129" s="24"/>
      <c r="I129" s="24"/>
      <c r="J129" s="31"/>
      <c r="K129" s="24"/>
    </row>
    <row r="130" spans="1:12" ht="16.5" customHeight="1" x14ac:dyDescent="0.3">
      <c r="B130" s="22" t="s">
        <v>201</v>
      </c>
      <c r="C130" s="16"/>
      <c r="D130" s="23"/>
      <c r="E130" s="16"/>
      <c r="F130" s="31">
        <v>0</v>
      </c>
      <c r="G130" s="24"/>
      <c r="H130" s="7">
        <v>0</v>
      </c>
      <c r="I130" s="24"/>
      <c r="J130" s="31">
        <v>2122377</v>
      </c>
      <c r="K130" s="24"/>
      <c r="L130" s="7">
        <v>0</v>
      </c>
    </row>
    <row r="131" spans="1:12" ht="16.5" customHeight="1" x14ac:dyDescent="0.3">
      <c r="A131" s="18" t="s">
        <v>202</v>
      </c>
      <c r="B131" s="22"/>
      <c r="C131" s="16"/>
      <c r="D131" s="23"/>
      <c r="E131" s="16"/>
      <c r="F131" s="31"/>
      <c r="G131" s="24"/>
      <c r="I131" s="24"/>
      <c r="J131" s="31"/>
      <c r="K131" s="24"/>
    </row>
    <row r="132" spans="1:12" ht="16.5" customHeight="1" x14ac:dyDescent="0.3">
      <c r="B132" s="22" t="s">
        <v>203</v>
      </c>
      <c r="C132" s="16"/>
      <c r="D132" s="23"/>
      <c r="E132" s="16"/>
      <c r="F132" s="31">
        <v>0</v>
      </c>
      <c r="G132" s="24"/>
      <c r="H132" s="7">
        <v>24499176</v>
      </c>
      <c r="I132" s="24"/>
      <c r="J132" s="31" t="s">
        <v>87</v>
      </c>
      <c r="K132" s="24"/>
      <c r="L132" s="7">
        <v>24499176</v>
      </c>
    </row>
    <row r="133" spans="1:12" ht="16.5" customHeight="1" x14ac:dyDescent="0.3">
      <c r="A133" s="18" t="s">
        <v>232</v>
      </c>
      <c r="B133" s="22"/>
      <c r="C133" s="16"/>
      <c r="D133" s="23"/>
      <c r="E133" s="16"/>
      <c r="F133" s="31"/>
      <c r="G133" s="24"/>
      <c r="I133" s="24"/>
      <c r="J133" s="31"/>
      <c r="K133" s="24"/>
    </row>
    <row r="134" spans="1:12" ht="16.5" customHeight="1" x14ac:dyDescent="0.3">
      <c r="A134" s="16"/>
      <c r="B134" s="22" t="s">
        <v>173</v>
      </c>
      <c r="C134" s="16"/>
      <c r="D134" s="17">
        <v>9</v>
      </c>
      <c r="E134" s="16"/>
      <c r="F134" s="31">
        <v>1829020</v>
      </c>
      <c r="G134" s="24"/>
      <c r="I134" s="24"/>
      <c r="J134" s="31">
        <v>259716</v>
      </c>
      <c r="K134" s="24"/>
      <c r="L134" s="7">
        <v>0</v>
      </c>
    </row>
    <row r="135" spans="1:12" ht="16.5" customHeight="1" x14ac:dyDescent="0.3">
      <c r="A135" s="18" t="s">
        <v>219</v>
      </c>
      <c r="B135" s="22"/>
      <c r="C135" s="16"/>
      <c r="D135" s="17">
        <v>9</v>
      </c>
      <c r="E135" s="16"/>
      <c r="F135" s="31">
        <v>1106850</v>
      </c>
      <c r="G135" s="24"/>
      <c r="H135" s="7">
        <v>0</v>
      </c>
      <c r="I135" s="24"/>
      <c r="J135" s="31"/>
      <c r="K135" s="24"/>
    </row>
    <row r="136" spans="1:12" ht="16.5" customHeight="1" x14ac:dyDescent="0.3">
      <c r="B136" s="22"/>
      <c r="C136" s="16"/>
      <c r="D136" s="23"/>
      <c r="E136" s="16"/>
      <c r="G136" s="24"/>
      <c r="I136" s="24"/>
      <c r="K136" s="24"/>
    </row>
    <row r="137" spans="1:12" ht="16.5" customHeight="1" x14ac:dyDescent="0.3">
      <c r="B137" s="22"/>
      <c r="C137" s="16"/>
      <c r="D137" s="23"/>
      <c r="E137" s="16"/>
      <c r="G137" s="24"/>
      <c r="I137" s="24"/>
      <c r="J137" s="187"/>
      <c r="K137" s="24"/>
    </row>
    <row r="138" spans="1:12" ht="16.5" customHeight="1" x14ac:dyDescent="0.3">
      <c r="B138" s="22"/>
      <c r="C138" s="16"/>
      <c r="D138" s="23"/>
      <c r="E138" s="16"/>
      <c r="G138" s="24"/>
      <c r="I138" s="24"/>
      <c r="J138" s="187"/>
      <c r="K138" s="24"/>
    </row>
    <row r="139" spans="1:12" ht="16.5" customHeight="1" x14ac:dyDescent="0.3">
      <c r="B139" s="22"/>
      <c r="C139" s="16"/>
      <c r="D139" s="23"/>
      <c r="E139" s="16"/>
      <c r="G139" s="24"/>
      <c r="I139" s="24"/>
      <c r="J139" s="187"/>
      <c r="K139" s="24"/>
    </row>
    <row r="140" spans="1:12" ht="16.5" customHeight="1" x14ac:dyDescent="0.3">
      <c r="B140" s="22"/>
      <c r="C140" s="16"/>
      <c r="D140" s="23"/>
      <c r="E140" s="16"/>
      <c r="G140" s="24"/>
      <c r="I140" s="24"/>
      <c r="J140" s="187"/>
      <c r="K140" s="24"/>
    </row>
    <row r="141" spans="1:12" ht="16.5" customHeight="1" x14ac:dyDescent="0.3">
      <c r="B141" s="22"/>
      <c r="G141" s="19"/>
      <c r="I141" s="20"/>
      <c r="K141" s="19"/>
    </row>
    <row r="142" spans="1:12" ht="16.5" customHeight="1" x14ac:dyDescent="0.3">
      <c r="B142" s="22"/>
      <c r="G142" s="19"/>
      <c r="I142" s="20"/>
      <c r="K142" s="19"/>
    </row>
    <row r="143" spans="1:12" ht="16.5" customHeight="1" x14ac:dyDescent="0.3">
      <c r="B143" s="22"/>
    </row>
    <row r="144" spans="1:12" ht="16.5" customHeight="1" x14ac:dyDescent="0.3">
      <c r="B144" s="22"/>
    </row>
    <row r="145" spans="2:9" ht="16.5" customHeight="1" x14ac:dyDescent="0.3">
      <c r="B145" s="22"/>
    </row>
    <row r="146" spans="2:9" ht="16.5" customHeight="1" x14ac:dyDescent="0.3">
      <c r="B146" s="22"/>
    </row>
    <row r="147" spans="2:9" ht="16.5" customHeight="1" x14ac:dyDescent="0.3">
      <c r="B147" s="22"/>
    </row>
    <row r="148" spans="2:9" ht="16.5" customHeight="1" x14ac:dyDescent="0.3">
      <c r="B148" s="22"/>
    </row>
    <row r="149" spans="2:9" ht="16.5" customHeight="1" x14ac:dyDescent="0.3">
      <c r="B149" s="22"/>
    </row>
    <row r="150" spans="2:9" ht="16.5" customHeight="1" x14ac:dyDescent="0.3">
      <c r="B150" s="22"/>
    </row>
    <row r="151" spans="2:9" ht="16.5" customHeight="1" x14ac:dyDescent="0.3">
      <c r="B151" s="22"/>
    </row>
    <row r="152" spans="2:9" ht="16.5" customHeight="1" x14ac:dyDescent="0.3">
      <c r="B152" s="22"/>
    </row>
    <row r="153" spans="2:9" ht="16.5" customHeight="1" x14ac:dyDescent="0.3">
      <c r="B153" s="22"/>
    </row>
    <row r="154" spans="2:9" ht="16.5" customHeight="1" x14ac:dyDescent="0.3">
      <c r="B154" s="22"/>
    </row>
    <row r="155" spans="2:9" ht="16.5" customHeight="1" x14ac:dyDescent="0.3">
      <c r="B155" s="22"/>
    </row>
    <row r="156" spans="2:9" ht="16.5" customHeight="1" x14ac:dyDescent="0.3">
      <c r="B156" s="22"/>
    </row>
    <row r="157" spans="2:9" ht="16.5" customHeight="1" x14ac:dyDescent="0.3">
      <c r="B157" s="22"/>
    </row>
    <row r="158" spans="2:9" ht="16.5" customHeight="1" x14ac:dyDescent="0.3">
      <c r="B158" s="22"/>
    </row>
    <row r="159" spans="2:9" ht="16.5" customHeight="1" x14ac:dyDescent="0.3">
      <c r="B159" s="22"/>
      <c r="D159" s="38"/>
      <c r="I159" s="38"/>
    </row>
    <row r="160" spans="2:9" ht="16.5" customHeight="1" x14ac:dyDescent="0.3">
      <c r="B160" s="22"/>
    </row>
    <row r="161" spans="1:12" ht="20.25" customHeight="1" x14ac:dyDescent="0.3">
      <c r="B161" s="22"/>
    </row>
    <row r="162" spans="1:12" ht="21.9" customHeight="1" x14ac:dyDescent="0.3">
      <c r="A162" s="174" t="str">
        <f>A53</f>
        <v>The accompanying notes form part of this interim financial information.</v>
      </c>
      <c r="B162" s="174"/>
      <c r="C162" s="174"/>
      <c r="D162" s="188"/>
      <c r="E162" s="174"/>
      <c r="F162" s="15"/>
      <c r="G162" s="174"/>
      <c r="H162" s="15"/>
      <c r="I162" s="188"/>
      <c r="J162" s="15"/>
      <c r="K162" s="174"/>
      <c r="L162" s="15"/>
    </row>
  </sheetData>
  <mergeCells count="12">
    <mergeCell ref="F60:H60"/>
    <mergeCell ref="J60:L60"/>
    <mergeCell ref="F115:H115"/>
    <mergeCell ref="J115:L115"/>
    <mergeCell ref="F116:H116"/>
    <mergeCell ref="J116:L116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(3month)</vt:lpstr>
      <vt:lpstr>PL 7-8(9month)</vt:lpstr>
      <vt:lpstr>EQ Consol 9</vt:lpstr>
      <vt:lpstr>EQ Company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Ittiphat Suphaweerachai</cp:lastModifiedBy>
  <cp:lastPrinted>2022-11-11T07:57:46Z</cp:lastPrinted>
  <dcterms:created xsi:type="dcterms:W3CDTF">2022-11-09T07:15:11Z</dcterms:created>
  <dcterms:modified xsi:type="dcterms:W3CDTF">2022-11-13T13:53:11Z</dcterms:modified>
</cp:coreProperties>
</file>