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3 Sep 22\"/>
    </mc:Choice>
  </mc:AlternateContent>
  <xr:revisionPtr revIDLastSave="0" documentId="13_ncr:1_{3DC60A78-B8C0-4E9B-A964-5E6D16F3E39D}" xr6:coauthVersionLast="47" xr6:coauthVersionMax="47" xr10:uidLastSave="{00000000-0000-0000-0000-000000000000}"/>
  <bookViews>
    <workbookView xWindow="-120" yWindow="-120" windowWidth="21840" windowHeight="13140" activeTab="5" xr2:uid="{DC448707-AEF1-4A13-A919-E563F59B6B0C}"/>
  </bookViews>
  <sheets>
    <sheet name="2-4" sheetId="7" r:id="rId1"/>
    <sheet name="5 (3M)" sheetId="2" r:id="rId2"/>
    <sheet name="6 (9M)" sheetId="6" r:id="rId3"/>
    <sheet name="7" sheetId="3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 localSheetId="0">'2-4'!_________________________pa2</definedName>
    <definedName name="_________________________pa2">_________________________pa2</definedName>
    <definedName name="_________________________xlfn.BAHTTEXT">#NAME?</definedName>
    <definedName name="________________________pa2" localSheetId="0">'2-4'!________________________pa2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 localSheetId="0">'2-4'!_____________________pa2</definedName>
    <definedName name="_____________________pa2">_____________________pa2</definedName>
    <definedName name="_____________________xlfn.BAHTTEXT">#NAME?</definedName>
    <definedName name="____________________pa2" localSheetId="0">'2-4'!____________________pa2</definedName>
    <definedName name="____________________pa2">____________________pa2</definedName>
    <definedName name="____________________xlfn.BAHTTEXT">#NAME?</definedName>
    <definedName name="___________________pa2" localSheetId="0">'2-4'!___________________pa2</definedName>
    <definedName name="___________________pa2">___________________pa2</definedName>
    <definedName name="___________________xlfn.BAHTTEXT">#NAME?</definedName>
    <definedName name="__________________h1" localSheetId="0">#REF!</definedName>
    <definedName name="__________________h1">#REF!</definedName>
    <definedName name="__________________pa2" localSheetId="0">'2-4'!__________________pa2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 localSheetId="0">'2-4'!________________pa2</definedName>
    <definedName name="________________pa2">________________pa2</definedName>
    <definedName name="________________xlfn.BAHTTEXT">#NAME?</definedName>
    <definedName name="_______________h1" localSheetId="0">#REF!</definedName>
    <definedName name="_______________h1">#REF!</definedName>
    <definedName name="_______________pa2" localSheetId="0">'2-4'!_______________pa2</definedName>
    <definedName name="_______________pa2">_______________pa2</definedName>
    <definedName name="_______________xlfn.BAHTTEXT">#NAME?</definedName>
    <definedName name="______________Nov07" localSheetId="0">'2-4'!______________Nov07</definedName>
    <definedName name="______________Nov07">______________Nov07</definedName>
    <definedName name="______________xlfn.BAHTTEXT">#NAME?</definedName>
    <definedName name="_____________h1" localSheetId="0">#REF!</definedName>
    <definedName name="_____________h1">#REF!</definedName>
    <definedName name="_____________Nov07" localSheetId="0">'2-4'!_____________Nov07</definedName>
    <definedName name="_____________Nov07">_____________Nov07</definedName>
    <definedName name="_____________pa2" localSheetId="0">'2-4'!_____________pa2</definedName>
    <definedName name="_____________pa2">_____________pa2</definedName>
    <definedName name="_____________xlfn.BAHTTEXT">#NAME?</definedName>
    <definedName name="____________pa2" localSheetId="0">'2-4'!____________pa2</definedName>
    <definedName name="____________pa2">____________pa2</definedName>
    <definedName name="____________xlfn.BAHTTEXT">#NAME?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 localSheetId="0">'2-4'!__________Nov07</definedName>
    <definedName name="__________Nov07">__________Nov07</definedName>
    <definedName name="__________xlfn.BAHTTEXT">#NAME?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__Nov07" localSheetId="0">'2-4'!_________Nov07</definedName>
    <definedName name="_________Nov07">_________Nov07</definedName>
    <definedName name="_________xlfn.BAHTTEXT">#NAME?</definedName>
    <definedName name="________Nov07" localSheetId="0">'2-4'!________Nov07</definedName>
    <definedName name="________Nov07">________Nov07</definedName>
    <definedName name="________xlfn.BAHTTEXT">#NAME?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_Nov07" localSheetId="0">'2-4'!_______Nov07</definedName>
    <definedName name="_______Nov07">_______Nov07</definedName>
    <definedName name="_______PRO01">[1]JAN!$P$5:$P$2200</definedName>
    <definedName name="_______xlfn.BAHTTEXT">#NAME?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_Nov07" localSheetId="0">'2-4'!_____Nov07</definedName>
    <definedName name="_____Nov07">_____Nov07</definedName>
    <definedName name="_____xlfn.BAHTTEXT">#NAME?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 localSheetId="0">'2-4'!____Nov07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 localSheetId="0">STOP2:STOP2E</definedName>
    <definedName name="___ADD1" localSheetId="2">STOP2:STOP2E</definedName>
    <definedName name="___ADD1">STOP2:STOP2E</definedName>
    <definedName name="___ADD2" localSheetId="0">STOP:STOPE</definedName>
    <definedName name="___ADD2" localSheetId="2">STOP:STOPE</definedName>
    <definedName name="___ADD2">STOP:STOPE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 localSheetId="0">STOP2:STOP2E</definedName>
    <definedName name="__ADD1" localSheetId="2">STOP2:STOP2E</definedName>
    <definedName name="__ADD1">STOP2:STOP2E</definedName>
    <definedName name="__ADD2" localSheetId="0">STOP:STOPE</definedName>
    <definedName name="__ADD2" localSheetId="2">STOP:STOPE</definedName>
    <definedName name="__ADD2">STOP:STOPE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FDS_HYPERLINK_TOGGLE_STATE__">"ON"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 localSheetId="0">'2-4'!__Nov07</definedName>
    <definedName name="__Nov07">__Nov07</definedName>
    <definedName name="__PRO08">[1]AUG!$P$6:$P$6500</definedName>
    <definedName name="__PRO12">[1]DEC!$Q$6:$Q$1606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 localSheetId="0">'2-4'!_Nov07</definedName>
    <definedName name="_Nov07">_Nov07</definedName>
    <definedName name="_Order1">255</definedName>
    <definedName name="_Order2">255</definedName>
    <definedName name="_pa2" localSheetId="0">'2-4'!_pa2</definedName>
    <definedName name="_pa2">_pa2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 localSheetId="3">#REF!</definedName>
    <definedName name="a">#REF!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 localSheetId="2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 localSheetId="2">'[4]data actual งานประจำ-ก.ย.-ธ.ค.'!#REF!</definedName>
    <definedName name="aaq">'[4]data actual งานประจำ-ก.ย.-ธ.ค.'!#REF!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 localSheetId="2">'[4]data actual งานประจำ-ก.ย.-ธ.ค.'!#REF!</definedName>
    <definedName name="abc">'[4]data actual งานประจำ-ก.ย.-ธ.ค.'!#REF!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DR" localSheetId="0">HAJIME:OWARI</definedName>
    <definedName name="ADDR" localSheetId="2">HAJIME:OWARI</definedName>
    <definedName name="ADDR">HAJIME:OWARI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fa" localSheetId="0">{2}</definedName>
    <definedName name="aefa">{2}</definedName>
    <definedName name="aertartrt" localSheetId="0" hidden="1">{"PFE",#N/A,TRUE,"FILMS"}</definedName>
    <definedName name="aertartrt" hidden="1">{"PFE",#N/A,TRUE,"FILMS"}</definedName>
    <definedName name="afds" localSheetId="0">{"Project Paperboy"}</definedName>
    <definedName name="afds">{"Project Paperboy"}</definedName>
    <definedName name="AGENT" localSheetId="0" hidden="1">{"PFE",#N/A,TRUE,"FILMS"}</definedName>
    <definedName name="AGENT" hidden="1">{"PFE",#N/A,TRUE,"FILMS"}</definedName>
    <definedName name="Aging" localSheetId="0">{"'Thai_key'!$A$3:$W$50"}</definedName>
    <definedName name="Aging">{"'Thai_key'!$A$3:$W$50"}</definedName>
    <definedName name="agtete" localSheetId="0" hidden="1">{"PFE",#N/A,TRUE,"FILMS"}</definedName>
    <definedName name="agtete" hidden="1">{"PFE",#N/A,TRUE,"FILMS"}</definedName>
    <definedName name="ALLG_001">" Sprache!$A$1:$C$431"</definedName>
    <definedName name="AllTables" localSheetId="0">{4}</definedName>
    <definedName name="AllTables">{4}</definedName>
    <definedName name="AllTables1" localSheetId="0">{18}</definedName>
    <definedName name="AllTables1">{18}</definedName>
    <definedName name="anscount">3</definedName>
    <definedName name="aoe" localSheetId="0">{"'Model'!$A$1:$N$53"}</definedName>
    <definedName name="aoe">{"'Model'!$A$1:$N$53"}</definedName>
    <definedName name="APA" localSheetId="1">#REF!</definedName>
    <definedName name="APA" localSheetId="2">#REF!</definedName>
    <definedName name="APA">#REF!</definedName>
    <definedName name="APN" localSheetId="1">#REF!</definedName>
    <definedName name="APN" localSheetId="2">#REF!</definedName>
    <definedName name="APN">#REF!</definedName>
    <definedName name="apr" localSheetId="0" hidden="1">{"PFE",#N/A,TRUE,"FILMS"}</definedName>
    <definedName name="apr" hidden="1">{"PFE",#N/A,TRUE,"FILMS"}</definedName>
    <definedName name="ar" localSheetId="0">'2-4'!ar</definedName>
    <definedName name="ar">ar</definedName>
    <definedName name="AR_Report_Debt_22" localSheetId="0">#REF!</definedName>
    <definedName name="AR_Report_Debt_22">#REF!</definedName>
    <definedName name="Areadata" localSheetId="0">#REF!</definedName>
    <definedName name="Areadata">#REF!</definedName>
    <definedName name="ART_COLOUR_DESIGN_CO_.LTD.">"ART COLOUR DESIGN CO.,LTD."</definedName>
    <definedName name="as" localSheetId="0">'2-4'!as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 localSheetId="2">#REF!</definedName>
    <definedName name="ASD">#REF!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dfa" localSheetId="0">{"Client Name or Project Name"}</definedName>
    <definedName name="asdfa">{"Client Name or Project Name"}</definedName>
    <definedName name="asds" localSheetId="0">{"'Eng (page2)'!$A$1:$D$52"}</definedName>
    <definedName name="asds">{"'Eng (page2)'!$A$1:$D$52"}</definedName>
    <definedName name="ass" localSheetId="0">'2-4'!ass</definedName>
    <definedName name="ass">ass</definedName>
    <definedName name="ASSET" localSheetId="0">#REF!</definedName>
    <definedName name="ASSET" localSheetId="3">#REF!</definedName>
    <definedName name="ASSET">#REF!</definedName>
    <definedName name="assss" localSheetId="0">'2-4'!assss</definedName>
    <definedName name="assss">assss</definedName>
    <definedName name="Assumtion" localSheetId="0" hidden="1">#REF!</definedName>
    <definedName name="Assumtion" hidden="1">#REF!</definedName>
    <definedName name="ATAC_CHEMICAL_CO._LTD." localSheetId="0">#REF!</definedName>
    <definedName name="ATAC_CHEMICAL_CO._LTD.">#REF!</definedName>
    <definedName name="Au" localSheetId="0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we" localSheetId="0">{"'Eng (page2)'!$A$1:$D$52"}</definedName>
    <definedName name="awe">{"'Eng (page2)'!$A$1:$D$52"}</definedName>
    <definedName name="aweaf" localSheetId="0">{"Client Name or Project Name"}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 localSheetId="0">{"'1561-Factory Equipments '!$A$5:$AH$196"}</definedName>
    <definedName name="bb">{"'1561-Factory Equipments '!$A$5:$AH$196"}</definedName>
    <definedName name="bbb">'[4]data actual งานประจำ-ม.ค.-เม.ย.'!#REF!</definedName>
    <definedName name="BBBB" localSheetId="0">{"'Eng (page2)'!$A$1:$D$52"}</definedName>
    <definedName name="BBBB">{"'Eng (page2)'!$A$1:$D$52"}</definedName>
    <definedName name="bbc" localSheetId="0">'2-4'!bbc</definedName>
    <definedName name="bbc">bbc</definedName>
    <definedName name="be" localSheetId="0">'2-4'!be</definedName>
    <definedName name="be">be</definedName>
    <definedName name="beau" localSheetId="0">{"'Model'!$A$1:$N$53"}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BS" localSheetId="1">#REF!</definedName>
    <definedName name="BS" localSheetId="2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 localSheetId="2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 localSheetId="2">#REF!</definedName>
    <definedName name="BUV">#REF!</definedName>
    <definedName name="by_country">#REF!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AP_Type.List" localSheetId="0">OFFSET(CAP_Type.Plus.ALL,1,0,ROWS(CAP_Type.Plus.ALL)-1)</definedName>
    <definedName name="CAP_Type.List" localSheetId="2">OFFSET(CAP_Type.Plus.ALL,1,0,ROWS(CAP_Type.Plus.ALL)-1)</definedName>
    <definedName name="CAP_Type.List">OFFSET(CAP_Type.Plus.ALL,1,0,ROWS(CAP_Type.Plus.ALL)-1)</definedName>
    <definedName name="CapexTotals" localSheetId="3">#REF!</definedName>
    <definedName name="CapexTotals">#REF!</definedName>
    <definedName name="Carpet_Maker">#REF!</definedName>
    <definedName name="CatCount" localSheetId="0">COUNTA(ClassCode)</definedName>
    <definedName name="CatCount" localSheetId="2">COUNTA(ClassCode)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 localSheetId="0">{"'Eng (page2)'!$A$1:$D$52"}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 localSheetId="0">OFFSET(Full_Print,0,0,VDO.DE.08.CN)</definedName>
    <definedName name="CN" localSheetId="2">OFFSET(Full_Print,0,0,[0]!VDO.DE.08.CN)</definedName>
    <definedName name="CN">OFFSET(Full_Print,0,0,VDO.DE.08.CN)</definedName>
    <definedName name="co">100</definedName>
    <definedName name="Code" localSheetId="0">#REF!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 localSheetId="0">{"'Model'!$A$1:$N$53"}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 localSheetId="2">#REF!</definedName>
    <definedName name="Current">#REF!</definedName>
    <definedName name="CURUNIT">1</definedName>
    <definedName name="CYTD_CHG">11</definedName>
    <definedName name="D" localSheetId="0">OFFSET(CAP_Type.Plus.ALL,1,0,ROWS(CAP_Type.Plus.ALL)-1)</definedName>
    <definedName name="D" localSheetId="2">OFFSET(CAP_Type.Plus.ALL,1,0,ROWS(CAP_Type.Plus.ALL)-1)</definedName>
    <definedName name="D">OFFSET(CAP_Type.Plus.ALL,1,0,ROWS(CAP_Type.Plus.ALL)-1)</definedName>
    <definedName name="D.D._Carpet_Industry" localSheetId="0">#REF!</definedName>
    <definedName name="D.D._Carpet_Industry">#REF!</definedName>
    <definedName name="D.G.I_PAINT">#REF!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m" localSheetId="1">#REF!</definedName>
    <definedName name="dam" localSheetId="2">#REF!</definedName>
    <definedName name="dam">#REF!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 localSheetId="2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partment">[4]เมนูหลัก!$L$2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">#N/A</definedName>
    <definedName name="dfdfd" localSheetId="0">{"'Eng (page2)'!$A$1:$D$52"}</definedName>
    <definedName name="dfdfd">{"'Eng (page2)'!$A$1:$D$52"}</definedName>
    <definedName name="dfdfdf">#N/A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FDF_4_7" localSheetId="0">MATCH(0.01,End_Bal_7,-1)+1</definedName>
    <definedName name="DFFDF_4_7" localSheetId="2">MATCH(0.01,End_Bal_7,-1)+1</definedName>
    <definedName name="DFFDF_4_7">MATCH(0.01,End_Bal_7,-1)+1</definedName>
    <definedName name="DFFDF_4_8" localSheetId="0">MATCH(0.01,End_Bal_8,-1)+1</definedName>
    <definedName name="DFFDF_4_8" localSheetId="2">MATCH(0.01,End_Bal_8,-1)+1</definedName>
    <definedName name="DFFDF_4_8">MATCH(0.01,End_Bal_8,-1)+1</definedName>
    <definedName name="DFFDF_7_7" localSheetId="0">MATCH(0.01,End_Bal_7,-1)+1</definedName>
    <definedName name="DFFDF_7_7" localSheetId="2">MATCH(0.01,End_Bal_7,-1)+1</definedName>
    <definedName name="DFFDF_7_7">MATCH(0.01,End_Bal_7,-1)+1</definedName>
    <definedName name="DFFDF_7_8" localSheetId="0">MATCH(0.01,End_Bal_8,-1)+1</definedName>
    <definedName name="DFFDF_7_8" localSheetId="2">MATCH(0.01,End_Bal_8,-1)+1</definedName>
    <definedName name="DFFDF_7_8">MATCH(0.01,End_Bal_8,-1)+1</definedName>
    <definedName name="DFFDF_8_7" localSheetId="0">MATCH(0.01,End_Bal_7,-1)+1</definedName>
    <definedName name="DFFDF_8_7" localSheetId="2">MATCH(0.01,End_Bal_7,-1)+1</definedName>
    <definedName name="DFFDF_8_7">MATCH(0.01,End_Bal_7,-1)+1</definedName>
    <definedName name="DFFDF_8_8" localSheetId="0">MATCH(0.01,End_Bal_8,-1)+1</definedName>
    <definedName name="DFFDF_8_8" localSheetId="2">MATCH(0.01,End_Bal_8,-1)+1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 localSheetId="0">Word</definedName>
    <definedName name="DocType" localSheetId="2">Word</definedName>
    <definedName name="DocType">Word</definedName>
    <definedName name="Document_array" localSheetId="0">{"Book1","评估表样1.xls"}</definedName>
    <definedName name="Document_array">{"Book1","评估表样1.xls"}</definedName>
    <definedName name="dof">#N/A</definedName>
    <definedName name="dropdown1">"Drop Down 1"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DTS" localSheetId="1">#REF!</definedName>
    <definedName name="DTS" localSheetId="2">#REF!</definedName>
    <definedName name="DTS">#REF!</definedName>
    <definedName name="DVNAM">""</definedName>
    <definedName name="DVTYP">"PRINTER"</definedName>
    <definedName name="E" localSheetId="0">OFFSET(CAP_Type.Plus.ALL,1,0,ROWS(CAP_Type.Plus.ALL)-1)</definedName>
    <definedName name="E" localSheetId="2">OFFSET(CAP_Type.Plus.ALL,1,0,ROWS(CAP_Type.Plus.ALL)-1)</definedName>
    <definedName name="E">OFFSET(CAP_Type.Plus.ALL,1,0,ROWS(CAP_Type.Plus.ALL)-1)</definedName>
    <definedName name="eae" localSheetId="0" hidden="1">{"PFE",#N/A,TRUE,"FILMS"}</definedName>
    <definedName name="eae" hidden="1">{"PFE",#N/A,TRUE,"FILMS"}</definedName>
    <definedName name="ee" localSheetId="1">#REF!</definedName>
    <definedName name="ee" localSheetId="2">#REF!</definedName>
    <definedName name="ee">#REF!</definedName>
    <definedName name="EEE" localSheetId="0">'2-4'!EEE</definedName>
    <definedName name="EEE">EEE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erer">#N/A</definedName>
    <definedName name="efafeawfa" localSheetId="0">{"Client Name or Project Name"}</definedName>
    <definedName name="efafeawfa">{"Client Name or Project Name"}</definedName>
    <definedName name="enough" localSheetId="0">'2-4'!enough</definedName>
    <definedName name="enough">enough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">#REF!</definedName>
    <definedName name="F_SL" localSheetId="0">FST:(FSB)</definedName>
    <definedName name="F_SL" localSheetId="2">FST:(FSB)</definedName>
    <definedName name="F_SL">FST:(FSB)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 localSheetId="2">'[4]data actual งานประจำ-พ.ค.-ส.ค.'!#REF!</definedName>
    <definedName name="fff">'[4]data actual งานประจำ-พ.ค.-ส.ค.'!#REF!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MTYP">"*STD"</definedName>
    <definedName name="foeoir" localSheetId="0">{"'Eng (page2)'!$A$1:$D$52"}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 localSheetId="2">#REF!</definedName>
    <definedName name="FY">#REF!</definedName>
    <definedName name="gfgfgf">#N/A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ffgf">#N/A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oodwill_Amortization">25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 localSheetId="2">#REF!</definedName>
    <definedName name="Header">#REF!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 localSheetId="0">{"'04月CRT进检'!$A$2:$G$14"}</definedName>
    <definedName name="HTML">{"'04月CRT进检'!$A$2:$G$14"}</definedName>
    <definedName name="HTML_CodePage">874</definedName>
    <definedName name="html_contorl" localSheetId="0">'2-4'!html_contorl</definedName>
    <definedName name="html_contorl">html_contorl</definedName>
    <definedName name="HTML_Control" localSheetId="0">{"'Model'!$A$1:$N$53"}</definedName>
    <definedName name="HTML_Control">{"'Model'!$A$1:$N$53"}</definedName>
    <definedName name="HTML_Control." localSheetId="0">{"'Eng (page2)'!$A$1:$D$52"}</definedName>
    <definedName name="HTML_Control.">{"'Eng (page2)'!$A$1:$D$52"}</definedName>
    <definedName name="HTML_Control_" localSheetId="0">{"'Eng (page2)'!$A$1:$D$52"}</definedName>
    <definedName name="HTML_Control_">{"'Eng (page2)'!$A$1:$D$52"}</definedName>
    <definedName name="HTML_Control_2" localSheetId="0">{"'web page'!$A$1:$G$48"}</definedName>
    <definedName name="HTML_Control_2">{"'web page'!$A$1:$G$48"}</definedName>
    <definedName name="HTML_Control_22" localSheetId="0">{"'web page'!$A$1:$G$48"}</definedName>
    <definedName name="HTML_Control_22">{"'web page'!$A$1:$G$48"}</definedName>
    <definedName name="HTML_Controlaf" localSheetId="0">{"'Sheet1'!$A$1:$H$145"}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 localSheetId="2">#REF!</definedName>
    <definedName name="IDN">#REF!</definedName>
    <definedName name="IFN">#REF!</definedName>
    <definedName name="ii">#REF!</definedName>
    <definedName name="income" localSheetId="3">#REF!</definedName>
    <definedName name="income">#REF!</definedName>
    <definedName name="ingot">4500</definedName>
    <definedName name="Int_exp">8%</definedName>
    <definedName name="invert_e" localSheetId="0">{"'SCBMF'!$A$1:$I$51","'SCBDA'!$A$1:$I$45","'SCBBA'!$A$1:$I$37"}</definedName>
    <definedName name="invert_e">{"'SCBMF'!$A$1:$I$51","'SCBDA'!$A$1:$I$45","'SCBBA'!$A$1:$I$37"}</definedName>
    <definedName name="io">#REF!</definedName>
    <definedName name="iopo" localSheetId="0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 localSheetId="0">{"'Eng (page2)'!$A$1:$D$52"}</definedName>
    <definedName name="iuiuff">{"'Eng (page2)'!$A$1:$D$52"}</definedName>
    <definedName name="JBNAM">"INTERIMATB"</definedName>
    <definedName name="JBNMB">"903226"</definedName>
    <definedName name="jdkji" localSheetId="0" hidden="1">{"PFE",#N/A,TRUE,"FILMS"}</definedName>
    <definedName name="jdkji" hidden="1">{"PFE",#N/A,TRUE,"FILMS"}</definedName>
    <definedName name="jh">#N/A</definedName>
    <definedName name="jj" localSheetId="0">{"'Eng (page2)'!$A$1:$D$52"}</definedName>
    <definedName name="jj">{"'Eng (page2)'!$A$1:$D$52"}</definedName>
    <definedName name="jjC">#REF!</definedName>
    <definedName name="jjj">#REF!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 localSheetId="0">{"'Model'!$A$1:$N$53"}</definedName>
    <definedName name="ked">{"'Model'!$A$1:$N$53"}</definedName>
    <definedName name="ki" localSheetId="0" hidden="1">{"PFE",#N/A,TRUE,"FILMS"}</definedName>
    <definedName name="ki" hidden="1">{"PFE",#N/A,TRUE,"FILMS"}</definedName>
    <definedName name="kinji" hidden="1">#N/A</definedName>
    <definedName name="kiu9p" localSheetId="0">{"'Eng (page2)'!$A$1:$D$52"}</definedName>
    <definedName name="kiu9p">{"'Eng (page2)'!$A$1:$D$52"}</definedName>
    <definedName name="kjj" localSheetId="0">{"'SCBMF'!$A$1:$I$51","'SCBDA'!$A$1:$I$45","'SCBBA'!$A$1:$I$37"}</definedName>
    <definedName name="kjj">{"'SCBMF'!$A$1:$I$51","'SCBDA'!$A$1:$I$45","'SCBBA'!$A$1:$I$37"}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0">{"'Eng (page2)'!$A$1:$D$52"}</definedName>
    <definedName name="kk">{"'Eng (page2)'!$A$1:$D$52"}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0">IF(Excel_BuiltIn_Print_Area_1_1_1_7,Header_Row_7+Excel_BuiltIn_Print_Area_1_1_1_7,Header_Row_7)</definedName>
    <definedName name="Last_Row_2_7" localSheetId="2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0">IF(Excel_BuiltIn_Print_Area_1_1_1_8,Header_Row_8+Excel_BuiltIn_Print_Area_1_1_1_8,Header_Row_8)</definedName>
    <definedName name="Last_Row_2_8" localSheetId="2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0">IF(Excel_BuiltIn_Print_Area_1_1_1_7,Header_Row_7+Excel_BuiltIn_Print_Area_1_1_1_7,Header_Row_7)</definedName>
    <definedName name="Last_Row_3_7" localSheetId="2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0">IF(Excel_BuiltIn_Print_Area_1_1_1_8,Header_Row_8+Excel_BuiltIn_Print_Area_1_1_1_8,Header_Row_8)</definedName>
    <definedName name="Last_Row_3_8" localSheetId="2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0">IF(Excel_BuiltIn_Print_Area_1_1_1_7,Header_Row_7+Excel_BuiltIn_Print_Area_1_1_1_7,Header_Row_7)</definedName>
    <definedName name="Last_Row_4_7" localSheetId="2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0">IF(Excel_BuiltIn_Print_Area_1_1_1_8,Header_Row_8+Excel_BuiltIn_Print_Area_1_1_1_8,Header_Row_8)</definedName>
    <definedName name="Last_Row_4_8" localSheetId="2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0">IF(Excel_BuiltIn_Print_Area_1_1_1_7,Header_Row_7+Excel_BuiltIn_Print_Area_1_1_1_7,Header_Row_7)</definedName>
    <definedName name="Last_Row_7_7" localSheetId="2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0">IF(Excel_BuiltIn_Print_Area_1_1_1_8,Header_Row_8+Excel_BuiltIn_Print_Area_1_1_1_8,Header_Row_8)</definedName>
    <definedName name="Last_Row_7_8" localSheetId="2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0">IF(Excel_BuiltIn_Print_Area_1_1_1_7,Header_Row_7+Excel_BuiltIn_Print_Area_1_1_1_7,Header_Row_7)</definedName>
    <definedName name="Last_Row_8_7" localSheetId="2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0">IF(Excel_BuiltIn_Print_Area_1_1_1_8,Header_Row_8+Excel_BuiltIn_Print_Area_1_1_1_8,Header_Row_8)</definedName>
    <definedName name="Last_Row_8_8" localSheetId="2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G" localSheetId="0" hidden="1">{"PFE",#N/A,TRUE,"FILMS"}</definedName>
    <definedName name="LG" hidden="1">{"PFE",#N/A,TRUE,"FILMS"}</definedName>
    <definedName name="liab" localSheetId="3">#REF!</definedName>
    <definedName name="liab">#REF!</definedName>
    <definedName name="limcount">1</definedName>
    <definedName name="lll">#REF!</definedName>
    <definedName name="LoanTotals" localSheetId="3">#REF!</definedName>
    <definedName name="LoanTotals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 localSheetId="2">#REF!</definedName>
    <definedName name="LYN">#REF!</definedName>
    <definedName name="m" localSheetId="0">'2-4'!m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localSheetId="0" hidden="1">{"PFE",#N/A,TRUE,"FILMS"}</definedName>
    <definedName name="Mar" hidden="1">{"PFE",#N/A,TRUE,"FILMS"}</definedName>
    <definedName name="market" localSheetId="0">{"Client Name or Project Name"}</definedName>
    <definedName name="market">{"Client Name or Project Name"}</definedName>
    <definedName name="mb">1000000</definedName>
    <definedName name="MBT__Malaysia">'[9]B-105'!#REF!</definedName>
    <definedName name="mcs03g.ReqArray" localSheetId="0">{"IBESH","spal","H18/H16","M","1/31/1992","1/31/1992","H"}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s" localSheetId="0">'2-4'!mms</definedName>
    <definedName name="mms">mms</definedName>
    <definedName name="mo" localSheetId="0" hidden="1">{"PFE",#N/A,TRUE,"FILMS"}</definedName>
    <definedName name="mo" hidden="1">{"PFE",#N/A,TRUE,"FILMS"}</definedName>
    <definedName name="MonitorRow">1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pic" localSheetId="0" hidden="1">{"PFE",#N/A,TRUE,"FILMS"}</definedName>
    <definedName name="mpic" hidden="1">{"PFE",#N/A,TRUE,"FILMS"}</definedName>
    <definedName name="ms" localSheetId="0">'2-4'!ms</definedName>
    <definedName name="ms">ms</definedName>
    <definedName name="MS.SUNASSADA" localSheetId="0">'2-4'!MS.SUNASSADA</definedName>
    <definedName name="MS.SUNASSADA">MS.SUNASSADA</definedName>
    <definedName name="muroi" hidden="1">#N/A</definedName>
    <definedName name="MYTD_CHG">14</definedName>
    <definedName name="N.S.PAINT_CO._LTD." localSheetId="0">'[9]B-105'!#REF!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 localSheetId="0">'2-4'!ne</definedName>
    <definedName name="ne">ne</definedName>
    <definedName name="NEOMAT_CO._LTD.">"NEOMAT CO.,LTD."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0">{"PMT_48","A",FALSE,"Amortization Table";"PMT_360","B",FALSE,"Amortization Table";"PMT_20","C",FALSE,"Amortization Table";"PMT_48","D",FALSE,"Amortization Table"}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 localSheetId="0">{"'Sheet1'!$A$1:$H$77"}</definedName>
    <definedName name="norma1">{"'Sheet1'!$A$1:$H$77"}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Number_of_Payments___0" localSheetId="0">MATCH(0.01,End_Bal,-1)+1</definedName>
    <definedName name="Number_of_Payments___0" localSheetId="2">MATCH(0.01,End_Bal,-1)+1</definedName>
    <definedName name="Number_of_Payments___0">MATCH(0.01,End_Bal,-1)+1</definedName>
    <definedName name="Number_of_Payments___0_2_7" localSheetId="0">MATCH(0.01,End_Bal_7,-1)+1</definedName>
    <definedName name="Number_of_Payments___0_2_7" localSheetId="2">MATCH(0.01,End_Bal_7,-1)+1</definedName>
    <definedName name="Number_of_Payments___0_2_7">MATCH(0.01,End_Bal_7,-1)+1</definedName>
    <definedName name="Number_of_Payments___0_2_8" localSheetId="0">MATCH(0.01,End_Bal_8,-1)+1</definedName>
    <definedName name="Number_of_Payments___0_2_8" localSheetId="2">MATCH(0.01,End_Bal_8,-1)+1</definedName>
    <definedName name="Number_of_Payments___0_2_8">MATCH(0.01,End_Bal_8,-1)+1</definedName>
    <definedName name="Number_of_Payments___0_3_7" localSheetId="0">MATCH(0.01,End_Bal_7,-1)+1</definedName>
    <definedName name="Number_of_Payments___0_3_7" localSheetId="2">MATCH(0.01,End_Bal_7,-1)+1</definedName>
    <definedName name="Number_of_Payments___0_3_7">MATCH(0.01,End_Bal_7,-1)+1</definedName>
    <definedName name="Number_of_Payments___0_3_8" localSheetId="0">MATCH(0.01,End_Bal_8,-1)+1</definedName>
    <definedName name="Number_of_Payments___0_3_8" localSheetId="2">MATCH(0.01,End_Bal_8,-1)+1</definedName>
    <definedName name="Number_of_Payments___0_3_8">MATCH(0.01,End_Bal_8,-1)+1</definedName>
    <definedName name="Number_of_Payments___0_4_7" localSheetId="0">MATCH(0.01,End_Bal_7,-1)+1</definedName>
    <definedName name="Number_of_Payments___0_4_7" localSheetId="2">MATCH(0.01,End_Bal_7,-1)+1</definedName>
    <definedName name="Number_of_Payments___0_4_7">MATCH(0.01,End_Bal_7,-1)+1</definedName>
    <definedName name="Number_of_Payments___0_4_8" localSheetId="0">MATCH(0.01,End_Bal_8,-1)+1</definedName>
    <definedName name="Number_of_Payments___0_4_8" localSheetId="2">MATCH(0.01,End_Bal_8,-1)+1</definedName>
    <definedName name="Number_of_Payments___0_4_8">MATCH(0.01,End_Bal_8,-1)+1</definedName>
    <definedName name="Number_of_Payments___0_7_7" localSheetId="0">MATCH(0.01,End_Bal_7,-1)+1</definedName>
    <definedName name="Number_of_Payments___0_7_7" localSheetId="2">MATCH(0.01,End_Bal_7,-1)+1</definedName>
    <definedName name="Number_of_Payments___0_7_7">MATCH(0.01,End_Bal_7,-1)+1</definedName>
    <definedName name="Number_of_Payments___0_7_8" localSheetId="0">MATCH(0.01,End_Bal_8,-1)+1</definedName>
    <definedName name="Number_of_Payments___0_7_8" localSheetId="2">MATCH(0.01,End_Bal_8,-1)+1</definedName>
    <definedName name="Number_of_Payments___0_7_8">MATCH(0.01,End_Bal_8,-1)+1</definedName>
    <definedName name="Number_of_Payments___0_8_7" localSheetId="0">MATCH(0.01,End_Bal_7,-1)+1</definedName>
    <definedName name="Number_of_Payments___0_8_7" localSheetId="2">MATCH(0.01,End_Bal_7,-1)+1</definedName>
    <definedName name="Number_of_Payments___0_8_7">MATCH(0.01,End_Bal_7,-1)+1</definedName>
    <definedName name="Number_of_Payments___0_8_8" localSheetId="0">MATCH(0.01,End_Bal_8,-1)+1</definedName>
    <definedName name="Number_of_Payments___0_8_8" localSheetId="2">MATCH(0.01,End_Bal_8,-1)+1</definedName>
    <definedName name="Number_of_Payments___0_8_8">MATCH(0.01,End_Bal_8,-1)+1</definedName>
    <definedName name="Number_of_Payments___10" localSheetId="0">MATCH(0.01,End_Bal,-1)+1</definedName>
    <definedName name="Number_of_Payments___10" localSheetId="2">MATCH(0.01,End_Bal,-1)+1</definedName>
    <definedName name="Number_of_Payments___10">MATCH(0.01,End_Bal,-1)+1</definedName>
    <definedName name="Number_of_Payments___10_2_7" localSheetId="0">MATCH(0.01,End_Bal_7,-1)+1</definedName>
    <definedName name="Number_of_Payments___10_2_7" localSheetId="2">MATCH(0.01,End_Bal_7,-1)+1</definedName>
    <definedName name="Number_of_Payments___10_2_7">MATCH(0.01,End_Bal_7,-1)+1</definedName>
    <definedName name="Number_of_Payments___10_2_8" localSheetId="0">MATCH(0.01,End_Bal_8,-1)+1</definedName>
    <definedName name="Number_of_Payments___10_2_8" localSheetId="2">MATCH(0.01,End_Bal_8,-1)+1</definedName>
    <definedName name="Number_of_Payments___10_2_8">MATCH(0.01,End_Bal_8,-1)+1</definedName>
    <definedName name="Number_of_Payments___10_3_7" localSheetId="0">MATCH(0.01,End_Bal_7,-1)+1</definedName>
    <definedName name="Number_of_Payments___10_3_7" localSheetId="2">MATCH(0.01,End_Bal_7,-1)+1</definedName>
    <definedName name="Number_of_Payments___10_3_7">MATCH(0.01,End_Bal_7,-1)+1</definedName>
    <definedName name="Number_of_Payments___10_3_8" localSheetId="0">MATCH(0.01,End_Bal_8,-1)+1</definedName>
    <definedName name="Number_of_Payments___10_3_8" localSheetId="2">MATCH(0.01,End_Bal_8,-1)+1</definedName>
    <definedName name="Number_of_Payments___10_3_8">MATCH(0.01,End_Bal_8,-1)+1</definedName>
    <definedName name="Number_of_Payments___10_4_7" localSheetId="0">MATCH(0.01,End_Bal_7,-1)+1</definedName>
    <definedName name="Number_of_Payments___10_4_7" localSheetId="2">MATCH(0.01,End_Bal_7,-1)+1</definedName>
    <definedName name="Number_of_Payments___10_4_7">MATCH(0.01,End_Bal_7,-1)+1</definedName>
    <definedName name="Number_of_Payments___10_4_8" localSheetId="0">MATCH(0.01,End_Bal_8,-1)+1</definedName>
    <definedName name="Number_of_Payments___10_4_8" localSheetId="2">MATCH(0.01,End_Bal_8,-1)+1</definedName>
    <definedName name="Number_of_Payments___10_4_8">MATCH(0.01,End_Bal_8,-1)+1</definedName>
    <definedName name="Number_of_Payments___10_7_7" localSheetId="0">MATCH(0.01,End_Bal_7,-1)+1</definedName>
    <definedName name="Number_of_Payments___10_7_7" localSheetId="2">MATCH(0.01,End_Bal_7,-1)+1</definedName>
    <definedName name="Number_of_Payments___10_7_7">MATCH(0.01,End_Bal_7,-1)+1</definedName>
    <definedName name="Number_of_Payments___10_7_8" localSheetId="0">MATCH(0.01,End_Bal_8,-1)+1</definedName>
    <definedName name="Number_of_Payments___10_7_8" localSheetId="2">MATCH(0.01,End_Bal_8,-1)+1</definedName>
    <definedName name="Number_of_Payments___10_7_8">MATCH(0.01,End_Bal_8,-1)+1</definedName>
    <definedName name="Number_of_Payments___10_8_7" localSheetId="0">MATCH(0.01,End_Bal_7,-1)+1</definedName>
    <definedName name="Number_of_Payments___10_8_7" localSheetId="2">MATCH(0.01,End_Bal_7,-1)+1</definedName>
    <definedName name="Number_of_Payments___10_8_7">MATCH(0.01,End_Bal_7,-1)+1</definedName>
    <definedName name="Number_of_Payments___10_8_8" localSheetId="0">MATCH(0.01,End_Bal_8,-1)+1</definedName>
    <definedName name="Number_of_Payments___10_8_8" localSheetId="2">MATCH(0.01,End_Bal_8,-1)+1</definedName>
    <definedName name="Number_of_Payments___10_8_8">MATCH(0.01,End_Bal_8,-1)+1</definedName>
    <definedName name="Number_of_Payments___2" localSheetId="0">MATCH(0.01,End_Bal,-1)+1</definedName>
    <definedName name="Number_of_Payments___2" localSheetId="2">MATCH(0.01,End_Bal,-1)+1</definedName>
    <definedName name="Number_of_Payments___2">MATCH(0.01,End_Bal,-1)+1</definedName>
    <definedName name="Number_of_Payments___2_2_7" localSheetId="0">MATCH(0.01,End_Bal_7,-1)+1</definedName>
    <definedName name="Number_of_Payments___2_2_7" localSheetId="2">MATCH(0.01,End_Bal_7,-1)+1</definedName>
    <definedName name="Number_of_Payments___2_2_7">MATCH(0.01,End_Bal_7,-1)+1</definedName>
    <definedName name="Number_of_Payments___2_2_8" localSheetId="0">MATCH(0.01,End_Bal_8,-1)+1</definedName>
    <definedName name="Number_of_Payments___2_2_8" localSheetId="2">MATCH(0.01,End_Bal_8,-1)+1</definedName>
    <definedName name="Number_of_Payments___2_2_8">MATCH(0.01,End_Bal_8,-1)+1</definedName>
    <definedName name="Number_of_Payments___2_3_7" localSheetId="0">MATCH(0.01,End_Bal_7,-1)+1</definedName>
    <definedName name="Number_of_Payments___2_3_7" localSheetId="2">MATCH(0.01,End_Bal_7,-1)+1</definedName>
    <definedName name="Number_of_Payments___2_3_7">MATCH(0.01,End_Bal_7,-1)+1</definedName>
    <definedName name="Number_of_Payments___2_3_8" localSheetId="0">MATCH(0.01,End_Bal_8,-1)+1</definedName>
    <definedName name="Number_of_Payments___2_3_8" localSheetId="2">MATCH(0.01,End_Bal_8,-1)+1</definedName>
    <definedName name="Number_of_Payments___2_3_8">MATCH(0.01,End_Bal_8,-1)+1</definedName>
    <definedName name="Number_of_Payments___2_4_7" localSheetId="0">MATCH(0.01,End_Bal_7,-1)+1</definedName>
    <definedName name="Number_of_Payments___2_4_7" localSheetId="2">MATCH(0.01,End_Bal_7,-1)+1</definedName>
    <definedName name="Number_of_Payments___2_4_7">MATCH(0.01,End_Bal_7,-1)+1</definedName>
    <definedName name="Number_of_Payments___2_4_8" localSheetId="0">MATCH(0.01,End_Bal_8,-1)+1</definedName>
    <definedName name="Number_of_Payments___2_4_8" localSheetId="2">MATCH(0.01,End_Bal_8,-1)+1</definedName>
    <definedName name="Number_of_Payments___2_4_8">MATCH(0.01,End_Bal_8,-1)+1</definedName>
    <definedName name="Number_of_Payments___2_7_7" localSheetId="0">MATCH(0.01,End_Bal_7,-1)+1</definedName>
    <definedName name="Number_of_Payments___2_7_7" localSheetId="2">MATCH(0.01,End_Bal_7,-1)+1</definedName>
    <definedName name="Number_of_Payments___2_7_7">MATCH(0.01,End_Bal_7,-1)+1</definedName>
    <definedName name="Number_of_Payments___2_7_8" localSheetId="0">MATCH(0.01,End_Bal_8,-1)+1</definedName>
    <definedName name="Number_of_Payments___2_7_8" localSheetId="2">MATCH(0.01,End_Bal_8,-1)+1</definedName>
    <definedName name="Number_of_Payments___2_7_8">MATCH(0.01,End_Bal_8,-1)+1</definedName>
    <definedName name="Number_of_Payments___2_8_7" localSheetId="0">MATCH(0.01,End_Bal_7,-1)+1</definedName>
    <definedName name="Number_of_Payments___2_8_7" localSheetId="2">MATCH(0.01,End_Bal_7,-1)+1</definedName>
    <definedName name="Number_of_Payments___2_8_7">MATCH(0.01,End_Bal_7,-1)+1</definedName>
    <definedName name="Number_of_Payments___2_8_8" localSheetId="0">MATCH(0.01,End_Bal_8,-1)+1</definedName>
    <definedName name="Number_of_Payments___2_8_8" localSheetId="2">MATCH(0.01,End_Bal_8,-1)+1</definedName>
    <definedName name="Number_of_Payments___2_8_8">MATCH(0.01,End_Bal_8,-1)+1</definedName>
    <definedName name="Number_of_Payments___3" localSheetId="0">MATCH(0.01,End_Bal,-1)+1</definedName>
    <definedName name="Number_of_Payments___3" localSheetId="2">MATCH(0.01,End_Bal,-1)+1</definedName>
    <definedName name="Number_of_Payments___3">MATCH(0.01,End_Bal,-1)+1</definedName>
    <definedName name="Number_of_Payments___3_2_7" localSheetId="0">MATCH(0.01,End_Bal_7,-1)+1</definedName>
    <definedName name="Number_of_Payments___3_2_7" localSheetId="2">MATCH(0.01,End_Bal_7,-1)+1</definedName>
    <definedName name="Number_of_Payments___3_2_7">MATCH(0.01,End_Bal_7,-1)+1</definedName>
    <definedName name="Number_of_Payments___3_2_8" localSheetId="0">MATCH(0.01,End_Bal_8,-1)+1</definedName>
    <definedName name="Number_of_Payments___3_2_8" localSheetId="2">MATCH(0.01,End_Bal_8,-1)+1</definedName>
    <definedName name="Number_of_Payments___3_2_8">MATCH(0.01,End_Bal_8,-1)+1</definedName>
    <definedName name="Number_of_Payments___3_3_7" localSheetId="0">MATCH(0.01,End_Bal_7,-1)+1</definedName>
    <definedName name="Number_of_Payments___3_3_7" localSheetId="2">MATCH(0.01,End_Bal_7,-1)+1</definedName>
    <definedName name="Number_of_Payments___3_3_7">MATCH(0.01,End_Bal_7,-1)+1</definedName>
    <definedName name="Number_of_Payments___3_3_8" localSheetId="0">MATCH(0.01,End_Bal_8,-1)+1</definedName>
    <definedName name="Number_of_Payments___3_3_8" localSheetId="2">MATCH(0.01,End_Bal_8,-1)+1</definedName>
    <definedName name="Number_of_Payments___3_3_8">MATCH(0.01,End_Bal_8,-1)+1</definedName>
    <definedName name="Number_of_Payments___3_4_7" localSheetId="0">MATCH(0.01,End_Bal_7,-1)+1</definedName>
    <definedName name="Number_of_Payments___3_4_7" localSheetId="2">MATCH(0.01,End_Bal_7,-1)+1</definedName>
    <definedName name="Number_of_Payments___3_4_7">MATCH(0.01,End_Bal_7,-1)+1</definedName>
    <definedName name="Number_of_Payments___3_4_8" localSheetId="0">MATCH(0.01,End_Bal_8,-1)+1</definedName>
    <definedName name="Number_of_Payments___3_4_8" localSheetId="2">MATCH(0.01,End_Bal_8,-1)+1</definedName>
    <definedName name="Number_of_Payments___3_4_8">MATCH(0.01,End_Bal_8,-1)+1</definedName>
    <definedName name="Number_of_Payments___3_7_7" localSheetId="0">MATCH(0.01,End_Bal_7,-1)+1</definedName>
    <definedName name="Number_of_Payments___3_7_7" localSheetId="2">MATCH(0.01,End_Bal_7,-1)+1</definedName>
    <definedName name="Number_of_Payments___3_7_7">MATCH(0.01,End_Bal_7,-1)+1</definedName>
    <definedName name="Number_of_Payments___3_7_8" localSheetId="0">MATCH(0.01,End_Bal_8,-1)+1</definedName>
    <definedName name="Number_of_Payments___3_7_8" localSheetId="2">MATCH(0.01,End_Bal_8,-1)+1</definedName>
    <definedName name="Number_of_Payments___3_7_8">MATCH(0.01,End_Bal_8,-1)+1</definedName>
    <definedName name="Number_of_Payments___3_8_7" localSheetId="0">MATCH(0.01,End_Bal_7,-1)+1</definedName>
    <definedName name="Number_of_Payments___3_8_7" localSheetId="2">MATCH(0.01,End_Bal_7,-1)+1</definedName>
    <definedName name="Number_of_Payments___3_8_7">MATCH(0.01,End_Bal_7,-1)+1</definedName>
    <definedName name="Number_of_Payments___3_8_8" localSheetId="0">MATCH(0.01,End_Bal_8,-1)+1</definedName>
    <definedName name="Number_of_Payments___3_8_8" localSheetId="2">MATCH(0.01,End_Bal_8,-1)+1</definedName>
    <definedName name="Number_of_Payments___3_8_8">MATCH(0.01,End_Bal_8,-1)+1</definedName>
    <definedName name="Number_of_Payments___4" localSheetId="0">MATCH(0.01,End_Bal,-1)+1</definedName>
    <definedName name="Number_of_Payments___4" localSheetId="2">MATCH(0.01,End_Bal,-1)+1</definedName>
    <definedName name="Number_of_Payments___4">MATCH(0.01,End_Bal,-1)+1</definedName>
    <definedName name="Number_of_Payments___4_2_7" localSheetId="0">MATCH(0.01,End_Bal_7,-1)+1</definedName>
    <definedName name="Number_of_Payments___4_2_7" localSheetId="2">MATCH(0.01,End_Bal_7,-1)+1</definedName>
    <definedName name="Number_of_Payments___4_2_7">MATCH(0.01,End_Bal_7,-1)+1</definedName>
    <definedName name="Number_of_Payments___4_2_8" localSheetId="0">MATCH(0.01,End_Bal_8,-1)+1</definedName>
    <definedName name="Number_of_Payments___4_2_8" localSheetId="2">MATCH(0.01,End_Bal_8,-1)+1</definedName>
    <definedName name="Number_of_Payments___4_2_8">MATCH(0.01,End_Bal_8,-1)+1</definedName>
    <definedName name="Number_of_Payments___4_3_7" localSheetId="0">MATCH(0.01,End_Bal_7,-1)+1</definedName>
    <definedName name="Number_of_Payments___4_3_7" localSheetId="2">MATCH(0.01,End_Bal_7,-1)+1</definedName>
    <definedName name="Number_of_Payments___4_3_7">MATCH(0.01,End_Bal_7,-1)+1</definedName>
    <definedName name="Number_of_Payments___4_3_8" localSheetId="0">MATCH(0.01,End_Bal_8,-1)+1</definedName>
    <definedName name="Number_of_Payments___4_3_8" localSheetId="2">MATCH(0.01,End_Bal_8,-1)+1</definedName>
    <definedName name="Number_of_Payments___4_3_8">MATCH(0.01,End_Bal_8,-1)+1</definedName>
    <definedName name="Number_of_Payments___4_4_7" localSheetId="0">MATCH(0.01,End_Bal_7,-1)+1</definedName>
    <definedName name="Number_of_Payments___4_4_7" localSheetId="2">MATCH(0.01,End_Bal_7,-1)+1</definedName>
    <definedName name="Number_of_Payments___4_4_7">MATCH(0.01,End_Bal_7,-1)+1</definedName>
    <definedName name="Number_of_Payments___4_4_8" localSheetId="0">MATCH(0.01,End_Bal_8,-1)+1</definedName>
    <definedName name="Number_of_Payments___4_4_8" localSheetId="2">MATCH(0.01,End_Bal_8,-1)+1</definedName>
    <definedName name="Number_of_Payments___4_4_8">MATCH(0.01,End_Bal_8,-1)+1</definedName>
    <definedName name="Number_of_Payments___4_7_7" localSheetId="0">MATCH(0.01,End_Bal_7,-1)+1</definedName>
    <definedName name="Number_of_Payments___4_7_7" localSheetId="2">MATCH(0.01,End_Bal_7,-1)+1</definedName>
    <definedName name="Number_of_Payments___4_7_7">MATCH(0.01,End_Bal_7,-1)+1</definedName>
    <definedName name="Number_of_Payments___4_7_8" localSheetId="0">MATCH(0.01,End_Bal_8,-1)+1</definedName>
    <definedName name="Number_of_Payments___4_7_8" localSheetId="2">MATCH(0.01,End_Bal_8,-1)+1</definedName>
    <definedName name="Number_of_Payments___4_7_8">MATCH(0.01,End_Bal_8,-1)+1</definedName>
    <definedName name="Number_of_Payments___4_8_7" localSheetId="0">MATCH(0.01,End_Bal_7,-1)+1</definedName>
    <definedName name="Number_of_Payments___4_8_7" localSheetId="2">MATCH(0.01,End_Bal_7,-1)+1</definedName>
    <definedName name="Number_of_Payments___4_8_7">MATCH(0.01,End_Bal_7,-1)+1</definedName>
    <definedName name="Number_of_Payments___4_8_8" localSheetId="0">MATCH(0.01,End_Bal_8,-1)+1</definedName>
    <definedName name="Number_of_Payments___4_8_8" localSheetId="2">MATCH(0.01,End_Bal_8,-1)+1</definedName>
    <definedName name="Number_of_Payments___4_8_8">MATCH(0.01,End_Bal_8,-1)+1</definedName>
    <definedName name="Number_of_Payments___5" localSheetId="0">MATCH(0.01,End_Bal,-1)+1</definedName>
    <definedName name="Number_of_Payments___5" localSheetId="2">MATCH(0.01,End_Bal,-1)+1</definedName>
    <definedName name="Number_of_Payments___5">MATCH(0.01,End_Bal,-1)+1</definedName>
    <definedName name="Number_of_Payments___5_2_7" localSheetId="0">MATCH(0.01,End_Bal_7,-1)+1</definedName>
    <definedName name="Number_of_Payments___5_2_7" localSheetId="2">MATCH(0.01,End_Bal_7,-1)+1</definedName>
    <definedName name="Number_of_Payments___5_2_7">MATCH(0.01,End_Bal_7,-1)+1</definedName>
    <definedName name="Number_of_Payments___5_2_8" localSheetId="0">MATCH(0.01,End_Bal_8,-1)+1</definedName>
    <definedName name="Number_of_Payments___5_2_8" localSheetId="2">MATCH(0.01,End_Bal_8,-1)+1</definedName>
    <definedName name="Number_of_Payments___5_2_8">MATCH(0.01,End_Bal_8,-1)+1</definedName>
    <definedName name="Number_of_Payments___5_3_7" localSheetId="0">MATCH(0.01,End_Bal_7,-1)+1</definedName>
    <definedName name="Number_of_Payments___5_3_7" localSheetId="2">MATCH(0.01,End_Bal_7,-1)+1</definedName>
    <definedName name="Number_of_Payments___5_3_7">MATCH(0.01,End_Bal_7,-1)+1</definedName>
    <definedName name="Number_of_Payments___5_3_8" localSheetId="0">MATCH(0.01,End_Bal_8,-1)+1</definedName>
    <definedName name="Number_of_Payments___5_3_8" localSheetId="2">MATCH(0.01,End_Bal_8,-1)+1</definedName>
    <definedName name="Number_of_Payments___5_3_8">MATCH(0.01,End_Bal_8,-1)+1</definedName>
    <definedName name="Number_of_Payments___5_4_7" localSheetId="0">MATCH(0.01,End_Bal_7,-1)+1</definedName>
    <definedName name="Number_of_Payments___5_4_7" localSheetId="2">MATCH(0.01,End_Bal_7,-1)+1</definedName>
    <definedName name="Number_of_Payments___5_4_7">MATCH(0.01,End_Bal_7,-1)+1</definedName>
    <definedName name="Number_of_Payments___5_4_8" localSheetId="0">MATCH(0.01,End_Bal_8,-1)+1</definedName>
    <definedName name="Number_of_Payments___5_4_8" localSheetId="2">MATCH(0.01,End_Bal_8,-1)+1</definedName>
    <definedName name="Number_of_Payments___5_4_8">MATCH(0.01,End_Bal_8,-1)+1</definedName>
    <definedName name="Number_of_Payments___5_7_7" localSheetId="0">MATCH(0.01,End_Bal_7,-1)+1</definedName>
    <definedName name="Number_of_Payments___5_7_7" localSheetId="2">MATCH(0.01,End_Bal_7,-1)+1</definedName>
    <definedName name="Number_of_Payments___5_7_7">MATCH(0.01,End_Bal_7,-1)+1</definedName>
    <definedName name="Number_of_Payments___5_7_8" localSheetId="0">MATCH(0.01,End_Bal_8,-1)+1</definedName>
    <definedName name="Number_of_Payments___5_7_8" localSheetId="2">MATCH(0.01,End_Bal_8,-1)+1</definedName>
    <definedName name="Number_of_Payments___5_7_8">MATCH(0.01,End_Bal_8,-1)+1</definedName>
    <definedName name="Number_of_Payments___5_8_7" localSheetId="0">MATCH(0.01,End_Bal_7,-1)+1</definedName>
    <definedName name="Number_of_Payments___5_8_7" localSheetId="2">MATCH(0.01,End_Bal_7,-1)+1</definedName>
    <definedName name="Number_of_Payments___5_8_7">MATCH(0.01,End_Bal_7,-1)+1</definedName>
    <definedName name="Number_of_Payments___5_8_8" localSheetId="0">MATCH(0.01,End_Bal_8,-1)+1</definedName>
    <definedName name="Number_of_Payments___5_8_8" localSheetId="2">MATCH(0.01,End_Bal_8,-1)+1</definedName>
    <definedName name="Number_of_Payments___5_8_8">MATCH(0.01,End_Bal_8,-1)+1</definedName>
    <definedName name="Number_of_Payments___6" localSheetId="0">MATCH(0.01,End_Bal,-1)+1</definedName>
    <definedName name="Number_of_Payments___6" localSheetId="2">MATCH(0.01,End_Bal,-1)+1</definedName>
    <definedName name="Number_of_Payments___6">MATCH(0.01,End_Bal,-1)+1</definedName>
    <definedName name="Number_of_Payments___6_2_7" localSheetId="0">MATCH(0.01,End_Bal_7,-1)+1</definedName>
    <definedName name="Number_of_Payments___6_2_7" localSheetId="2">MATCH(0.01,End_Bal_7,-1)+1</definedName>
    <definedName name="Number_of_Payments___6_2_7">MATCH(0.01,End_Bal_7,-1)+1</definedName>
    <definedName name="Number_of_Payments___6_2_8" localSheetId="0">MATCH(0.01,End_Bal_8,-1)+1</definedName>
    <definedName name="Number_of_Payments___6_2_8" localSheetId="2">MATCH(0.01,End_Bal_8,-1)+1</definedName>
    <definedName name="Number_of_Payments___6_2_8">MATCH(0.01,End_Bal_8,-1)+1</definedName>
    <definedName name="Number_of_Payments___6_3_7" localSheetId="0">MATCH(0.01,End_Bal_7,-1)+1</definedName>
    <definedName name="Number_of_Payments___6_3_7" localSheetId="2">MATCH(0.01,End_Bal_7,-1)+1</definedName>
    <definedName name="Number_of_Payments___6_3_7">MATCH(0.01,End_Bal_7,-1)+1</definedName>
    <definedName name="Number_of_Payments___6_3_8" localSheetId="0">MATCH(0.01,End_Bal_8,-1)+1</definedName>
    <definedName name="Number_of_Payments___6_3_8" localSheetId="2">MATCH(0.01,End_Bal_8,-1)+1</definedName>
    <definedName name="Number_of_Payments___6_3_8">MATCH(0.01,End_Bal_8,-1)+1</definedName>
    <definedName name="Number_of_Payments___6_4_7" localSheetId="0">MATCH(0.01,End_Bal_7,-1)+1</definedName>
    <definedName name="Number_of_Payments___6_4_7" localSheetId="2">MATCH(0.01,End_Bal_7,-1)+1</definedName>
    <definedName name="Number_of_Payments___6_4_7">MATCH(0.01,End_Bal_7,-1)+1</definedName>
    <definedName name="Number_of_Payments___6_4_8" localSheetId="0">MATCH(0.01,End_Bal_8,-1)+1</definedName>
    <definedName name="Number_of_Payments___6_4_8" localSheetId="2">MATCH(0.01,End_Bal_8,-1)+1</definedName>
    <definedName name="Number_of_Payments___6_4_8">MATCH(0.01,End_Bal_8,-1)+1</definedName>
    <definedName name="Number_of_Payments___6_7_7" localSheetId="0">MATCH(0.01,End_Bal_7,-1)+1</definedName>
    <definedName name="Number_of_Payments___6_7_7" localSheetId="2">MATCH(0.01,End_Bal_7,-1)+1</definedName>
    <definedName name="Number_of_Payments___6_7_7">MATCH(0.01,End_Bal_7,-1)+1</definedName>
    <definedName name="Number_of_Payments___6_7_8" localSheetId="0">MATCH(0.01,End_Bal_8,-1)+1</definedName>
    <definedName name="Number_of_Payments___6_7_8" localSheetId="2">MATCH(0.01,End_Bal_8,-1)+1</definedName>
    <definedName name="Number_of_Payments___6_7_8">MATCH(0.01,End_Bal_8,-1)+1</definedName>
    <definedName name="Number_of_Payments___6_8_7" localSheetId="0">MATCH(0.01,End_Bal_7,-1)+1</definedName>
    <definedName name="Number_of_Payments___6_8_7" localSheetId="2">MATCH(0.01,End_Bal_7,-1)+1</definedName>
    <definedName name="Number_of_Payments___6_8_7">MATCH(0.01,End_Bal_7,-1)+1</definedName>
    <definedName name="Number_of_Payments___6_8_8" localSheetId="0">MATCH(0.01,End_Bal_8,-1)+1</definedName>
    <definedName name="Number_of_Payments___6_8_8" localSheetId="2">MATCH(0.01,End_Bal_8,-1)+1</definedName>
    <definedName name="Number_of_Payments___6_8_8">MATCH(0.01,End_Bal_8,-1)+1</definedName>
    <definedName name="Number_of_Payments___7" localSheetId="0">MATCH(0.01,End_Bal,-1)+1</definedName>
    <definedName name="Number_of_Payments___7" localSheetId="2">MATCH(0.01,End_Bal,-1)+1</definedName>
    <definedName name="Number_of_Payments___7">MATCH(0.01,End_Bal,-1)+1</definedName>
    <definedName name="Number_of_Payments___7_2_7" localSheetId="0">MATCH(0.01,End_Bal_7,-1)+1</definedName>
    <definedName name="Number_of_Payments___7_2_7" localSheetId="2">MATCH(0.01,End_Bal_7,-1)+1</definedName>
    <definedName name="Number_of_Payments___7_2_7">MATCH(0.01,End_Bal_7,-1)+1</definedName>
    <definedName name="Number_of_Payments___7_2_8" localSheetId="0">MATCH(0.01,End_Bal_8,-1)+1</definedName>
    <definedName name="Number_of_Payments___7_2_8" localSheetId="2">MATCH(0.01,End_Bal_8,-1)+1</definedName>
    <definedName name="Number_of_Payments___7_2_8">MATCH(0.01,End_Bal_8,-1)+1</definedName>
    <definedName name="Number_of_Payments___7_3_7" localSheetId="0">MATCH(0.01,End_Bal_7,-1)+1</definedName>
    <definedName name="Number_of_Payments___7_3_7" localSheetId="2">MATCH(0.01,End_Bal_7,-1)+1</definedName>
    <definedName name="Number_of_Payments___7_3_7">MATCH(0.01,End_Bal_7,-1)+1</definedName>
    <definedName name="Number_of_Payments___7_3_8" localSheetId="0">MATCH(0.01,End_Bal_8,-1)+1</definedName>
    <definedName name="Number_of_Payments___7_3_8" localSheetId="2">MATCH(0.01,End_Bal_8,-1)+1</definedName>
    <definedName name="Number_of_Payments___7_3_8">MATCH(0.01,End_Bal_8,-1)+1</definedName>
    <definedName name="Number_of_Payments___7_4_7" localSheetId="0">MATCH(0.01,End_Bal_7,-1)+1</definedName>
    <definedName name="Number_of_Payments___7_4_7" localSheetId="2">MATCH(0.01,End_Bal_7,-1)+1</definedName>
    <definedName name="Number_of_Payments___7_4_7">MATCH(0.01,End_Bal_7,-1)+1</definedName>
    <definedName name="Number_of_Payments___7_4_8" localSheetId="0">MATCH(0.01,End_Bal_8,-1)+1</definedName>
    <definedName name="Number_of_Payments___7_4_8" localSheetId="2">MATCH(0.01,End_Bal_8,-1)+1</definedName>
    <definedName name="Number_of_Payments___7_4_8">MATCH(0.01,End_Bal_8,-1)+1</definedName>
    <definedName name="Number_of_Payments___7_7_7" localSheetId="0">MATCH(0.01,End_Bal_7,-1)+1</definedName>
    <definedName name="Number_of_Payments___7_7_7" localSheetId="2">MATCH(0.01,End_Bal_7,-1)+1</definedName>
    <definedName name="Number_of_Payments___7_7_7">MATCH(0.01,End_Bal_7,-1)+1</definedName>
    <definedName name="Number_of_Payments___7_7_8" localSheetId="0">MATCH(0.01,End_Bal_8,-1)+1</definedName>
    <definedName name="Number_of_Payments___7_7_8" localSheetId="2">MATCH(0.01,End_Bal_8,-1)+1</definedName>
    <definedName name="Number_of_Payments___7_7_8">MATCH(0.01,End_Bal_8,-1)+1</definedName>
    <definedName name="Number_of_Payments___7_8_7" localSheetId="0">MATCH(0.01,End_Bal_7,-1)+1</definedName>
    <definedName name="Number_of_Payments___7_8_7" localSheetId="2">MATCH(0.01,End_Bal_7,-1)+1</definedName>
    <definedName name="Number_of_Payments___7_8_7">MATCH(0.01,End_Bal_7,-1)+1</definedName>
    <definedName name="Number_of_Payments___7_8_8" localSheetId="0">MATCH(0.01,End_Bal_8,-1)+1</definedName>
    <definedName name="Number_of_Payments___7_8_8" localSheetId="2">MATCH(0.01,End_Bal_8,-1)+1</definedName>
    <definedName name="Number_of_Payments___7_8_8">MATCH(0.01,End_Bal_8,-1)+1</definedName>
    <definedName name="Number_of_Payments___8" localSheetId="0">MATCH(0.01,End_Bal,-1)+1</definedName>
    <definedName name="Number_of_Payments___8" localSheetId="2">MATCH(0.01,End_Bal,-1)+1</definedName>
    <definedName name="Number_of_Payments___8">MATCH(0.01,End_Bal,-1)+1</definedName>
    <definedName name="Number_of_Payments___8_2_7" localSheetId="0">MATCH(0.01,End_Bal_7,-1)+1</definedName>
    <definedName name="Number_of_Payments___8_2_7" localSheetId="2">MATCH(0.01,End_Bal_7,-1)+1</definedName>
    <definedName name="Number_of_Payments___8_2_7">MATCH(0.01,End_Bal_7,-1)+1</definedName>
    <definedName name="Number_of_Payments___8_2_8" localSheetId="0">MATCH(0.01,End_Bal_8,-1)+1</definedName>
    <definedName name="Number_of_Payments___8_2_8" localSheetId="2">MATCH(0.01,End_Bal_8,-1)+1</definedName>
    <definedName name="Number_of_Payments___8_2_8">MATCH(0.01,End_Bal_8,-1)+1</definedName>
    <definedName name="Number_of_Payments___8_3_7" localSheetId="0">MATCH(0.01,End_Bal_7,-1)+1</definedName>
    <definedName name="Number_of_Payments___8_3_7" localSheetId="2">MATCH(0.01,End_Bal_7,-1)+1</definedName>
    <definedName name="Number_of_Payments___8_3_7">MATCH(0.01,End_Bal_7,-1)+1</definedName>
    <definedName name="Number_of_Payments___8_3_8" localSheetId="0">MATCH(0.01,End_Bal_8,-1)+1</definedName>
    <definedName name="Number_of_Payments___8_3_8" localSheetId="2">MATCH(0.01,End_Bal_8,-1)+1</definedName>
    <definedName name="Number_of_Payments___8_3_8">MATCH(0.01,End_Bal_8,-1)+1</definedName>
    <definedName name="Number_of_Payments___8_4_7" localSheetId="0">MATCH(0.01,End_Bal_7,-1)+1</definedName>
    <definedName name="Number_of_Payments___8_4_7" localSheetId="2">MATCH(0.01,End_Bal_7,-1)+1</definedName>
    <definedName name="Number_of_Payments___8_4_7">MATCH(0.01,End_Bal_7,-1)+1</definedName>
    <definedName name="Number_of_Payments___8_4_8" localSheetId="0">MATCH(0.01,End_Bal_8,-1)+1</definedName>
    <definedName name="Number_of_Payments___8_4_8" localSheetId="2">MATCH(0.01,End_Bal_8,-1)+1</definedName>
    <definedName name="Number_of_Payments___8_4_8">MATCH(0.01,End_Bal_8,-1)+1</definedName>
    <definedName name="Number_of_Payments___8_7_7" localSheetId="0">MATCH(0.01,End_Bal_7,-1)+1</definedName>
    <definedName name="Number_of_Payments___8_7_7" localSheetId="2">MATCH(0.01,End_Bal_7,-1)+1</definedName>
    <definedName name="Number_of_Payments___8_7_7">MATCH(0.01,End_Bal_7,-1)+1</definedName>
    <definedName name="Number_of_Payments___8_7_8" localSheetId="0">MATCH(0.01,End_Bal_8,-1)+1</definedName>
    <definedName name="Number_of_Payments___8_7_8" localSheetId="2">MATCH(0.01,End_Bal_8,-1)+1</definedName>
    <definedName name="Number_of_Payments___8_7_8">MATCH(0.01,End_Bal_8,-1)+1</definedName>
    <definedName name="Number_of_Payments___8_8_7" localSheetId="0">MATCH(0.01,End_Bal_7,-1)+1</definedName>
    <definedName name="Number_of_Payments___8_8_7" localSheetId="2">MATCH(0.01,End_Bal_7,-1)+1</definedName>
    <definedName name="Number_of_Payments___8_8_7">MATCH(0.01,End_Bal_7,-1)+1</definedName>
    <definedName name="Number_of_Payments___8_8_8" localSheetId="0">MATCH(0.01,End_Bal_8,-1)+1</definedName>
    <definedName name="Number_of_Payments___8_8_8" localSheetId="2">MATCH(0.01,End_Bal_8,-1)+1</definedName>
    <definedName name="Number_of_Payments___8_8_8">MATCH(0.01,End_Bal_8,-1)+1</definedName>
    <definedName name="Number_of_Payments___9" localSheetId="0">MATCH(0.01,End_Bal,-1)+1</definedName>
    <definedName name="Number_of_Payments___9" localSheetId="2">MATCH(0.01,End_Bal,-1)+1</definedName>
    <definedName name="Number_of_Payments___9">MATCH(0.01,End_Bal,-1)+1</definedName>
    <definedName name="Number_of_Payments___9_2_7" localSheetId="0">MATCH(0.01,End_Bal_7,-1)+1</definedName>
    <definedName name="Number_of_Payments___9_2_7" localSheetId="2">MATCH(0.01,End_Bal_7,-1)+1</definedName>
    <definedName name="Number_of_Payments___9_2_7">MATCH(0.01,End_Bal_7,-1)+1</definedName>
    <definedName name="Number_of_Payments___9_2_8" localSheetId="0">MATCH(0.01,End_Bal_8,-1)+1</definedName>
    <definedName name="Number_of_Payments___9_2_8" localSheetId="2">MATCH(0.01,End_Bal_8,-1)+1</definedName>
    <definedName name="Number_of_Payments___9_2_8">MATCH(0.01,End_Bal_8,-1)+1</definedName>
    <definedName name="Number_of_Payments___9_3_7" localSheetId="0">MATCH(0.01,End_Bal_7,-1)+1</definedName>
    <definedName name="Number_of_Payments___9_3_7" localSheetId="2">MATCH(0.01,End_Bal_7,-1)+1</definedName>
    <definedName name="Number_of_Payments___9_3_7">MATCH(0.01,End_Bal_7,-1)+1</definedName>
    <definedName name="Number_of_Payments___9_3_8" localSheetId="0">MATCH(0.01,End_Bal_8,-1)+1</definedName>
    <definedName name="Number_of_Payments___9_3_8" localSheetId="2">MATCH(0.01,End_Bal_8,-1)+1</definedName>
    <definedName name="Number_of_Payments___9_3_8">MATCH(0.01,End_Bal_8,-1)+1</definedName>
    <definedName name="Number_of_Payments___9_4_7" localSheetId="0">MATCH(0.01,End_Bal_7,-1)+1</definedName>
    <definedName name="Number_of_Payments___9_4_7" localSheetId="2">MATCH(0.01,End_Bal_7,-1)+1</definedName>
    <definedName name="Number_of_Payments___9_4_7">MATCH(0.01,End_Bal_7,-1)+1</definedName>
    <definedName name="Number_of_Payments___9_4_8" localSheetId="0">MATCH(0.01,End_Bal_8,-1)+1</definedName>
    <definedName name="Number_of_Payments___9_4_8" localSheetId="2">MATCH(0.01,End_Bal_8,-1)+1</definedName>
    <definedName name="Number_of_Payments___9_4_8">MATCH(0.01,End_Bal_8,-1)+1</definedName>
    <definedName name="Number_of_Payments___9_7_7" localSheetId="0">MATCH(0.01,End_Bal_7,-1)+1</definedName>
    <definedName name="Number_of_Payments___9_7_7" localSheetId="2">MATCH(0.01,End_Bal_7,-1)+1</definedName>
    <definedName name="Number_of_Payments___9_7_7">MATCH(0.01,End_Bal_7,-1)+1</definedName>
    <definedName name="Number_of_Payments___9_7_8" localSheetId="0">MATCH(0.01,End_Bal_8,-1)+1</definedName>
    <definedName name="Number_of_Payments___9_7_8" localSheetId="2">MATCH(0.01,End_Bal_8,-1)+1</definedName>
    <definedName name="Number_of_Payments___9_7_8">MATCH(0.01,End_Bal_8,-1)+1</definedName>
    <definedName name="Number_of_Payments___9_8_7" localSheetId="0">MATCH(0.01,End_Bal_7,-1)+1</definedName>
    <definedName name="Number_of_Payments___9_8_7" localSheetId="2">MATCH(0.01,End_Bal_7,-1)+1</definedName>
    <definedName name="Number_of_Payments___9_8_7">MATCH(0.01,End_Bal_7,-1)+1</definedName>
    <definedName name="Number_of_Payments___9_8_8" localSheetId="0">MATCH(0.01,End_Bal_8,-1)+1</definedName>
    <definedName name="Number_of_Payments___9_8_8" localSheetId="2">MATCH(0.01,End_Bal_8,-1)+1</definedName>
    <definedName name="Number_of_Payments___9_8_8">MATCH(0.01,End_Bal_8,-1)+1</definedName>
    <definedName name="Number_of_Payments_2_7" localSheetId="0">MATCH(0.01,End_Bal_7,-1)+1</definedName>
    <definedName name="Number_of_Payments_2_7" localSheetId="2">MATCH(0.01,End_Bal_7,-1)+1</definedName>
    <definedName name="Number_of_Payments_2_7">MATCH(0.01,End_Bal_7,-1)+1</definedName>
    <definedName name="Number_of_Payments_2_8" localSheetId="0">MATCH(0.01,End_Bal_8,-1)+1</definedName>
    <definedName name="Number_of_Payments_2_8" localSheetId="2">MATCH(0.01,End_Bal_8,-1)+1</definedName>
    <definedName name="Number_of_Payments_2_8">MATCH(0.01,End_Bal_8,-1)+1</definedName>
    <definedName name="Number_of_Payments_3_7" localSheetId="0">MATCH(0.01,End_Bal_7,-1)+1</definedName>
    <definedName name="Number_of_Payments_3_7" localSheetId="2">MATCH(0.01,End_Bal_7,-1)+1</definedName>
    <definedName name="Number_of_Payments_3_7">MATCH(0.01,End_Bal_7,-1)+1</definedName>
    <definedName name="Number_of_Payments_3_8" localSheetId="0">MATCH(0.01,End_Bal_8,-1)+1</definedName>
    <definedName name="Number_of_Payments_3_8" localSheetId="2">MATCH(0.01,End_Bal_8,-1)+1</definedName>
    <definedName name="Number_of_Payments_3_8">MATCH(0.01,End_Bal_8,-1)+1</definedName>
    <definedName name="Number_of_Payments_4_7" localSheetId="0">MATCH(0.01,End_Bal_7,-1)+1</definedName>
    <definedName name="Number_of_Payments_4_7" localSheetId="2">MATCH(0.01,End_Bal_7,-1)+1</definedName>
    <definedName name="Number_of_Payments_4_7">MATCH(0.01,End_Bal_7,-1)+1</definedName>
    <definedName name="Number_of_Payments_4_8" localSheetId="0">MATCH(0.01,End_Bal_8,-1)+1</definedName>
    <definedName name="Number_of_Payments_4_8" localSheetId="2">MATCH(0.01,End_Bal_8,-1)+1</definedName>
    <definedName name="Number_of_Payments_4_8">MATCH(0.01,End_Bal_8,-1)+1</definedName>
    <definedName name="Number_of_Payments_7_7" localSheetId="0">MATCH(0.01,End_Bal_7,-1)+1</definedName>
    <definedName name="Number_of_Payments_7_7" localSheetId="2">MATCH(0.01,End_Bal_7,-1)+1</definedName>
    <definedName name="Number_of_Payments_7_7">MATCH(0.01,End_Bal_7,-1)+1</definedName>
    <definedName name="Number_of_Payments_7_8" localSheetId="0">MATCH(0.01,End_Bal_8,-1)+1</definedName>
    <definedName name="Number_of_Payments_7_8" localSheetId="2">MATCH(0.01,End_Bal_8,-1)+1</definedName>
    <definedName name="Number_of_Payments_7_8">MATCH(0.01,End_Bal_8,-1)+1</definedName>
    <definedName name="Number_of_Payments_8_7" localSheetId="0">MATCH(0.01,End_Bal_7,-1)+1</definedName>
    <definedName name="Number_of_Payments_8_7" localSheetId="2">MATCH(0.01,End_Bal_7,-1)+1</definedName>
    <definedName name="Number_of_Payments_8_7">MATCH(0.01,End_Bal_7,-1)+1</definedName>
    <definedName name="Number_of_Payments_8_8" localSheetId="0">MATCH(0.01,End_Bal_8,-1)+1</definedName>
    <definedName name="Number_of_Payments_8_8" localSheetId="2">MATCH(0.01,End_Bal_8,-1)+1</definedName>
    <definedName name="Number_of_Payments_8_8">MATCH(0.01,End_Bal_8,-1)+1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 localSheetId="0">{"'Eng (page2)'!$A$1:$D$52"}</definedName>
    <definedName name="oeoeo">{"'Eng (page2)'!$A$1:$D$52"}</definedName>
    <definedName name="oh">#REF!</definedName>
    <definedName name="Omnova_Solutions">'[9]B-105'!#REF!</definedName>
    <definedName name="oo" localSheetId="0">{"'Eng (page2)'!$A$1:$D$52"}</definedName>
    <definedName name="oo">{"'Eng (page2)'!$A$1:$D$52"}</definedName>
    <definedName name="ooo" localSheetId="0">{"'Thai_key'!$A$3:$W$50"}</definedName>
    <definedName name="ooo">{"'Thai_key'!$A$3:$W$50"}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 localSheetId="0">'2-4'!pa</definedName>
    <definedName name="pa">pa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at">0.15</definedName>
    <definedName name="Payment_Date" localSheetId="0">DATE(YEAR(Loan_Start),MONTH(Loan_Start)+'2-4'!Number_of_Payments___8,DAY(Loan_Start))</definedName>
    <definedName name="Payment_Date" localSheetId="2">DATE(YEAR(Loan_Start),MONTH(Loan_Start)+'6 (9M)'!Number_of_Payments___8,DAY(Loan_Start))</definedName>
    <definedName name="Payment_Date">DATE(YEAR(Loan_Start),MONTH(Loan_Start)+Number_of_Payments___8,DAY(Loan_Start))</definedName>
    <definedName name="Payment_Date___0" localSheetId="0">DATE(YEAR(Loan_Start),MONTH(Loan_Start)+'2-4'!Number_of_Payments___8,DAY(Loan_Start))</definedName>
    <definedName name="Payment_Date___0" localSheetId="2">DATE(YEAR(Loan_Start),MONTH(Loan_Start)+'6 (9M)'!Number_of_Payments___8,DAY(Loan_Start))</definedName>
    <definedName name="Payment_Date___0">DATE(YEAR(Loan_Start),MONTH(Loan_Start)+Number_of_Payments___8,DAY(Loan_Start))</definedName>
    <definedName name="Payment_Date___0_2_7" localSheetId="0">DATE(YEAR(Loan_Start_7),MONTH(Loan_Start_7)+'2-4'!Number_of_Payments___8_2_7,DAY(Loan_Start_7))</definedName>
    <definedName name="Payment_Date___0_2_7" localSheetId="2">DATE(YEAR(Loan_Start_7),MONTH(Loan_Start_7)+'6 (9M)'!Number_of_Payments___8_2_7,DAY(Loan_Start_7))</definedName>
    <definedName name="Payment_Date___0_2_7">DATE(YEAR(Loan_Start_7),MONTH(Loan_Start_7)+Number_of_Payments___8_2_7,DAY(Loan_Start_7))</definedName>
    <definedName name="Payment_Date___0_2_8" localSheetId="0">DATE(YEAR(Loan_Start_8),MONTH(Loan_Start_8)+'2-4'!Number_of_Payments___8_2_8,DAY(Loan_Start_8))</definedName>
    <definedName name="Payment_Date___0_2_8" localSheetId="2">DATE(YEAR(Loan_Start_8),MONTH(Loan_Start_8)+'6 (9M)'!Number_of_Payments___8_2_8,DAY(Loan_Start_8))</definedName>
    <definedName name="Payment_Date___0_2_8">DATE(YEAR(Loan_Start_8),MONTH(Loan_Start_8)+Number_of_Payments___8_2_8,DAY(Loan_Start_8))</definedName>
    <definedName name="Payment_Date___0_3_7" localSheetId="0">DATE(YEAR(Loan_Start_7),MONTH(Loan_Start_7)+'2-4'!Number_of_Payments___8_3_7,DAY(Loan_Start_7))</definedName>
    <definedName name="Payment_Date___0_3_7" localSheetId="2">DATE(YEAR(Loan_Start_7),MONTH(Loan_Start_7)+'6 (9M)'!Number_of_Payments___8_3_7,DAY(Loan_Start_7))</definedName>
    <definedName name="Payment_Date___0_3_7">DATE(YEAR(Loan_Start_7),MONTH(Loan_Start_7)+Number_of_Payments___8_3_7,DAY(Loan_Start_7))</definedName>
    <definedName name="Payment_Date___0_3_8" localSheetId="0">DATE(YEAR(Loan_Start_8),MONTH(Loan_Start_8)+'2-4'!Number_of_Payments___8_3_8,DAY(Loan_Start_8))</definedName>
    <definedName name="Payment_Date___0_3_8" localSheetId="2">DATE(YEAR(Loan_Start_8),MONTH(Loan_Start_8)+'6 (9M)'!Number_of_Payments___8_3_8,DAY(Loan_Start_8))</definedName>
    <definedName name="Payment_Date___0_3_8">DATE(YEAR(Loan_Start_8),MONTH(Loan_Start_8)+Number_of_Payments___8_3_8,DAY(Loan_Start_8))</definedName>
    <definedName name="Payment_Date___0_4_7" localSheetId="0">DATE(YEAR(Loan_Start_7),MONTH(Loan_Start_7)+'2-4'!Number_of_Payments___8_4_7,DAY(Loan_Start_7))</definedName>
    <definedName name="Payment_Date___0_4_7" localSheetId="2">DATE(YEAR(Loan_Start_7),MONTH(Loan_Start_7)+'6 (9M)'!Number_of_Payments___8_4_7,DAY(Loan_Start_7))</definedName>
    <definedName name="Payment_Date___0_4_7">DATE(YEAR(Loan_Start_7),MONTH(Loan_Start_7)+Number_of_Payments___8_4_7,DAY(Loan_Start_7))</definedName>
    <definedName name="Payment_Date___0_4_8" localSheetId="0">DATE(YEAR(Loan_Start_8),MONTH(Loan_Start_8)+'2-4'!Number_of_Payments___8_4_8,DAY(Loan_Start_8))</definedName>
    <definedName name="Payment_Date___0_4_8" localSheetId="2">DATE(YEAR(Loan_Start_8),MONTH(Loan_Start_8)+'6 (9M)'!Number_of_Payments___8_4_8,DAY(Loan_Start_8))</definedName>
    <definedName name="Payment_Date___0_4_8">DATE(YEAR(Loan_Start_8),MONTH(Loan_Start_8)+Number_of_Payments___8_4_8,DAY(Loan_Start_8))</definedName>
    <definedName name="Payment_Date___0_7_7" localSheetId="0">DATE(YEAR(Loan_Start_7),MONTH(Loan_Start_7)+'2-4'!Number_of_Payments___8_7_7,DAY(Loan_Start_7))</definedName>
    <definedName name="Payment_Date___0_7_7" localSheetId="2">DATE(YEAR(Loan_Start_7),MONTH(Loan_Start_7)+'6 (9M)'!Number_of_Payments___8_7_7,DAY(Loan_Start_7))</definedName>
    <definedName name="Payment_Date___0_7_7">DATE(YEAR(Loan_Start_7),MONTH(Loan_Start_7)+Number_of_Payments___8_7_7,DAY(Loan_Start_7))</definedName>
    <definedName name="Payment_Date___0_7_8" localSheetId="0">DATE(YEAR(Loan_Start_8),MONTH(Loan_Start_8)+'2-4'!Number_of_Payments___8_7_8,DAY(Loan_Start_8))</definedName>
    <definedName name="Payment_Date___0_7_8" localSheetId="2">DATE(YEAR(Loan_Start_8),MONTH(Loan_Start_8)+'6 (9M)'!Number_of_Payments___8_7_8,DAY(Loan_Start_8))</definedName>
    <definedName name="Payment_Date___0_7_8">DATE(YEAR(Loan_Start_8),MONTH(Loan_Start_8)+Number_of_Payments___8_7_8,DAY(Loan_Start_8))</definedName>
    <definedName name="Payment_Date___0_8_7" localSheetId="0">DATE(YEAR(Loan_Start_7),MONTH(Loan_Start_7)+'2-4'!Number_of_Payments___8_8_7,DAY(Loan_Start_7))</definedName>
    <definedName name="Payment_Date___0_8_7" localSheetId="2">DATE(YEAR(Loan_Start_7),MONTH(Loan_Start_7)+'6 (9M)'!Number_of_Payments___8_8_7,DAY(Loan_Start_7))</definedName>
    <definedName name="Payment_Date___0_8_7">DATE(YEAR(Loan_Start_7),MONTH(Loan_Start_7)+Number_of_Payments___8_8_7,DAY(Loan_Start_7))</definedName>
    <definedName name="Payment_Date___0_8_8" localSheetId="0">DATE(YEAR(Loan_Start_8),MONTH(Loan_Start_8)+'2-4'!Number_of_Payments___8_8_8,DAY(Loan_Start_8))</definedName>
    <definedName name="Payment_Date___0_8_8" localSheetId="2">DATE(YEAR(Loan_Start_8),MONTH(Loan_Start_8)+'6 (9M)'!Number_of_Payments___8_8_8,DAY(Loan_Start_8))</definedName>
    <definedName name="Payment_Date___0_8_8">DATE(YEAR(Loan_Start_8),MONTH(Loan_Start_8)+Number_of_Payments___8_8_8,DAY(Loan_Start_8))</definedName>
    <definedName name="Payment_Date___10" localSheetId="0">DATE(YEAR(Loan_Start),MONTH(Loan_Start)+'2-4'!Number_of_Payments___8,DAY(Loan_Start))</definedName>
    <definedName name="Payment_Date___10" localSheetId="2">DATE(YEAR(Loan_Start),MONTH(Loan_Start)+'6 (9M)'!Number_of_Payments___8,DAY(Loan_Start))</definedName>
    <definedName name="Payment_Date___10">DATE(YEAR(Loan_Start),MONTH(Loan_Start)+Number_of_Payments___8,DAY(Loan_Start))</definedName>
    <definedName name="Payment_Date___10_2_7" localSheetId="0">DATE(YEAR(Loan_Start_7),MONTH(Loan_Start_7)+'2-4'!Number_of_Payments___8_2_7,DAY(Loan_Start_7))</definedName>
    <definedName name="Payment_Date___10_2_7" localSheetId="2">DATE(YEAR(Loan_Start_7),MONTH(Loan_Start_7)+'6 (9M)'!Number_of_Payments___8_2_7,DAY(Loan_Start_7))</definedName>
    <definedName name="Payment_Date___10_2_7">DATE(YEAR(Loan_Start_7),MONTH(Loan_Start_7)+Number_of_Payments___8_2_7,DAY(Loan_Start_7))</definedName>
    <definedName name="Payment_Date___10_2_8" localSheetId="0">DATE(YEAR(Loan_Start_8),MONTH(Loan_Start_8)+'2-4'!Number_of_Payments___8_2_8,DAY(Loan_Start_8))</definedName>
    <definedName name="Payment_Date___10_2_8" localSheetId="2">DATE(YEAR(Loan_Start_8),MONTH(Loan_Start_8)+'6 (9M)'!Number_of_Payments___8_2_8,DAY(Loan_Start_8))</definedName>
    <definedName name="Payment_Date___10_2_8">DATE(YEAR(Loan_Start_8),MONTH(Loan_Start_8)+Number_of_Payments___8_2_8,DAY(Loan_Start_8))</definedName>
    <definedName name="Payment_Date___10_3_7" localSheetId="0">DATE(YEAR(Loan_Start_7),MONTH(Loan_Start_7)+'2-4'!Number_of_Payments___8_3_7,DAY(Loan_Start_7))</definedName>
    <definedName name="Payment_Date___10_3_7" localSheetId="2">DATE(YEAR(Loan_Start_7),MONTH(Loan_Start_7)+'6 (9M)'!Number_of_Payments___8_3_7,DAY(Loan_Start_7))</definedName>
    <definedName name="Payment_Date___10_3_7">DATE(YEAR(Loan_Start_7),MONTH(Loan_Start_7)+Number_of_Payments___8_3_7,DAY(Loan_Start_7))</definedName>
    <definedName name="Payment_Date___10_3_8" localSheetId="0">DATE(YEAR(Loan_Start_8),MONTH(Loan_Start_8)+'2-4'!Number_of_Payments___8_3_8,DAY(Loan_Start_8))</definedName>
    <definedName name="Payment_Date___10_3_8" localSheetId="2">DATE(YEAR(Loan_Start_8),MONTH(Loan_Start_8)+'6 (9M)'!Number_of_Payments___8_3_8,DAY(Loan_Start_8))</definedName>
    <definedName name="Payment_Date___10_3_8">DATE(YEAR(Loan_Start_8),MONTH(Loan_Start_8)+Number_of_Payments___8_3_8,DAY(Loan_Start_8))</definedName>
    <definedName name="Payment_Date___10_4_7" localSheetId="0">DATE(YEAR(Loan_Start_7),MONTH(Loan_Start_7)+'2-4'!Number_of_Payments___8_4_7,DAY(Loan_Start_7))</definedName>
    <definedName name="Payment_Date___10_4_7" localSheetId="2">DATE(YEAR(Loan_Start_7),MONTH(Loan_Start_7)+'6 (9M)'!Number_of_Payments___8_4_7,DAY(Loan_Start_7))</definedName>
    <definedName name="Payment_Date___10_4_7">DATE(YEAR(Loan_Start_7),MONTH(Loan_Start_7)+Number_of_Payments___8_4_7,DAY(Loan_Start_7))</definedName>
    <definedName name="Payment_Date___10_4_8" localSheetId="0">DATE(YEAR(Loan_Start_8),MONTH(Loan_Start_8)+'2-4'!Number_of_Payments___8_4_8,DAY(Loan_Start_8))</definedName>
    <definedName name="Payment_Date___10_4_8" localSheetId="2">DATE(YEAR(Loan_Start_8),MONTH(Loan_Start_8)+'6 (9M)'!Number_of_Payments___8_4_8,DAY(Loan_Start_8))</definedName>
    <definedName name="Payment_Date___10_4_8">DATE(YEAR(Loan_Start_8),MONTH(Loan_Start_8)+Number_of_Payments___8_4_8,DAY(Loan_Start_8))</definedName>
    <definedName name="Payment_Date___10_7_7" localSheetId="0">DATE(YEAR(Loan_Start_7),MONTH(Loan_Start_7)+'2-4'!Number_of_Payments___8_7_7,DAY(Loan_Start_7))</definedName>
    <definedName name="Payment_Date___10_7_7" localSheetId="2">DATE(YEAR(Loan_Start_7),MONTH(Loan_Start_7)+'6 (9M)'!Number_of_Payments___8_7_7,DAY(Loan_Start_7))</definedName>
    <definedName name="Payment_Date___10_7_7">DATE(YEAR(Loan_Start_7),MONTH(Loan_Start_7)+Number_of_Payments___8_7_7,DAY(Loan_Start_7))</definedName>
    <definedName name="Payment_Date___10_7_8" localSheetId="0">DATE(YEAR(Loan_Start_8),MONTH(Loan_Start_8)+'2-4'!Number_of_Payments___8_7_8,DAY(Loan_Start_8))</definedName>
    <definedName name="Payment_Date___10_7_8" localSheetId="2">DATE(YEAR(Loan_Start_8),MONTH(Loan_Start_8)+'6 (9M)'!Number_of_Payments___8_7_8,DAY(Loan_Start_8))</definedName>
    <definedName name="Payment_Date___10_7_8">DATE(YEAR(Loan_Start_8),MONTH(Loan_Start_8)+Number_of_Payments___8_7_8,DAY(Loan_Start_8))</definedName>
    <definedName name="Payment_Date___10_8_7" localSheetId="0">DATE(YEAR(Loan_Start_7),MONTH(Loan_Start_7)+'2-4'!Number_of_Payments___8_8_7,DAY(Loan_Start_7))</definedName>
    <definedName name="Payment_Date___10_8_7" localSheetId="2">DATE(YEAR(Loan_Start_7),MONTH(Loan_Start_7)+'6 (9M)'!Number_of_Payments___8_8_7,DAY(Loan_Start_7))</definedName>
    <definedName name="Payment_Date___10_8_7">DATE(YEAR(Loan_Start_7),MONTH(Loan_Start_7)+Number_of_Payments___8_8_7,DAY(Loan_Start_7))</definedName>
    <definedName name="Payment_Date___10_8_8" localSheetId="0">DATE(YEAR(Loan_Start_8),MONTH(Loan_Start_8)+'2-4'!Number_of_Payments___8_8_8,DAY(Loan_Start_8))</definedName>
    <definedName name="Payment_Date___10_8_8" localSheetId="2">DATE(YEAR(Loan_Start_8),MONTH(Loan_Start_8)+'6 (9M)'!Number_of_Payments___8_8_8,DAY(Loan_Start_8))</definedName>
    <definedName name="Payment_Date___10_8_8">DATE(YEAR(Loan_Start_8),MONTH(Loan_Start_8)+Number_of_Payments___8_8_8,DAY(Loan_Start_8))</definedName>
    <definedName name="Payment_Date___2" localSheetId="0">DATE(YEAR(Loan_Start),MONTH(Loan_Start)+'2-4'!Number_of_Payments___8,DAY(Loan_Start))</definedName>
    <definedName name="Payment_Date___2" localSheetId="2">DATE(YEAR(Loan_Start),MONTH(Loan_Start)+'6 (9M)'!Number_of_Payments___8,DAY(Loan_Start))</definedName>
    <definedName name="Payment_Date___2">DATE(YEAR(Loan_Start),MONTH(Loan_Start)+Number_of_Payments___8,DAY(Loan_Start))</definedName>
    <definedName name="Payment_Date___2_2_7" localSheetId="0">DATE(YEAR(Loan_Start_7),MONTH(Loan_Start_7)+'2-4'!Number_of_Payments___8_2_7,DAY(Loan_Start_7))</definedName>
    <definedName name="Payment_Date___2_2_7" localSheetId="2">DATE(YEAR(Loan_Start_7),MONTH(Loan_Start_7)+'6 (9M)'!Number_of_Payments___8_2_7,DAY(Loan_Start_7))</definedName>
    <definedName name="Payment_Date___2_2_7">DATE(YEAR(Loan_Start_7),MONTH(Loan_Start_7)+Number_of_Payments___8_2_7,DAY(Loan_Start_7))</definedName>
    <definedName name="Payment_Date___2_2_8" localSheetId="0">DATE(YEAR(Loan_Start_8),MONTH(Loan_Start_8)+'2-4'!Number_of_Payments___8_2_8,DAY(Loan_Start_8))</definedName>
    <definedName name="Payment_Date___2_2_8" localSheetId="2">DATE(YEAR(Loan_Start_8),MONTH(Loan_Start_8)+'6 (9M)'!Number_of_Payments___8_2_8,DAY(Loan_Start_8))</definedName>
    <definedName name="Payment_Date___2_2_8">DATE(YEAR(Loan_Start_8),MONTH(Loan_Start_8)+Number_of_Payments___8_2_8,DAY(Loan_Start_8))</definedName>
    <definedName name="Payment_Date___2_3_7" localSheetId="0">DATE(YEAR(Loan_Start_7),MONTH(Loan_Start_7)+'2-4'!Number_of_Payments___8_3_7,DAY(Loan_Start_7))</definedName>
    <definedName name="Payment_Date___2_3_7" localSheetId="2">DATE(YEAR(Loan_Start_7),MONTH(Loan_Start_7)+'6 (9M)'!Number_of_Payments___8_3_7,DAY(Loan_Start_7))</definedName>
    <definedName name="Payment_Date___2_3_7">DATE(YEAR(Loan_Start_7),MONTH(Loan_Start_7)+Number_of_Payments___8_3_7,DAY(Loan_Start_7))</definedName>
    <definedName name="Payment_Date___2_3_8" localSheetId="0">DATE(YEAR(Loan_Start_8),MONTH(Loan_Start_8)+'2-4'!Number_of_Payments___8_3_8,DAY(Loan_Start_8))</definedName>
    <definedName name="Payment_Date___2_3_8" localSheetId="2">DATE(YEAR(Loan_Start_8),MONTH(Loan_Start_8)+'6 (9M)'!Number_of_Payments___8_3_8,DAY(Loan_Start_8))</definedName>
    <definedName name="Payment_Date___2_3_8">DATE(YEAR(Loan_Start_8),MONTH(Loan_Start_8)+Number_of_Payments___8_3_8,DAY(Loan_Start_8))</definedName>
    <definedName name="Payment_Date___2_4_7" localSheetId="0">DATE(YEAR(Loan_Start_7),MONTH(Loan_Start_7)+'2-4'!Number_of_Payments___8_4_7,DAY(Loan_Start_7))</definedName>
    <definedName name="Payment_Date___2_4_7" localSheetId="2">DATE(YEAR(Loan_Start_7),MONTH(Loan_Start_7)+'6 (9M)'!Number_of_Payments___8_4_7,DAY(Loan_Start_7))</definedName>
    <definedName name="Payment_Date___2_4_7">DATE(YEAR(Loan_Start_7),MONTH(Loan_Start_7)+Number_of_Payments___8_4_7,DAY(Loan_Start_7))</definedName>
    <definedName name="Payment_Date___2_4_8" localSheetId="0">DATE(YEAR(Loan_Start_8),MONTH(Loan_Start_8)+'2-4'!Number_of_Payments___8_4_8,DAY(Loan_Start_8))</definedName>
    <definedName name="Payment_Date___2_4_8" localSheetId="2">DATE(YEAR(Loan_Start_8),MONTH(Loan_Start_8)+'6 (9M)'!Number_of_Payments___8_4_8,DAY(Loan_Start_8))</definedName>
    <definedName name="Payment_Date___2_4_8">DATE(YEAR(Loan_Start_8),MONTH(Loan_Start_8)+Number_of_Payments___8_4_8,DAY(Loan_Start_8))</definedName>
    <definedName name="Payment_Date___2_7_7" localSheetId="0">DATE(YEAR(Loan_Start_7),MONTH(Loan_Start_7)+'2-4'!Number_of_Payments___8_7_7,DAY(Loan_Start_7))</definedName>
    <definedName name="Payment_Date___2_7_7" localSheetId="2">DATE(YEAR(Loan_Start_7),MONTH(Loan_Start_7)+'6 (9M)'!Number_of_Payments___8_7_7,DAY(Loan_Start_7))</definedName>
    <definedName name="Payment_Date___2_7_7">DATE(YEAR(Loan_Start_7),MONTH(Loan_Start_7)+Number_of_Payments___8_7_7,DAY(Loan_Start_7))</definedName>
    <definedName name="Payment_Date___2_7_8" localSheetId="0">DATE(YEAR(Loan_Start_8),MONTH(Loan_Start_8)+'2-4'!Number_of_Payments___8_7_8,DAY(Loan_Start_8))</definedName>
    <definedName name="Payment_Date___2_7_8" localSheetId="2">DATE(YEAR(Loan_Start_8),MONTH(Loan_Start_8)+'6 (9M)'!Number_of_Payments___8_7_8,DAY(Loan_Start_8))</definedName>
    <definedName name="Payment_Date___2_7_8">DATE(YEAR(Loan_Start_8),MONTH(Loan_Start_8)+Number_of_Payments___8_7_8,DAY(Loan_Start_8))</definedName>
    <definedName name="Payment_Date___2_8_7" localSheetId="0">DATE(YEAR(Loan_Start_7),MONTH(Loan_Start_7)+'2-4'!Number_of_Payments___8_8_7,DAY(Loan_Start_7))</definedName>
    <definedName name="Payment_Date___2_8_7" localSheetId="2">DATE(YEAR(Loan_Start_7),MONTH(Loan_Start_7)+'6 (9M)'!Number_of_Payments___8_8_7,DAY(Loan_Start_7))</definedName>
    <definedName name="Payment_Date___2_8_7">DATE(YEAR(Loan_Start_7),MONTH(Loan_Start_7)+Number_of_Payments___8_8_7,DAY(Loan_Start_7))</definedName>
    <definedName name="Payment_Date___2_8_8" localSheetId="0">DATE(YEAR(Loan_Start_8),MONTH(Loan_Start_8)+'2-4'!Number_of_Payments___8_8_8,DAY(Loan_Start_8))</definedName>
    <definedName name="Payment_Date___2_8_8" localSheetId="2">DATE(YEAR(Loan_Start_8),MONTH(Loan_Start_8)+'6 (9M)'!Number_of_Payments___8_8_8,DAY(Loan_Start_8))</definedName>
    <definedName name="Payment_Date___2_8_8">DATE(YEAR(Loan_Start_8),MONTH(Loan_Start_8)+Number_of_Payments___8_8_8,DAY(Loan_Start_8))</definedName>
    <definedName name="Payment_Date___3" localSheetId="0">DATE(YEAR(Loan_Start),MONTH(Loan_Start)+'2-4'!Number_of_Payments___8,DAY(Loan_Start))</definedName>
    <definedName name="Payment_Date___3" localSheetId="2">DATE(YEAR(Loan_Start),MONTH(Loan_Start)+'6 (9M)'!Number_of_Payments___8,DAY(Loan_Start))</definedName>
    <definedName name="Payment_Date___3">DATE(YEAR(Loan_Start),MONTH(Loan_Start)+Number_of_Payments___8,DAY(Loan_Start))</definedName>
    <definedName name="Payment_Date___3_2_7" localSheetId="0">DATE(YEAR(Loan_Start_7),MONTH(Loan_Start_7)+'2-4'!Number_of_Payments___8_2_7,DAY(Loan_Start_7))</definedName>
    <definedName name="Payment_Date___3_2_7" localSheetId="2">DATE(YEAR(Loan_Start_7),MONTH(Loan_Start_7)+'6 (9M)'!Number_of_Payments___8_2_7,DAY(Loan_Start_7))</definedName>
    <definedName name="Payment_Date___3_2_7">DATE(YEAR(Loan_Start_7),MONTH(Loan_Start_7)+Number_of_Payments___8_2_7,DAY(Loan_Start_7))</definedName>
    <definedName name="Payment_Date___3_2_8" localSheetId="0">DATE(YEAR(Loan_Start_8),MONTH(Loan_Start_8)+'2-4'!Number_of_Payments___8_2_8,DAY(Loan_Start_8))</definedName>
    <definedName name="Payment_Date___3_2_8" localSheetId="2">DATE(YEAR(Loan_Start_8),MONTH(Loan_Start_8)+'6 (9M)'!Number_of_Payments___8_2_8,DAY(Loan_Start_8))</definedName>
    <definedName name="Payment_Date___3_2_8">DATE(YEAR(Loan_Start_8),MONTH(Loan_Start_8)+Number_of_Payments___8_2_8,DAY(Loan_Start_8))</definedName>
    <definedName name="Payment_Date___3_3_7" localSheetId="0">DATE(YEAR(Loan_Start_7),MONTH(Loan_Start_7)+'2-4'!Number_of_Payments___8_3_7,DAY(Loan_Start_7))</definedName>
    <definedName name="Payment_Date___3_3_7" localSheetId="2">DATE(YEAR(Loan_Start_7),MONTH(Loan_Start_7)+'6 (9M)'!Number_of_Payments___8_3_7,DAY(Loan_Start_7))</definedName>
    <definedName name="Payment_Date___3_3_7">DATE(YEAR(Loan_Start_7),MONTH(Loan_Start_7)+Number_of_Payments___8_3_7,DAY(Loan_Start_7))</definedName>
    <definedName name="Payment_Date___3_3_8" localSheetId="0">DATE(YEAR(Loan_Start_8),MONTH(Loan_Start_8)+'2-4'!Number_of_Payments___8_3_8,DAY(Loan_Start_8))</definedName>
    <definedName name="Payment_Date___3_3_8" localSheetId="2">DATE(YEAR(Loan_Start_8),MONTH(Loan_Start_8)+'6 (9M)'!Number_of_Payments___8_3_8,DAY(Loan_Start_8))</definedName>
    <definedName name="Payment_Date___3_3_8">DATE(YEAR(Loan_Start_8),MONTH(Loan_Start_8)+Number_of_Payments___8_3_8,DAY(Loan_Start_8))</definedName>
    <definedName name="Payment_Date___3_4_7" localSheetId="0">DATE(YEAR(Loan_Start_7),MONTH(Loan_Start_7)+'2-4'!Number_of_Payments___8_4_7,DAY(Loan_Start_7))</definedName>
    <definedName name="Payment_Date___3_4_7" localSheetId="2">DATE(YEAR(Loan_Start_7),MONTH(Loan_Start_7)+'6 (9M)'!Number_of_Payments___8_4_7,DAY(Loan_Start_7))</definedName>
    <definedName name="Payment_Date___3_4_7">DATE(YEAR(Loan_Start_7),MONTH(Loan_Start_7)+Number_of_Payments___8_4_7,DAY(Loan_Start_7))</definedName>
    <definedName name="Payment_Date___3_4_8" localSheetId="0">DATE(YEAR(Loan_Start_8),MONTH(Loan_Start_8)+'2-4'!Number_of_Payments___8_4_8,DAY(Loan_Start_8))</definedName>
    <definedName name="Payment_Date___3_4_8" localSheetId="2">DATE(YEAR(Loan_Start_8),MONTH(Loan_Start_8)+'6 (9M)'!Number_of_Payments___8_4_8,DAY(Loan_Start_8))</definedName>
    <definedName name="Payment_Date___3_4_8">DATE(YEAR(Loan_Start_8),MONTH(Loan_Start_8)+Number_of_Payments___8_4_8,DAY(Loan_Start_8))</definedName>
    <definedName name="Payment_Date___3_7_7" localSheetId="0">DATE(YEAR(Loan_Start_7),MONTH(Loan_Start_7)+'2-4'!Number_of_Payments___8_7_7,DAY(Loan_Start_7))</definedName>
    <definedName name="Payment_Date___3_7_7" localSheetId="2">DATE(YEAR(Loan_Start_7),MONTH(Loan_Start_7)+'6 (9M)'!Number_of_Payments___8_7_7,DAY(Loan_Start_7))</definedName>
    <definedName name="Payment_Date___3_7_7">DATE(YEAR(Loan_Start_7),MONTH(Loan_Start_7)+Number_of_Payments___8_7_7,DAY(Loan_Start_7))</definedName>
    <definedName name="Payment_Date___3_7_8" localSheetId="0">DATE(YEAR(Loan_Start_8),MONTH(Loan_Start_8)+'2-4'!Number_of_Payments___8_7_8,DAY(Loan_Start_8))</definedName>
    <definedName name="Payment_Date___3_7_8" localSheetId="2">DATE(YEAR(Loan_Start_8),MONTH(Loan_Start_8)+'6 (9M)'!Number_of_Payments___8_7_8,DAY(Loan_Start_8))</definedName>
    <definedName name="Payment_Date___3_7_8">DATE(YEAR(Loan_Start_8),MONTH(Loan_Start_8)+Number_of_Payments___8_7_8,DAY(Loan_Start_8))</definedName>
    <definedName name="Payment_Date___3_8_7" localSheetId="0">DATE(YEAR(Loan_Start_7),MONTH(Loan_Start_7)+'2-4'!Number_of_Payments___8_8_7,DAY(Loan_Start_7))</definedName>
    <definedName name="Payment_Date___3_8_7" localSheetId="2">DATE(YEAR(Loan_Start_7),MONTH(Loan_Start_7)+'6 (9M)'!Number_of_Payments___8_8_7,DAY(Loan_Start_7))</definedName>
    <definedName name="Payment_Date___3_8_7">DATE(YEAR(Loan_Start_7),MONTH(Loan_Start_7)+Number_of_Payments___8_8_7,DAY(Loan_Start_7))</definedName>
    <definedName name="Payment_Date___3_8_8" localSheetId="0">DATE(YEAR(Loan_Start_8),MONTH(Loan_Start_8)+'2-4'!Number_of_Payments___8_8_8,DAY(Loan_Start_8))</definedName>
    <definedName name="Payment_Date___3_8_8" localSheetId="2">DATE(YEAR(Loan_Start_8),MONTH(Loan_Start_8)+'6 (9M)'!Number_of_Payments___8_8_8,DAY(Loan_Start_8))</definedName>
    <definedName name="Payment_Date___3_8_8">DATE(YEAR(Loan_Start_8),MONTH(Loan_Start_8)+Number_of_Payments___8_8_8,DAY(Loan_Start_8))</definedName>
    <definedName name="Payment_Date___4" localSheetId="0">DATE(YEAR(Loan_Start),MONTH(Loan_Start)+'2-4'!Number_of_Payments___8,DAY(Loan_Start))</definedName>
    <definedName name="Payment_Date___4" localSheetId="2">DATE(YEAR(Loan_Start),MONTH(Loan_Start)+'6 (9M)'!Number_of_Payments___8,DAY(Loan_Start))</definedName>
    <definedName name="Payment_Date___4">DATE(YEAR(Loan_Start),MONTH(Loan_Start)+Number_of_Payments___8,DAY(Loan_Start))</definedName>
    <definedName name="Payment_Date___4_2_7" localSheetId="0">DATE(YEAR(Loan_Start_7),MONTH(Loan_Start_7)+'2-4'!Number_of_Payments___8_2_7,DAY(Loan_Start_7))</definedName>
    <definedName name="Payment_Date___4_2_7" localSheetId="2">DATE(YEAR(Loan_Start_7),MONTH(Loan_Start_7)+'6 (9M)'!Number_of_Payments___8_2_7,DAY(Loan_Start_7))</definedName>
    <definedName name="Payment_Date___4_2_7">DATE(YEAR(Loan_Start_7),MONTH(Loan_Start_7)+Number_of_Payments___8_2_7,DAY(Loan_Start_7))</definedName>
    <definedName name="Payment_Date___4_2_8" localSheetId="0">DATE(YEAR(Loan_Start_8),MONTH(Loan_Start_8)+'2-4'!Number_of_Payments___8_2_8,DAY(Loan_Start_8))</definedName>
    <definedName name="Payment_Date___4_2_8" localSheetId="2">DATE(YEAR(Loan_Start_8),MONTH(Loan_Start_8)+'6 (9M)'!Number_of_Payments___8_2_8,DAY(Loan_Start_8))</definedName>
    <definedName name="Payment_Date___4_2_8">DATE(YEAR(Loan_Start_8),MONTH(Loan_Start_8)+Number_of_Payments___8_2_8,DAY(Loan_Start_8))</definedName>
    <definedName name="Payment_Date___4_3_7" localSheetId="0">DATE(YEAR(Loan_Start_7),MONTH(Loan_Start_7)+'2-4'!Number_of_Payments___8_3_7,DAY(Loan_Start_7))</definedName>
    <definedName name="Payment_Date___4_3_7" localSheetId="2">DATE(YEAR(Loan_Start_7),MONTH(Loan_Start_7)+'6 (9M)'!Number_of_Payments___8_3_7,DAY(Loan_Start_7))</definedName>
    <definedName name="Payment_Date___4_3_7">DATE(YEAR(Loan_Start_7),MONTH(Loan_Start_7)+Number_of_Payments___8_3_7,DAY(Loan_Start_7))</definedName>
    <definedName name="Payment_Date___4_3_8" localSheetId="0">DATE(YEAR(Loan_Start_8),MONTH(Loan_Start_8)+'2-4'!Number_of_Payments___8_3_8,DAY(Loan_Start_8))</definedName>
    <definedName name="Payment_Date___4_3_8" localSheetId="2">DATE(YEAR(Loan_Start_8),MONTH(Loan_Start_8)+'6 (9M)'!Number_of_Payments___8_3_8,DAY(Loan_Start_8))</definedName>
    <definedName name="Payment_Date___4_3_8">DATE(YEAR(Loan_Start_8),MONTH(Loan_Start_8)+Number_of_Payments___8_3_8,DAY(Loan_Start_8))</definedName>
    <definedName name="Payment_Date___4_4_7" localSheetId="0">DATE(YEAR(Loan_Start_7),MONTH(Loan_Start_7)+'2-4'!Number_of_Payments___8_4_7,DAY(Loan_Start_7))</definedName>
    <definedName name="Payment_Date___4_4_7" localSheetId="2">DATE(YEAR(Loan_Start_7),MONTH(Loan_Start_7)+'6 (9M)'!Number_of_Payments___8_4_7,DAY(Loan_Start_7))</definedName>
    <definedName name="Payment_Date___4_4_7">DATE(YEAR(Loan_Start_7),MONTH(Loan_Start_7)+Number_of_Payments___8_4_7,DAY(Loan_Start_7))</definedName>
    <definedName name="Payment_Date___4_4_8" localSheetId="0">DATE(YEAR(Loan_Start_8),MONTH(Loan_Start_8)+'2-4'!Number_of_Payments___8_4_8,DAY(Loan_Start_8))</definedName>
    <definedName name="Payment_Date___4_4_8" localSheetId="2">DATE(YEAR(Loan_Start_8),MONTH(Loan_Start_8)+'6 (9M)'!Number_of_Payments___8_4_8,DAY(Loan_Start_8))</definedName>
    <definedName name="Payment_Date___4_4_8">DATE(YEAR(Loan_Start_8),MONTH(Loan_Start_8)+Number_of_Payments___8_4_8,DAY(Loan_Start_8))</definedName>
    <definedName name="Payment_Date___4_7_7" localSheetId="0">DATE(YEAR(Loan_Start_7),MONTH(Loan_Start_7)+'2-4'!Number_of_Payments___8_7_7,DAY(Loan_Start_7))</definedName>
    <definedName name="Payment_Date___4_7_7" localSheetId="2">DATE(YEAR(Loan_Start_7),MONTH(Loan_Start_7)+'6 (9M)'!Number_of_Payments___8_7_7,DAY(Loan_Start_7))</definedName>
    <definedName name="Payment_Date___4_7_7">DATE(YEAR(Loan_Start_7),MONTH(Loan_Start_7)+Number_of_Payments___8_7_7,DAY(Loan_Start_7))</definedName>
    <definedName name="Payment_Date___4_7_8" localSheetId="0">DATE(YEAR(Loan_Start_8),MONTH(Loan_Start_8)+'2-4'!Number_of_Payments___8_7_8,DAY(Loan_Start_8))</definedName>
    <definedName name="Payment_Date___4_7_8" localSheetId="2">DATE(YEAR(Loan_Start_8),MONTH(Loan_Start_8)+'6 (9M)'!Number_of_Payments___8_7_8,DAY(Loan_Start_8))</definedName>
    <definedName name="Payment_Date___4_7_8">DATE(YEAR(Loan_Start_8),MONTH(Loan_Start_8)+Number_of_Payments___8_7_8,DAY(Loan_Start_8))</definedName>
    <definedName name="Payment_Date___4_8_7" localSheetId="0">DATE(YEAR(Loan_Start_7),MONTH(Loan_Start_7)+'2-4'!Number_of_Payments___8_8_7,DAY(Loan_Start_7))</definedName>
    <definedName name="Payment_Date___4_8_7" localSheetId="2">DATE(YEAR(Loan_Start_7),MONTH(Loan_Start_7)+'6 (9M)'!Number_of_Payments___8_8_7,DAY(Loan_Start_7))</definedName>
    <definedName name="Payment_Date___4_8_7">DATE(YEAR(Loan_Start_7),MONTH(Loan_Start_7)+Number_of_Payments___8_8_7,DAY(Loan_Start_7))</definedName>
    <definedName name="Payment_Date___4_8_8" localSheetId="0">DATE(YEAR(Loan_Start_8),MONTH(Loan_Start_8)+'2-4'!Number_of_Payments___8_8_8,DAY(Loan_Start_8))</definedName>
    <definedName name="Payment_Date___4_8_8" localSheetId="2">DATE(YEAR(Loan_Start_8),MONTH(Loan_Start_8)+'6 (9M)'!Number_of_Payments___8_8_8,DAY(Loan_Start_8))</definedName>
    <definedName name="Payment_Date___4_8_8">DATE(YEAR(Loan_Start_8),MONTH(Loan_Start_8)+Number_of_Payments___8_8_8,DAY(Loan_Start_8))</definedName>
    <definedName name="Payment_Date___5" localSheetId="0">DATE(YEAR(Loan_Start),MONTH(Loan_Start)+'2-4'!Number_of_Payments___8,DAY(Loan_Start))</definedName>
    <definedName name="Payment_Date___5" localSheetId="2">DATE(YEAR(Loan_Start),MONTH(Loan_Start)+'6 (9M)'!Number_of_Payments___8,DAY(Loan_Start))</definedName>
    <definedName name="Payment_Date___5">DATE(YEAR(Loan_Start),MONTH(Loan_Start)+Number_of_Payments___8,DAY(Loan_Start))</definedName>
    <definedName name="Payment_Date___5_2_7" localSheetId="0">DATE(YEAR(Loan_Start_7),MONTH(Loan_Start_7)+'2-4'!Number_of_Payments___8_2_7,DAY(Loan_Start_7))</definedName>
    <definedName name="Payment_Date___5_2_7" localSheetId="2">DATE(YEAR(Loan_Start_7),MONTH(Loan_Start_7)+'6 (9M)'!Number_of_Payments___8_2_7,DAY(Loan_Start_7))</definedName>
    <definedName name="Payment_Date___5_2_7">DATE(YEAR(Loan_Start_7),MONTH(Loan_Start_7)+Number_of_Payments___8_2_7,DAY(Loan_Start_7))</definedName>
    <definedName name="Payment_Date___5_2_8" localSheetId="0">DATE(YEAR(Loan_Start_8),MONTH(Loan_Start_8)+'2-4'!Number_of_Payments___8_2_8,DAY(Loan_Start_8))</definedName>
    <definedName name="Payment_Date___5_2_8" localSheetId="2">DATE(YEAR(Loan_Start_8),MONTH(Loan_Start_8)+'6 (9M)'!Number_of_Payments___8_2_8,DAY(Loan_Start_8))</definedName>
    <definedName name="Payment_Date___5_2_8">DATE(YEAR(Loan_Start_8),MONTH(Loan_Start_8)+Number_of_Payments___8_2_8,DAY(Loan_Start_8))</definedName>
    <definedName name="Payment_Date___5_3_7" localSheetId="0">DATE(YEAR(Loan_Start_7),MONTH(Loan_Start_7)+'2-4'!Number_of_Payments___8_3_7,DAY(Loan_Start_7))</definedName>
    <definedName name="Payment_Date___5_3_7" localSheetId="2">DATE(YEAR(Loan_Start_7),MONTH(Loan_Start_7)+'6 (9M)'!Number_of_Payments___8_3_7,DAY(Loan_Start_7))</definedName>
    <definedName name="Payment_Date___5_3_7">DATE(YEAR(Loan_Start_7),MONTH(Loan_Start_7)+Number_of_Payments___8_3_7,DAY(Loan_Start_7))</definedName>
    <definedName name="Payment_Date___5_3_8" localSheetId="0">DATE(YEAR(Loan_Start_8),MONTH(Loan_Start_8)+'2-4'!Number_of_Payments___8_3_8,DAY(Loan_Start_8))</definedName>
    <definedName name="Payment_Date___5_3_8" localSheetId="2">DATE(YEAR(Loan_Start_8),MONTH(Loan_Start_8)+'6 (9M)'!Number_of_Payments___8_3_8,DAY(Loan_Start_8))</definedName>
    <definedName name="Payment_Date___5_3_8">DATE(YEAR(Loan_Start_8),MONTH(Loan_Start_8)+Number_of_Payments___8_3_8,DAY(Loan_Start_8))</definedName>
    <definedName name="Payment_Date___5_4_7" localSheetId="0">DATE(YEAR(Loan_Start_7),MONTH(Loan_Start_7)+'2-4'!Number_of_Payments___8_4_7,DAY(Loan_Start_7))</definedName>
    <definedName name="Payment_Date___5_4_7" localSheetId="2">DATE(YEAR(Loan_Start_7),MONTH(Loan_Start_7)+'6 (9M)'!Number_of_Payments___8_4_7,DAY(Loan_Start_7))</definedName>
    <definedName name="Payment_Date___5_4_7">DATE(YEAR(Loan_Start_7),MONTH(Loan_Start_7)+Number_of_Payments___8_4_7,DAY(Loan_Start_7))</definedName>
    <definedName name="Payment_Date___5_4_8" localSheetId="0">DATE(YEAR(Loan_Start_8),MONTH(Loan_Start_8)+'2-4'!Number_of_Payments___8_4_8,DAY(Loan_Start_8))</definedName>
    <definedName name="Payment_Date___5_4_8" localSheetId="2">DATE(YEAR(Loan_Start_8),MONTH(Loan_Start_8)+'6 (9M)'!Number_of_Payments___8_4_8,DAY(Loan_Start_8))</definedName>
    <definedName name="Payment_Date___5_4_8">DATE(YEAR(Loan_Start_8),MONTH(Loan_Start_8)+Number_of_Payments___8_4_8,DAY(Loan_Start_8))</definedName>
    <definedName name="Payment_Date___5_7_7" localSheetId="0">DATE(YEAR(Loan_Start_7),MONTH(Loan_Start_7)+'2-4'!Number_of_Payments___8_7_7,DAY(Loan_Start_7))</definedName>
    <definedName name="Payment_Date___5_7_7" localSheetId="2">DATE(YEAR(Loan_Start_7),MONTH(Loan_Start_7)+'6 (9M)'!Number_of_Payments___8_7_7,DAY(Loan_Start_7))</definedName>
    <definedName name="Payment_Date___5_7_7">DATE(YEAR(Loan_Start_7),MONTH(Loan_Start_7)+Number_of_Payments___8_7_7,DAY(Loan_Start_7))</definedName>
    <definedName name="Payment_Date___5_7_8" localSheetId="0">DATE(YEAR(Loan_Start_8),MONTH(Loan_Start_8)+'2-4'!Number_of_Payments___8_7_8,DAY(Loan_Start_8))</definedName>
    <definedName name="Payment_Date___5_7_8" localSheetId="2">DATE(YEAR(Loan_Start_8),MONTH(Loan_Start_8)+'6 (9M)'!Number_of_Payments___8_7_8,DAY(Loan_Start_8))</definedName>
    <definedName name="Payment_Date___5_7_8">DATE(YEAR(Loan_Start_8),MONTH(Loan_Start_8)+Number_of_Payments___8_7_8,DAY(Loan_Start_8))</definedName>
    <definedName name="Payment_Date___5_8_7" localSheetId="0">DATE(YEAR(Loan_Start_7),MONTH(Loan_Start_7)+'2-4'!Number_of_Payments___8_8_7,DAY(Loan_Start_7))</definedName>
    <definedName name="Payment_Date___5_8_7" localSheetId="2">DATE(YEAR(Loan_Start_7),MONTH(Loan_Start_7)+'6 (9M)'!Number_of_Payments___8_8_7,DAY(Loan_Start_7))</definedName>
    <definedName name="Payment_Date___5_8_7">DATE(YEAR(Loan_Start_7),MONTH(Loan_Start_7)+Number_of_Payments___8_8_7,DAY(Loan_Start_7))</definedName>
    <definedName name="Payment_Date___5_8_8" localSheetId="0">DATE(YEAR(Loan_Start_8),MONTH(Loan_Start_8)+'2-4'!Number_of_Payments___8_8_8,DAY(Loan_Start_8))</definedName>
    <definedName name="Payment_Date___5_8_8" localSheetId="2">DATE(YEAR(Loan_Start_8),MONTH(Loan_Start_8)+'6 (9M)'!Number_of_Payments___8_8_8,DAY(Loan_Start_8))</definedName>
    <definedName name="Payment_Date___5_8_8">DATE(YEAR(Loan_Start_8),MONTH(Loan_Start_8)+Number_of_Payments___8_8_8,DAY(Loan_Start_8))</definedName>
    <definedName name="Payment_Date___6" localSheetId="0">DATE(YEAR(Loan_Start),MONTH(Loan_Start)+'2-4'!Number_of_Payments___8,DAY(Loan_Start))</definedName>
    <definedName name="Payment_Date___6" localSheetId="2">DATE(YEAR(Loan_Start),MONTH(Loan_Start)+'6 (9M)'!Number_of_Payments___8,DAY(Loan_Start))</definedName>
    <definedName name="Payment_Date___6">DATE(YEAR(Loan_Start),MONTH(Loan_Start)+Number_of_Payments___8,DAY(Loan_Start))</definedName>
    <definedName name="Payment_Date___6_2_7" localSheetId="0">DATE(YEAR(Loan_Start_7),MONTH(Loan_Start_7)+'2-4'!Number_of_Payments___8_2_7,DAY(Loan_Start_7))</definedName>
    <definedName name="Payment_Date___6_2_7" localSheetId="2">DATE(YEAR(Loan_Start_7),MONTH(Loan_Start_7)+'6 (9M)'!Number_of_Payments___8_2_7,DAY(Loan_Start_7))</definedName>
    <definedName name="Payment_Date___6_2_7">DATE(YEAR(Loan_Start_7),MONTH(Loan_Start_7)+Number_of_Payments___8_2_7,DAY(Loan_Start_7))</definedName>
    <definedName name="Payment_Date___6_2_8" localSheetId="0">DATE(YEAR(Loan_Start_8),MONTH(Loan_Start_8)+'2-4'!Number_of_Payments___8_2_8,DAY(Loan_Start_8))</definedName>
    <definedName name="Payment_Date___6_2_8" localSheetId="2">DATE(YEAR(Loan_Start_8),MONTH(Loan_Start_8)+'6 (9M)'!Number_of_Payments___8_2_8,DAY(Loan_Start_8))</definedName>
    <definedName name="Payment_Date___6_2_8">DATE(YEAR(Loan_Start_8),MONTH(Loan_Start_8)+Number_of_Payments___8_2_8,DAY(Loan_Start_8))</definedName>
    <definedName name="Payment_Date___6_3_7" localSheetId="0">DATE(YEAR(Loan_Start_7),MONTH(Loan_Start_7)+'2-4'!Number_of_Payments___8_3_7,DAY(Loan_Start_7))</definedName>
    <definedName name="Payment_Date___6_3_7" localSheetId="2">DATE(YEAR(Loan_Start_7),MONTH(Loan_Start_7)+'6 (9M)'!Number_of_Payments___8_3_7,DAY(Loan_Start_7))</definedName>
    <definedName name="Payment_Date___6_3_7">DATE(YEAR(Loan_Start_7),MONTH(Loan_Start_7)+Number_of_Payments___8_3_7,DAY(Loan_Start_7))</definedName>
    <definedName name="Payment_Date___6_3_8" localSheetId="0">DATE(YEAR(Loan_Start_8),MONTH(Loan_Start_8)+'2-4'!Number_of_Payments___8_3_8,DAY(Loan_Start_8))</definedName>
    <definedName name="Payment_Date___6_3_8" localSheetId="2">DATE(YEAR(Loan_Start_8),MONTH(Loan_Start_8)+'6 (9M)'!Number_of_Payments___8_3_8,DAY(Loan_Start_8))</definedName>
    <definedName name="Payment_Date___6_3_8">DATE(YEAR(Loan_Start_8),MONTH(Loan_Start_8)+Number_of_Payments___8_3_8,DAY(Loan_Start_8))</definedName>
    <definedName name="Payment_Date___6_4_7" localSheetId="0">DATE(YEAR(Loan_Start_7),MONTH(Loan_Start_7)+'2-4'!Number_of_Payments___8_4_7,DAY(Loan_Start_7))</definedName>
    <definedName name="Payment_Date___6_4_7" localSheetId="2">DATE(YEAR(Loan_Start_7),MONTH(Loan_Start_7)+'6 (9M)'!Number_of_Payments___8_4_7,DAY(Loan_Start_7))</definedName>
    <definedName name="Payment_Date___6_4_7">DATE(YEAR(Loan_Start_7),MONTH(Loan_Start_7)+Number_of_Payments___8_4_7,DAY(Loan_Start_7))</definedName>
    <definedName name="Payment_Date___6_4_8" localSheetId="0">DATE(YEAR(Loan_Start_8),MONTH(Loan_Start_8)+'2-4'!Number_of_Payments___8_4_8,DAY(Loan_Start_8))</definedName>
    <definedName name="Payment_Date___6_4_8" localSheetId="2">DATE(YEAR(Loan_Start_8),MONTH(Loan_Start_8)+'6 (9M)'!Number_of_Payments___8_4_8,DAY(Loan_Start_8))</definedName>
    <definedName name="Payment_Date___6_4_8">DATE(YEAR(Loan_Start_8),MONTH(Loan_Start_8)+Number_of_Payments___8_4_8,DAY(Loan_Start_8))</definedName>
    <definedName name="Payment_Date___6_7_7" localSheetId="0">DATE(YEAR(Loan_Start_7),MONTH(Loan_Start_7)+'2-4'!Number_of_Payments___8_7_7,DAY(Loan_Start_7))</definedName>
    <definedName name="Payment_Date___6_7_7" localSheetId="2">DATE(YEAR(Loan_Start_7),MONTH(Loan_Start_7)+'6 (9M)'!Number_of_Payments___8_7_7,DAY(Loan_Start_7))</definedName>
    <definedName name="Payment_Date___6_7_7">DATE(YEAR(Loan_Start_7),MONTH(Loan_Start_7)+Number_of_Payments___8_7_7,DAY(Loan_Start_7))</definedName>
    <definedName name="Payment_Date___6_7_8" localSheetId="0">DATE(YEAR(Loan_Start_8),MONTH(Loan_Start_8)+'2-4'!Number_of_Payments___8_7_8,DAY(Loan_Start_8))</definedName>
    <definedName name="Payment_Date___6_7_8" localSheetId="2">DATE(YEAR(Loan_Start_8),MONTH(Loan_Start_8)+'6 (9M)'!Number_of_Payments___8_7_8,DAY(Loan_Start_8))</definedName>
    <definedName name="Payment_Date___6_7_8">DATE(YEAR(Loan_Start_8),MONTH(Loan_Start_8)+Number_of_Payments___8_7_8,DAY(Loan_Start_8))</definedName>
    <definedName name="Payment_Date___6_8_7" localSheetId="0">DATE(YEAR(Loan_Start_7),MONTH(Loan_Start_7)+'2-4'!Number_of_Payments___8_8_7,DAY(Loan_Start_7))</definedName>
    <definedName name="Payment_Date___6_8_7" localSheetId="2">DATE(YEAR(Loan_Start_7),MONTH(Loan_Start_7)+'6 (9M)'!Number_of_Payments___8_8_7,DAY(Loan_Start_7))</definedName>
    <definedName name="Payment_Date___6_8_7">DATE(YEAR(Loan_Start_7),MONTH(Loan_Start_7)+Number_of_Payments___8_8_7,DAY(Loan_Start_7))</definedName>
    <definedName name="Payment_Date___6_8_8" localSheetId="0">DATE(YEAR(Loan_Start_8),MONTH(Loan_Start_8)+'2-4'!Number_of_Payments___8_8_8,DAY(Loan_Start_8))</definedName>
    <definedName name="Payment_Date___6_8_8" localSheetId="2">DATE(YEAR(Loan_Start_8),MONTH(Loan_Start_8)+'6 (9M)'!Number_of_Payments___8_8_8,DAY(Loan_Start_8))</definedName>
    <definedName name="Payment_Date___6_8_8">DATE(YEAR(Loan_Start_8),MONTH(Loan_Start_8)+Number_of_Payments___8_8_8,DAY(Loan_Start_8))</definedName>
    <definedName name="Payment_Date___7" localSheetId="0">DATE(YEAR(Loan_Start),MONTH(Loan_Start)+'2-4'!Number_of_Payments___8,DAY(Loan_Start))</definedName>
    <definedName name="Payment_Date___7" localSheetId="2">DATE(YEAR(Loan_Start),MONTH(Loan_Start)+'6 (9M)'!Number_of_Payments___8,DAY(Loan_Start))</definedName>
    <definedName name="Payment_Date___7">DATE(YEAR(Loan_Start),MONTH(Loan_Start)+Number_of_Payments___8,DAY(Loan_Start))</definedName>
    <definedName name="Payment_Date___7_2_7" localSheetId="0">DATE(YEAR(Loan_Start_7),MONTH(Loan_Start_7)+'2-4'!Number_of_Payments___8_2_7,DAY(Loan_Start_7))</definedName>
    <definedName name="Payment_Date___7_2_7" localSheetId="2">DATE(YEAR(Loan_Start_7),MONTH(Loan_Start_7)+'6 (9M)'!Number_of_Payments___8_2_7,DAY(Loan_Start_7))</definedName>
    <definedName name="Payment_Date___7_2_7">DATE(YEAR(Loan_Start_7),MONTH(Loan_Start_7)+Number_of_Payments___8_2_7,DAY(Loan_Start_7))</definedName>
    <definedName name="Payment_Date___7_2_8" localSheetId="0">DATE(YEAR(Loan_Start_8),MONTH(Loan_Start_8)+'2-4'!Number_of_Payments___8_2_8,DAY(Loan_Start_8))</definedName>
    <definedName name="Payment_Date___7_2_8" localSheetId="2">DATE(YEAR(Loan_Start_8),MONTH(Loan_Start_8)+'6 (9M)'!Number_of_Payments___8_2_8,DAY(Loan_Start_8))</definedName>
    <definedName name="Payment_Date___7_2_8">DATE(YEAR(Loan_Start_8),MONTH(Loan_Start_8)+Number_of_Payments___8_2_8,DAY(Loan_Start_8))</definedName>
    <definedName name="Payment_Date___7_3_7" localSheetId="0">DATE(YEAR(Loan_Start_7),MONTH(Loan_Start_7)+'2-4'!Number_of_Payments___8_3_7,DAY(Loan_Start_7))</definedName>
    <definedName name="Payment_Date___7_3_7" localSheetId="2">DATE(YEAR(Loan_Start_7),MONTH(Loan_Start_7)+'6 (9M)'!Number_of_Payments___8_3_7,DAY(Loan_Start_7))</definedName>
    <definedName name="Payment_Date___7_3_7">DATE(YEAR(Loan_Start_7),MONTH(Loan_Start_7)+Number_of_Payments___8_3_7,DAY(Loan_Start_7))</definedName>
    <definedName name="Payment_Date___7_3_8" localSheetId="0">DATE(YEAR(Loan_Start_8),MONTH(Loan_Start_8)+'2-4'!Number_of_Payments___8_3_8,DAY(Loan_Start_8))</definedName>
    <definedName name="Payment_Date___7_3_8" localSheetId="2">DATE(YEAR(Loan_Start_8),MONTH(Loan_Start_8)+'6 (9M)'!Number_of_Payments___8_3_8,DAY(Loan_Start_8))</definedName>
    <definedName name="Payment_Date___7_3_8">DATE(YEAR(Loan_Start_8),MONTH(Loan_Start_8)+Number_of_Payments___8_3_8,DAY(Loan_Start_8))</definedName>
    <definedName name="Payment_Date___7_4_7" localSheetId="0">DATE(YEAR(Loan_Start_7),MONTH(Loan_Start_7)+'2-4'!Number_of_Payments___8_4_7,DAY(Loan_Start_7))</definedName>
    <definedName name="Payment_Date___7_4_7" localSheetId="2">DATE(YEAR(Loan_Start_7),MONTH(Loan_Start_7)+'6 (9M)'!Number_of_Payments___8_4_7,DAY(Loan_Start_7))</definedName>
    <definedName name="Payment_Date___7_4_7">DATE(YEAR(Loan_Start_7),MONTH(Loan_Start_7)+Number_of_Payments___8_4_7,DAY(Loan_Start_7))</definedName>
    <definedName name="Payment_Date___7_4_8" localSheetId="0">DATE(YEAR(Loan_Start_8),MONTH(Loan_Start_8)+'2-4'!Number_of_Payments___8_4_8,DAY(Loan_Start_8))</definedName>
    <definedName name="Payment_Date___7_4_8" localSheetId="2">DATE(YEAR(Loan_Start_8),MONTH(Loan_Start_8)+'6 (9M)'!Number_of_Payments___8_4_8,DAY(Loan_Start_8))</definedName>
    <definedName name="Payment_Date___7_4_8">DATE(YEAR(Loan_Start_8),MONTH(Loan_Start_8)+Number_of_Payments___8_4_8,DAY(Loan_Start_8))</definedName>
    <definedName name="Payment_Date___7_7_7" localSheetId="0">DATE(YEAR(Loan_Start_7),MONTH(Loan_Start_7)+'2-4'!Number_of_Payments___8_7_7,DAY(Loan_Start_7))</definedName>
    <definedName name="Payment_Date___7_7_7" localSheetId="2">DATE(YEAR(Loan_Start_7),MONTH(Loan_Start_7)+'6 (9M)'!Number_of_Payments___8_7_7,DAY(Loan_Start_7))</definedName>
    <definedName name="Payment_Date___7_7_7">DATE(YEAR(Loan_Start_7),MONTH(Loan_Start_7)+Number_of_Payments___8_7_7,DAY(Loan_Start_7))</definedName>
    <definedName name="Payment_Date___7_7_8" localSheetId="0">DATE(YEAR(Loan_Start_8),MONTH(Loan_Start_8)+'2-4'!Number_of_Payments___8_7_8,DAY(Loan_Start_8))</definedName>
    <definedName name="Payment_Date___7_7_8" localSheetId="2">DATE(YEAR(Loan_Start_8),MONTH(Loan_Start_8)+'6 (9M)'!Number_of_Payments___8_7_8,DAY(Loan_Start_8))</definedName>
    <definedName name="Payment_Date___7_7_8">DATE(YEAR(Loan_Start_8),MONTH(Loan_Start_8)+Number_of_Payments___8_7_8,DAY(Loan_Start_8))</definedName>
    <definedName name="Payment_Date___7_8_7" localSheetId="0">DATE(YEAR(Loan_Start_7),MONTH(Loan_Start_7)+'2-4'!Number_of_Payments___8_8_7,DAY(Loan_Start_7))</definedName>
    <definedName name="Payment_Date___7_8_7" localSheetId="2">DATE(YEAR(Loan_Start_7),MONTH(Loan_Start_7)+'6 (9M)'!Number_of_Payments___8_8_7,DAY(Loan_Start_7))</definedName>
    <definedName name="Payment_Date___7_8_7">DATE(YEAR(Loan_Start_7),MONTH(Loan_Start_7)+Number_of_Payments___8_8_7,DAY(Loan_Start_7))</definedName>
    <definedName name="Payment_Date___7_8_8" localSheetId="0">DATE(YEAR(Loan_Start_8),MONTH(Loan_Start_8)+'2-4'!Number_of_Payments___8_8_8,DAY(Loan_Start_8))</definedName>
    <definedName name="Payment_Date___7_8_8" localSheetId="2">DATE(YEAR(Loan_Start_8),MONTH(Loan_Start_8)+'6 (9M)'!Number_of_Payments___8_8_8,DAY(Loan_Start_8))</definedName>
    <definedName name="Payment_Date___7_8_8">DATE(YEAR(Loan_Start_8),MONTH(Loan_Start_8)+Number_of_Payments___8_8_8,DAY(Loan_Start_8))</definedName>
    <definedName name="Payment_Date___8" localSheetId="0">DATE(YEAR(Loan_Start),MONTH(Loan_Start)+'2-4'!Number_of_Payments___8,DAY(Loan_Start))</definedName>
    <definedName name="Payment_Date___8" localSheetId="2">DATE(YEAR(Loan_Start),MONTH(Loan_Start)+'6 (9M)'!Number_of_Payments___8,DAY(Loan_Start))</definedName>
    <definedName name="Payment_Date___8">DATE(YEAR(Loan_Start),MONTH(Loan_Start)+Number_of_Payments___8,DAY(Loan_Start))</definedName>
    <definedName name="Payment_Date___8_2_7" localSheetId="0">DATE(YEAR(Loan_Start_7),MONTH(Loan_Start_7)+'2-4'!Number_of_Payments___8_2_7,DAY(Loan_Start_7))</definedName>
    <definedName name="Payment_Date___8_2_7" localSheetId="2">DATE(YEAR(Loan_Start_7),MONTH(Loan_Start_7)+'6 (9M)'!Number_of_Payments___8_2_7,DAY(Loan_Start_7))</definedName>
    <definedName name="Payment_Date___8_2_7">DATE(YEAR(Loan_Start_7),MONTH(Loan_Start_7)+Number_of_Payments___8_2_7,DAY(Loan_Start_7))</definedName>
    <definedName name="Payment_Date___8_2_8" localSheetId="0">DATE(YEAR(Loan_Start_8),MONTH(Loan_Start_8)+'2-4'!Number_of_Payments___8_2_8,DAY(Loan_Start_8))</definedName>
    <definedName name="Payment_Date___8_2_8" localSheetId="2">DATE(YEAR(Loan_Start_8),MONTH(Loan_Start_8)+'6 (9M)'!Number_of_Payments___8_2_8,DAY(Loan_Start_8))</definedName>
    <definedName name="Payment_Date___8_2_8">DATE(YEAR(Loan_Start_8),MONTH(Loan_Start_8)+Number_of_Payments___8_2_8,DAY(Loan_Start_8))</definedName>
    <definedName name="Payment_Date___8_3_7" localSheetId="0">DATE(YEAR(Loan_Start_7),MONTH(Loan_Start_7)+'2-4'!Number_of_Payments___8_3_7,DAY(Loan_Start_7))</definedName>
    <definedName name="Payment_Date___8_3_7" localSheetId="2">DATE(YEAR(Loan_Start_7),MONTH(Loan_Start_7)+'6 (9M)'!Number_of_Payments___8_3_7,DAY(Loan_Start_7))</definedName>
    <definedName name="Payment_Date___8_3_7">DATE(YEAR(Loan_Start_7),MONTH(Loan_Start_7)+Number_of_Payments___8_3_7,DAY(Loan_Start_7))</definedName>
    <definedName name="Payment_Date___8_3_8" localSheetId="0">DATE(YEAR(Loan_Start_8),MONTH(Loan_Start_8)+'2-4'!Number_of_Payments___8_3_8,DAY(Loan_Start_8))</definedName>
    <definedName name="Payment_Date___8_3_8" localSheetId="2">DATE(YEAR(Loan_Start_8),MONTH(Loan_Start_8)+'6 (9M)'!Number_of_Payments___8_3_8,DAY(Loan_Start_8))</definedName>
    <definedName name="Payment_Date___8_3_8">DATE(YEAR(Loan_Start_8),MONTH(Loan_Start_8)+Number_of_Payments___8_3_8,DAY(Loan_Start_8))</definedName>
    <definedName name="Payment_Date___8_4_7" localSheetId="0">DATE(YEAR(Loan_Start_7),MONTH(Loan_Start_7)+'2-4'!Number_of_Payments___8_4_7,DAY(Loan_Start_7))</definedName>
    <definedName name="Payment_Date___8_4_7" localSheetId="2">DATE(YEAR(Loan_Start_7),MONTH(Loan_Start_7)+'6 (9M)'!Number_of_Payments___8_4_7,DAY(Loan_Start_7))</definedName>
    <definedName name="Payment_Date___8_4_7">DATE(YEAR(Loan_Start_7),MONTH(Loan_Start_7)+Number_of_Payments___8_4_7,DAY(Loan_Start_7))</definedName>
    <definedName name="Payment_Date___8_4_8" localSheetId="0">DATE(YEAR(Loan_Start_8),MONTH(Loan_Start_8)+'2-4'!Number_of_Payments___8_4_8,DAY(Loan_Start_8))</definedName>
    <definedName name="Payment_Date___8_4_8" localSheetId="2">DATE(YEAR(Loan_Start_8),MONTH(Loan_Start_8)+'6 (9M)'!Number_of_Payments___8_4_8,DAY(Loan_Start_8))</definedName>
    <definedName name="Payment_Date___8_4_8">DATE(YEAR(Loan_Start_8),MONTH(Loan_Start_8)+Number_of_Payments___8_4_8,DAY(Loan_Start_8))</definedName>
    <definedName name="Payment_Date___8_7_7" localSheetId="0">DATE(YEAR(Loan_Start_7),MONTH(Loan_Start_7)+'2-4'!Number_of_Payments___8_7_7,DAY(Loan_Start_7))</definedName>
    <definedName name="Payment_Date___8_7_7" localSheetId="2">DATE(YEAR(Loan_Start_7),MONTH(Loan_Start_7)+'6 (9M)'!Number_of_Payments___8_7_7,DAY(Loan_Start_7))</definedName>
    <definedName name="Payment_Date___8_7_7">DATE(YEAR(Loan_Start_7),MONTH(Loan_Start_7)+Number_of_Payments___8_7_7,DAY(Loan_Start_7))</definedName>
    <definedName name="Payment_Date___8_7_8" localSheetId="0">DATE(YEAR(Loan_Start_8),MONTH(Loan_Start_8)+'2-4'!Number_of_Payments___8_7_8,DAY(Loan_Start_8))</definedName>
    <definedName name="Payment_Date___8_7_8" localSheetId="2">DATE(YEAR(Loan_Start_8),MONTH(Loan_Start_8)+'6 (9M)'!Number_of_Payments___8_7_8,DAY(Loan_Start_8))</definedName>
    <definedName name="Payment_Date___8_7_8">DATE(YEAR(Loan_Start_8),MONTH(Loan_Start_8)+Number_of_Payments___8_7_8,DAY(Loan_Start_8))</definedName>
    <definedName name="Payment_Date___8_8_7" localSheetId="0">DATE(YEAR(Loan_Start_7),MONTH(Loan_Start_7)+'2-4'!Number_of_Payments___8_8_7,DAY(Loan_Start_7))</definedName>
    <definedName name="Payment_Date___8_8_7" localSheetId="2">DATE(YEAR(Loan_Start_7),MONTH(Loan_Start_7)+'6 (9M)'!Number_of_Payments___8_8_7,DAY(Loan_Start_7))</definedName>
    <definedName name="Payment_Date___8_8_7">DATE(YEAR(Loan_Start_7),MONTH(Loan_Start_7)+Number_of_Payments___8_8_7,DAY(Loan_Start_7))</definedName>
    <definedName name="Payment_Date___8_8_8" localSheetId="0">DATE(YEAR(Loan_Start_8),MONTH(Loan_Start_8)+'2-4'!Number_of_Payments___8_8_8,DAY(Loan_Start_8))</definedName>
    <definedName name="Payment_Date___8_8_8" localSheetId="2">DATE(YEAR(Loan_Start_8),MONTH(Loan_Start_8)+'6 (9M)'!Number_of_Payments___8_8_8,DAY(Loan_Start_8))</definedName>
    <definedName name="Payment_Date___8_8_8">DATE(YEAR(Loan_Start_8),MONTH(Loan_Start_8)+Number_of_Payments___8_8_8,DAY(Loan_Start_8))</definedName>
    <definedName name="Payment_Date___9" localSheetId="0">DATE(YEAR(Loan_Start),MONTH(Loan_Start)+'2-4'!Number_of_Payments___8,DAY(Loan_Start))</definedName>
    <definedName name="Payment_Date___9" localSheetId="2">DATE(YEAR(Loan_Start),MONTH(Loan_Start)+'6 (9M)'!Number_of_Payments___8,DAY(Loan_Start))</definedName>
    <definedName name="Payment_Date___9">DATE(YEAR(Loan_Start),MONTH(Loan_Start)+Number_of_Payments___8,DAY(Loan_Start))</definedName>
    <definedName name="Payment_Date___9_2_7" localSheetId="0">DATE(YEAR(Loan_Start_7),MONTH(Loan_Start_7)+'2-4'!Number_of_Payments___8_2_7,DAY(Loan_Start_7))</definedName>
    <definedName name="Payment_Date___9_2_7" localSheetId="2">DATE(YEAR(Loan_Start_7),MONTH(Loan_Start_7)+'6 (9M)'!Number_of_Payments___8_2_7,DAY(Loan_Start_7))</definedName>
    <definedName name="Payment_Date___9_2_7">DATE(YEAR(Loan_Start_7),MONTH(Loan_Start_7)+Number_of_Payments___8_2_7,DAY(Loan_Start_7))</definedName>
    <definedName name="Payment_Date___9_2_8" localSheetId="0">DATE(YEAR(Loan_Start_8),MONTH(Loan_Start_8)+'2-4'!Number_of_Payments___8_2_8,DAY(Loan_Start_8))</definedName>
    <definedName name="Payment_Date___9_2_8" localSheetId="2">DATE(YEAR(Loan_Start_8),MONTH(Loan_Start_8)+'6 (9M)'!Number_of_Payments___8_2_8,DAY(Loan_Start_8))</definedName>
    <definedName name="Payment_Date___9_2_8">DATE(YEAR(Loan_Start_8),MONTH(Loan_Start_8)+Number_of_Payments___8_2_8,DAY(Loan_Start_8))</definedName>
    <definedName name="Payment_Date___9_3_7" localSheetId="0">DATE(YEAR(Loan_Start_7),MONTH(Loan_Start_7)+'2-4'!Number_of_Payments___8_3_7,DAY(Loan_Start_7))</definedName>
    <definedName name="Payment_Date___9_3_7" localSheetId="2">DATE(YEAR(Loan_Start_7),MONTH(Loan_Start_7)+'6 (9M)'!Number_of_Payments___8_3_7,DAY(Loan_Start_7))</definedName>
    <definedName name="Payment_Date___9_3_7">DATE(YEAR(Loan_Start_7),MONTH(Loan_Start_7)+Number_of_Payments___8_3_7,DAY(Loan_Start_7))</definedName>
    <definedName name="Payment_Date___9_3_8" localSheetId="0">DATE(YEAR(Loan_Start_8),MONTH(Loan_Start_8)+'2-4'!Number_of_Payments___8_3_8,DAY(Loan_Start_8))</definedName>
    <definedName name="Payment_Date___9_3_8" localSheetId="2">DATE(YEAR(Loan_Start_8),MONTH(Loan_Start_8)+'6 (9M)'!Number_of_Payments___8_3_8,DAY(Loan_Start_8))</definedName>
    <definedName name="Payment_Date___9_3_8">DATE(YEAR(Loan_Start_8),MONTH(Loan_Start_8)+Number_of_Payments___8_3_8,DAY(Loan_Start_8))</definedName>
    <definedName name="Payment_Date___9_4_7" localSheetId="0">DATE(YEAR(Loan_Start_7),MONTH(Loan_Start_7)+'2-4'!Number_of_Payments___8_4_7,DAY(Loan_Start_7))</definedName>
    <definedName name="Payment_Date___9_4_7" localSheetId="2">DATE(YEAR(Loan_Start_7),MONTH(Loan_Start_7)+'6 (9M)'!Number_of_Payments___8_4_7,DAY(Loan_Start_7))</definedName>
    <definedName name="Payment_Date___9_4_7">DATE(YEAR(Loan_Start_7),MONTH(Loan_Start_7)+Number_of_Payments___8_4_7,DAY(Loan_Start_7))</definedName>
    <definedName name="Payment_Date___9_4_8" localSheetId="0">DATE(YEAR(Loan_Start_8),MONTH(Loan_Start_8)+'2-4'!Number_of_Payments___8_4_8,DAY(Loan_Start_8))</definedName>
    <definedName name="Payment_Date___9_4_8" localSheetId="2">DATE(YEAR(Loan_Start_8),MONTH(Loan_Start_8)+'6 (9M)'!Number_of_Payments___8_4_8,DAY(Loan_Start_8))</definedName>
    <definedName name="Payment_Date___9_4_8">DATE(YEAR(Loan_Start_8),MONTH(Loan_Start_8)+Number_of_Payments___8_4_8,DAY(Loan_Start_8))</definedName>
    <definedName name="Payment_Date___9_7_7" localSheetId="0">DATE(YEAR(Loan_Start_7),MONTH(Loan_Start_7)+'2-4'!Number_of_Payments___8_7_7,DAY(Loan_Start_7))</definedName>
    <definedName name="Payment_Date___9_7_7" localSheetId="2">DATE(YEAR(Loan_Start_7),MONTH(Loan_Start_7)+'6 (9M)'!Number_of_Payments___8_7_7,DAY(Loan_Start_7))</definedName>
    <definedName name="Payment_Date___9_7_7">DATE(YEAR(Loan_Start_7),MONTH(Loan_Start_7)+Number_of_Payments___8_7_7,DAY(Loan_Start_7))</definedName>
    <definedName name="Payment_Date___9_7_8" localSheetId="0">DATE(YEAR(Loan_Start_8),MONTH(Loan_Start_8)+'2-4'!Number_of_Payments___8_7_8,DAY(Loan_Start_8))</definedName>
    <definedName name="Payment_Date___9_7_8" localSheetId="2">DATE(YEAR(Loan_Start_8),MONTH(Loan_Start_8)+'6 (9M)'!Number_of_Payments___8_7_8,DAY(Loan_Start_8))</definedName>
    <definedName name="Payment_Date___9_7_8">DATE(YEAR(Loan_Start_8),MONTH(Loan_Start_8)+Number_of_Payments___8_7_8,DAY(Loan_Start_8))</definedName>
    <definedName name="Payment_Date___9_8_7" localSheetId="0">DATE(YEAR(Loan_Start_7),MONTH(Loan_Start_7)+'2-4'!Number_of_Payments___8_8_7,DAY(Loan_Start_7))</definedName>
    <definedName name="Payment_Date___9_8_7" localSheetId="2">DATE(YEAR(Loan_Start_7),MONTH(Loan_Start_7)+'6 (9M)'!Number_of_Payments___8_8_7,DAY(Loan_Start_7))</definedName>
    <definedName name="Payment_Date___9_8_7">DATE(YEAR(Loan_Start_7),MONTH(Loan_Start_7)+Number_of_Payments___8_8_7,DAY(Loan_Start_7))</definedName>
    <definedName name="Payment_Date___9_8_8" localSheetId="0">DATE(YEAR(Loan_Start_8),MONTH(Loan_Start_8)+'2-4'!Number_of_Payments___8_8_8,DAY(Loan_Start_8))</definedName>
    <definedName name="Payment_Date___9_8_8" localSheetId="2">DATE(YEAR(Loan_Start_8),MONTH(Loan_Start_8)+'6 (9M)'!Number_of_Payments___8_8_8,DAY(Loan_Start_8))</definedName>
    <definedName name="Payment_Date___9_8_8">DATE(YEAR(Loan_Start_8),MONTH(Loan_Start_8)+Number_of_Payments___8_8_8,DAY(Loan_Start_8))</definedName>
    <definedName name="Payment_Date_2_7" localSheetId="0">DATE(YEAR(Loan_Start_7),MONTH(Loan_Start_7)+'2-4'!Number_of_Payments___8_2_7,DAY(Loan_Start_7))</definedName>
    <definedName name="Payment_Date_2_7" localSheetId="2">DATE(YEAR(Loan_Start_7),MONTH(Loan_Start_7)+'6 (9M)'!Number_of_Payments___8_2_7,DAY(Loan_Start_7))</definedName>
    <definedName name="Payment_Date_2_7">DATE(YEAR(Loan_Start_7),MONTH(Loan_Start_7)+Number_of_Payments___8_2_7,DAY(Loan_Start_7))</definedName>
    <definedName name="Payment_Date_2_8" localSheetId="0">DATE(YEAR(Loan_Start_8),MONTH(Loan_Start_8)+'2-4'!Number_of_Payments___8_2_8,DAY(Loan_Start_8))</definedName>
    <definedName name="Payment_Date_2_8" localSheetId="2">DATE(YEAR(Loan_Start_8),MONTH(Loan_Start_8)+'6 (9M)'!Number_of_Payments___8_2_8,DAY(Loan_Start_8))</definedName>
    <definedName name="Payment_Date_2_8">DATE(YEAR(Loan_Start_8),MONTH(Loan_Start_8)+Number_of_Payments___8_2_8,DAY(Loan_Start_8))</definedName>
    <definedName name="Payment_Date_3_7" localSheetId="0">DATE(YEAR(Loan_Start_7),MONTH(Loan_Start_7)+'2-4'!Number_of_Payments___8_3_7,DAY(Loan_Start_7))</definedName>
    <definedName name="Payment_Date_3_7" localSheetId="2">DATE(YEAR(Loan_Start_7),MONTH(Loan_Start_7)+'6 (9M)'!Number_of_Payments___8_3_7,DAY(Loan_Start_7))</definedName>
    <definedName name="Payment_Date_3_7">DATE(YEAR(Loan_Start_7),MONTH(Loan_Start_7)+Number_of_Payments___8_3_7,DAY(Loan_Start_7))</definedName>
    <definedName name="Payment_Date_3_8" localSheetId="0">DATE(YEAR(Loan_Start_8),MONTH(Loan_Start_8)+'2-4'!Number_of_Payments___8_3_8,DAY(Loan_Start_8))</definedName>
    <definedName name="Payment_Date_3_8" localSheetId="2">DATE(YEAR(Loan_Start_8),MONTH(Loan_Start_8)+'6 (9M)'!Number_of_Payments___8_3_8,DAY(Loan_Start_8))</definedName>
    <definedName name="Payment_Date_3_8">DATE(YEAR(Loan_Start_8),MONTH(Loan_Start_8)+Number_of_Payments___8_3_8,DAY(Loan_Start_8))</definedName>
    <definedName name="Payment_Date_4_7" localSheetId="0">DATE(YEAR(Loan_Start_7),MONTH(Loan_Start_7)+'2-4'!Number_of_Payments___8_4_7,DAY(Loan_Start_7))</definedName>
    <definedName name="Payment_Date_4_7" localSheetId="2">DATE(YEAR(Loan_Start_7),MONTH(Loan_Start_7)+'6 (9M)'!Number_of_Payments___8_4_7,DAY(Loan_Start_7))</definedName>
    <definedName name="Payment_Date_4_7">DATE(YEAR(Loan_Start_7),MONTH(Loan_Start_7)+Number_of_Payments___8_4_7,DAY(Loan_Start_7))</definedName>
    <definedName name="Payment_Date_4_8" localSheetId="0">DATE(YEAR(Loan_Start_8),MONTH(Loan_Start_8)+'2-4'!Number_of_Payments___8_4_8,DAY(Loan_Start_8))</definedName>
    <definedName name="Payment_Date_4_8" localSheetId="2">DATE(YEAR(Loan_Start_8),MONTH(Loan_Start_8)+'6 (9M)'!Number_of_Payments___8_4_8,DAY(Loan_Start_8))</definedName>
    <definedName name="Payment_Date_4_8">DATE(YEAR(Loan_Start_8),MONTH(Loan_Start_8)+Number_of_Payments___8_4_8,DAY(Loan_Start_8))</definedName>
    <definedName name="Payment_Date_7_7" localSheetId="0">DATE(YEAR(Loan_Start_7),MONTH(Loan_Start_7)+'2-4'!Number_of_Payments___8_7_7,DAY(Loan_Start_7))</definedName>
    <definedName name="Payment_Date_7_7" localSheetId="2">DATE(YEAR(Loan_Start_7),MONTH(Loan_Start_7)+'6 (9M)'!Number_of_Payments___8_7_7,DAY(Loan_Start_7))</definedName>
    <definedName name="Payment_Date_7_7">DATE(YEAR(Loan_Start_7),MONTH(Loan_Start_7)+Number_of_Payments___8_7_7,DAY(Loan_Start_7))</definedName>
    <definedName name="Payment_Date_7_8" localSheetId="0">DATE(YEAR(Loan_Start_8),MONTH(Loan_Start_8)+'2-4'!Number_of_Payments___8_7_8,DAY(Loan_Start_8))</definedName>
    <definedName name="Payment_Date_7_8" localSheetId="2">DATE(YEAR(Loan_Start_8),MONTH(Loan_Start_8)+'6 (9M)'!Number_of_Payments___8_7_8,DAY(Loan_Start_8))</definedName>
    <definedName name="Payment_Date_7_8">DATE(YEAR(Loan_Start_8),MONTH(Loan_Start_8)+Number_of_Payments___8_7_8,DAY(Loan_Start_8))</definedName>
    <definedName name="Payment_Date_8_7" localSheetId="0">DATE(YEAR(Loan_Start_7),MONTH(Loan_Start_7)+'2-4'!Number_of_Payments___8_8_7,DAY(Loan_Start_7))</definedName>
    <definedName name="Payment_Date_8_7" localSheetId="2">DATE(YEAR(Loan_Start_7),MONTH(Loan_Start_7)+'6 (9M)'!Number_of_Payments___8_8_7,DAY(Loan_Start_7))</definedName>
    <definedName name="Payment_Date_8_7">DATE(YEAR(Loan_Start_7),MONTH(Loan_Start_7)+Number_of_Payments___8_8_7,DAY(Loan_Start_7))</definedName>
    <definedName name="Payment_Date_8_8" localSheetId="0">DATE(YEAR(Loan_Start_8),MONTH(Loan_Start_8)+'2-4'!Number_of_Payments___8_8_8,DAY(Loan_Start_8))</definedName>
    <definedName name="Payment_Date_8_8" localSheetId="2">DATE(YEAR(Loan_Start_8),MONTH(Loan_Start_8)+'6 (9M)'!Number_of_Payments___8_8_8,DAY(Loan_Start_8))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localSheetId="0" hidden="1">{"PFE",#N/A,TRUE,"FILMS"}</definedName>
    <definedName name="po" hidden="1">{"PFE",#N/A,TRUE,"FILMS"}</definedName>
    <definedName name="podsj" localSheetId="0">{"'Eng (page2)'!$A$1:$D$52"}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localSheetId="0" hidden="1">{"PFE",#N/A,TRUE,"FILMS"}</definedName>
    <definedName name="ppppppp" hidden="1">{"PFE",#N/A,TRUE,"FILMS"}</definedName>
    <definedName name="prasert.d" localSheetId="0">'2-4'!prasert.d</definedName>
    <definedName name="prasert.d">prasert.d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'2-4'!$A$1:$G$159</definedName>
    <definedName name="_xlnm.Print_Area" localSheetId="1">'5 (3M)'!$A$1:$H$48</definedName>
    <definedName name="_xlnm.Print_Area" localSheetId="2">'6 (9M)'!$A$1:$H$48</definedName>
    <definedName name="_xlnm.Print_Area" localSheetId="3">'7'!$A$1:$M$32</definedName>
    <definedName name="_xlnm.Print_Area" localSheetId="4">'8'!$A$1:$H$48</definedName>
    <definedName name="Print_Area_Reset" localSheetId="0">OFFSET(Full_Print,0,0,Last_Row)</definedName>
    <definedName name="Print_Area_Reset" localSheetId="2">OFFSET(Full_Print,0,0,[0]!Last_Row)</definedName>
    <definedName name="Print_Area_Reset">OFFSET(Full_Print,0,0,Last_Row)</definedName>
    <definedName name="Print_Area_Reset___0" localSheetId="0">OFFSET(Full_Print,0,0,Last_Row___0)</definedName>
    <definedName name="Print_Area_Reset___0" localSheetId="2">OFFSET(Full_Print,0,0,[0]!Last_Row___0)</definedName>
    <definedName name="Print_Area_Reset___0">OFFSET(Full_Print,0,0,Last_Row___0)</definedName>
    <definedName name="Print_Area_Reset___0_2_7" localSheetId="0">OFFSET(Full_Print_7,0,0,Last_Row___0)</definedName>
    <definedName name="Print_Area_Reset___0_2_7" localSheetId="2">OFFSET(Full_Print_7,0,0,[0]!Last_Row___0)</definedName>
    <definedName name="Print_Area_Reset___0_2_7">OFFSET(Full_Print_7,0,0,Last_Row___0)</definedName>
    <definedName name="Print_Area_Reset___0_2_8" localSheetId="0">OFFSET(Full_Print_8,0,0,Last_Row___0)</definedName>
    <definedName name="Print_Area_Reset___0_2_8" localSheetId="2">OFFSET(Full_Print_8,0,0,[0]!Last_Row___0)</definedName>
    <definedName name="Print_Area_Reset___0_2_8">OFFSET(Full_Print_8,0,0,Last_Row___0)</definedName>
    <definedName name="Print_Area_Reset___0_3_7" localSheetId="0">OFFSET(Full_Print_7,0,0,Last_Row___0)</definedName>
    <definedName name="Print_Area_Reset___0_3_7" localSheetId="2">OFFSET(Full_Print_7,0,0,[0]!Last_Row___0)</definedName>
    <definedName name="Print_Area_Reset___0_3_7">OFFSET(Full_Print_7,0,0,Last_Row___0)</definedName>
    <definedName name="Print_Area_Reset___0_3_8" localSheetId="0">OFFSET(Full_Print_8,0,0,Last_Row___0)</definedName>
    <definedName name="Print_Area_Reset___0_3_8" localSheetId="2">OFFSET(Full_Print_8,0,0,[0]!Last_Row___0)</definedName>
    <definedName name="Print_Area_Reset___0_3_8">OFFSET(Full_Print_8,0,0,Last_Row___0)</definedName>
    <definedName name="Print_Area_Reset___0_4_7" localSheetId="0">OFFSET(Full_Print_7,0,0,Last_Row___0)</definedName>
    <definedName name="Print_Area_Reset___0_4_7" localSheetId="2">OFFSET(Full_Print_7,0,0,[0]!Last_Row___0)</definedName>
    <definedName name="Print_Area_Reset___0_4_7">OFFSET(Full_Print_7,0,0,Last_Row___0)</definedName>
    <definedName name="Print_Area_Reset___0_4_8" localSheetId="0">OFFSET(Full_Print_8,0,0,Last_Row___0)</definedName>
    <definedName name="Print_Area_Reset___0_4_8" localSheetId="2">OFFSET(Full_Print_8,0,0,[0]!Last_Row___0)</definedName>
    <definedName name="Print_Area_Reset___0_4_8">OFFSET(Full_Print_8,0,0,Last_Row___0)</definedName>
    <definedName name="Print_Area_Reset___0_7_7" localSheetId="0">OFFSET(Full_Print_7,0,0,Last_Row___0)</definedName>
    <definedName name="Print_Area_Reset___0_7_7" localSheetId="2">OFFSET(Full_Print_7,0,0,[0]!Last_Row___0)</definedName>
    <definedName name="Print_Area_Reset___0_7_7">OFFSET(Full_Print_7,0,0,Last_Row___0)</definedName>
    <definedName name="Print_Area_Reset___0_7_8" localSheetId="0">OFFSET(Full_Print_8,0,0,Last_Row___0)</definedName>
    <definedName name="Print_Area_Reset___0_7_8" localSheetId="2">OFFSET(Full_Print_8,0,0,[0]!Last_Row___0)</definedName>
    <definedName name="Print_Area_Reset___0_7_8">OFFSET(Full_Print_8,0,0,Last_Row___0)</definedName>
    <definedName name="Print_Area_Reset___0_8_7" localSheetId="0">OFFSET(Full_Print_7,0,0,Last_Row___0)</definedName>
    <definedName name="Print_Area_Reset___0_8_7" localSheetId="2">OFFSET(Full_Print_7,0,0,[0]!Last_Row___0)</definedName>
    <definedName name="Print_Area_Reset___0_8_7">OFFSET(Full_Print_7,0,0,Last_Row___0)</definedName>
    <definedName name="Print_Area_Reset___0_8_8" localSheetId="0">OFFSET(Full_Print_8,0,0,Last_Row___0)</definedName>
    <definedName name="Print_Area_Reset___0_8_8" localSheetId="2">OFFSET(Full_Print_8,0,0,[0]!Last_Row___0)</definedName>
    <definedName name="Print_Area_Reset___0_8_8">OFFSET(Full_Print_8,0,0,Last_Row___0)</definedName>
    <definedName name="Print_Area_Reset___10" localSheetId="0">OFFSET(Full_Print,0,0,Last_Row___10)</definedName>
    <definedName name="Print_Area_Reset___10" localSheetId="2">OFFSET(Full_Print,0,0,[0]!Last_Row___10)</definedName>
    <definedName name="Print_Area_Reset___10">OFFSET(Full_Print,0,0,Last_Row___10)</definedName>
    <definedName name="Print_Area_Reset___10_2_7" localSheetId="0">OFFSET(Full_Print_7,0,0,Last_Row___10)</definedName>
    <definedName name="Print_Area_Reset___10_2_7" localSheetId="2">OFFSET(Full_Print_7,0,0,[0]!Last_Row___10)</definedName>
    <definedName name="Print_Area_Reset___10_2_7">OFFSET(Full_Print_7,0,0,Last_Row___10)</definedName>
    <definedName name="Print_Area_Reset___10_2_8" localSheetId="0">OFFSET(Full_Print_8,0,0,Last_Row___10)</definedName>
    <definedName name="Print_Area_Reset___10_2_8" localSheetId="2">OFFSET(Full_Print_8,0,0,[0]!Last_Row___10)</definedName>
    <definedName name="Print_Area_Reset___10_2_8">OFFSET(Full_Print_8,0,0,Last_Row___10)</definedName>
    <definedName name="Print_Area_Reset___10_3_7" localSheetId="0">OFFSET(Full_Print_7,0,0,Last_Row___10)</definedName>
    <definedName name="Print_Area_Reset___10_3_7" localSheetId="2">OFFSET(Full_Print_7,0,0,[0]!Last_Row___10)</definedName>
    <definedName name="Print_Area_Reset___10_3_7">OFFSET(Full_Print_7,0,0,Last_Row___10)</definedName>
    <definedName name="Print_Area_Reset___10_3_8" localSheetId="0">OFFSET(Full_Print_8,0,0,Last_Row___10)</definedName>
    <definedName name="Print_Area_Reset___10_3_8" localSheetId="2">OFFSET(Full_Print_8,0,0,[0]!Last_Row___10)</definedName>
    <definedName name="Print_Area_Reset___10_3_8">OFFSET(Full_Print_8,0,0,Last_Row___10)</definedName>
    <definedName name="Print_Area_Reset___10_4_7" localSheetId="0">OFFSET(Full_Print_7,0,0,Last_Row___10)</definedName>
    <definedName name="Print_Area_Reset___10_4_7" localSheetId="2">OFFSET(Full_Print_7,0,0,[0]!Last_Row___10)</definedName>
    <definedName name="Print_Area_Reset___10_4_7">OFFSET(Full_Print_7,0,0,Last_Row___10)</definedName>
    <definedName name="Print_Area_Reset___10_4_8" localSheetId="0">OFFSET(Full_Print_8,0,0,Last_Row___10)</definedName>
    <definedName name="Print_Area_Reset___10_4_8" localSheetId="2">OFFSET(Full_Print_8,0,0,[0]!Last_Row___10)</definedName>
    <definedName name="Print_Area_Reset___10_4_8">OFFSET(Full_Print_8,0,0,Last_Row___10)</definedName>
    <definedName name="Print_Area_Reset___10_7_7" localSheetId="0">OFFSET(Full_Print_7,0,0,Last_Row___10)</definedName>
    <definedName name="Print_Area_Reset___10_7_7" localSheetId="2">OFFSET(Full_Print_7,0,0,[0]!Last_Row___10)</definedName>
    <definedName name="Print_Area_Reset___10_7_7">OFFSET(Full_Print_7,0,0,Last_Row___10)</definedName>
    <definedName name="Print_Area_Reset___10_7_8" localSheetId="0">OFFSET(Full_Print_8,0,0,Last_Row___10)</definedName>
    <definedName name="Print_Area_Reset___10_7_8" localSheetId="2">OFFSET(Full_Print_8,0,0,[0]!Last_Row___10)</definedName>
    <definedName name="Print_Area_Reset___10_7_8">OFFSET(Full_Print_8,0,0,Last_Row___10)</definedName>
    <definedName name="Print_Area_Reset___10_8_7" localSheetId="0">OFFSET(Full_Print_7,0,0,Last_Row___10)</definedName>
    <definedName name="Print_Area_Reset___10_8_7" localSheetId="2">OFFSET(Full_Print_7,0,0,[0]!Last_Row___10)</definedName>
    <definedName name="Print_Area_Reset___10_8_7">OFFSET(Full_Print_7,0,0,Last_Row___10)</definedName>
    <definedName name="Print_Area_Reset___10_8_8" localSheetId="0">OFFSET(Full_Print_8,0,0,Last_Row___10)</definedName>
    <definedName name="Print_Area_Reset___10_8_8" localSheetId="2">OFFSET(Full_Print_8,0,0,[0]!Last_Row___10)</definedName>
    <definedName name="Print_Area_Reset___10_8_8">OFFSET(Full_Print_8,0,0,Last_Row___10)</definedName>
    <definedName name="Print_Area_Reset___2" localSheetId="0">OFFSET(Full_Print,0,0,Last_Row___2)</definedName>
    <definedName name="Print_Area_Reset___2" localSheetId="2">OFFSET(Full_Print,0,0,[0]!Last_Row___2)</definedName>
    <definedName name="Print_Area_Reset___2">OFFSET(Full_Print,0,0,Last_Row___2)</definedName>
    <definedName name="Print_Area_Reset___2_2_7" localSheetId="0">OFFSET(Full_Print_7,0,0,Last_Row___2)</definedName>
    <definedName name="Print_Area_Reset___2_2_7" localSheetId="2">OFFSET(Full_Print_7,0,0,[0]!Last_Row___2)</definedName>
    <definedName name="Print_Area_Reset___2_2_7">OFFSET(Full_Print_7,0,0,Last_Row___2)</definedName>
    <definedName name="Print_Area_Reset___2_2_8" localSheetId="0">OFFSET(Full_Print_8,0,0,Last_Row___2)</definedName>
    <definedName name="Print_Area_Reset___2_2_8" localSheetId="2">OFFSET(Full_Print_8,0,0,[0]!Last_Row___2)</definedName>
    <definedName name="Print_Area_Reset___2_2_8">OFFSET(Full_Print_8,0,0,Last_Row___2)</definedName>
    <definedName name="Print_Area_Reset___2_3_7" localSheetId="0">OFFSET(Full_Print_7,0,0,Last_Row___2)</definedName>
    <definedName name="Print_Area_Reset___2_3_7" localSheetId="2">OFFSET(Full_Print_7,0,0,[0]!Last_Row___2)</definedName>
    <definedName name="Print_Area_Reset___2_3_7">OFFSET(Full_Print_7,0,0,Last_Row___2)</definedName>
    <definedName name="Print_Area_Reset___2_3_8" localSheetId="0">OFFSET(Full_Print_8,0,0,Last_Row___2)</definedName>
    <definedName name="Print_Area_Reset___2_3_8" localSheetId="2">OFFSET(Full_Print_8,0,0,[0]!Last_Row___2)</definedName>
    <definedName name="Print_Area_Reset___2_3_8">OFFSET(Full_Print_8,0,0,Last_Row___2)</definedName>
    <definedName name="Print_Area_Reset___2_4_7" localSheetId="0">OFFSET(Full_Print_7,0,0,Last_Row___2)</definedName>
    <definedName name="Print_Area_Reset___2_4_7" localSheetId="2">OFFSET(Full_Print_7,0,0,[0]!Last_Row___2)</definedName>
    <definedName name="Print_Area_Reset___2_4_7">OFFSET(Full_Print_7,0,0,Last_Row___2)</definedName>
    <definedName name="Print_Area_Reset___2_4_8" localSheetId="0">OFFSET(Full_Print_8,0,0,Last_Row___2)</definedName>
    <definedName name="Print_Area_Reset___2_4_8" localSheetId="2">OFFSET(Full_Print_8,0,0,[0]!Last_Row___2)</definedName>
    <definedName name="Print_Area_Reset___2_4_8">OFFSET(Full_Print_8,0,0,Last_Row___2)</definedName>
    <definedName name="Print_Area_Reset___2_7_7" localSheetId="0">OFFSET(Full_Print_7,0,0,Last_Row___2)</definedName>
    <definedName name="Print_Area_Reset___2_7_7" localSheetId="2">OFFSET(Full_Print_7,0,0,[0]!Last_Row___2)</definedName>
    <definedName name="Print_Area_Reset___2_7_7">OFFSET(Full_Print_7,0,0,Last_Row___2)</definedName>
    <definedName name="Print_Area_Reset___2_7_8" localSheetId="0">OFFSET(Full_Print_8,0,0,Last_Row___2)</definedName>
    <definedName name="Print_Area_Reset___2_7_8" localSheetId="2">OFFSET(Full_Print_8,0,0,[0]!Last_Row___2)</definedName>
    <definedName name="Print_Area_Reset___2_7_8">OFFSET(Full_Print_8,0,0,Last_Row___2)</definedName>
    <definedName name="Print_Area_Reset___2_8_7" localSheetId="0">OFFSET(Full_Print_7,0,0,Last_Row___2)</definedName>
    <definedName name="Print_Area_Reset___2_8_7" localSheetId="2">OFFSET(Full_Print_7,0,0,[0]!Last_Row___2)</definedName>
    <definedName name="Print_Area_Reset___2_8_7">OFFSET(Full_Print_7,0,0,Last_Row___2)</definedName>
    <definedName name="Print_Area_Reset___2_8_8" localSheetId="0">OFFSET(Full_Print_8,0,0,Last_Row___2)</definedName>
    <definedName name="Print_Area_Reset___2_8_8" localSheetId="2">OFFSET(Full_Print_8,0,0,[0]!Last_Row___2)</definedName>
    <definedName name="Print_Area_Reset___2_8_8">OFFSET(Full_Print_8,0,0,Last_Row___2)</definedName>
    <definedName name="Print_Area_Reset___3" localSheetId="0">OFFSET(Full_Print,0,0,Last_Row___3)</definedName>
    <definedName name="Print_Area_Reset___3" localSheetId="2">OFFSET(Full_Print,0,0,[0]!Last_Row___3)</definedName>
    <definedName name="Print_Area_Reset___3">OFFSET(Full_Print,0,0,Last_Row___3)</definedName>
    <definedName name="Print_Area_Reset___3_2_7" localSheetId="0">OFFSET(Full_Print_7,0,0,Last_Row___3)</definedName>
    <definedName name="Print_Area_Reset___3_2_7" localSheetId="2">OFFSET(Full_Print_7,0,0,[0]!Last_Row___3)</definedName>
    <definedName name="Print_Area_Reset___3_2_7">OFFSET(Full_Print_7,0,0,Last_Row___3)</definedName>
    <definedName name="Print_Area_Reset___3_2_8" localSheetId="0">OFFSET(Full_Print_8,0,0,Last_Row___3)</definedName>
    <definedName name="Print_Area_Reset___3_2_8" localSheetId="2">OFFSET(Full_Print_8,0,0,[0]!Last_Row___3)</definedName>
    <definedName name="Print_Area_Reset___3_2_8">OFFSET(Full_Print_8,0,0,Last_Row___3)</definedName>
    <definedName name="Print_Area_Reset___3_3_7" localSheetId="0">OFFSET(Full_Print_7,0,0,Last_Row___3)</definedName>
    <definedName name="Print_Area_Reset___3_3_7" localSheetId="2">OFFSET(Full_Print_7,0,0,[0]!Last_Row___3)</definedName>
    <definedName name="Print_Area_Reset___3_3_7">OFFSET(Full_Print_7,0,0,Last_Row___3)</definedName>
    <definedName name="Print_Area_Reset___3_3_8" localSheetId="0">OFFSET(Full_Print_8,0,0,Last_Row___3)</definedName>
    <definedName name="Print_Area_Reset___3_3_8" localSheetId="2">OFFSET(Full_Print_8,0,0,[0]!Last_Row___3)</definedName>
    <definedName name="Print_Area_Reset___3_3_8">OFFSET(Full_Print_8,0,0,Last_Row___3)</definedName>
    <definedName name="Print_Area_Reset___3_4_7" localSheetId="0">OFFSET(Full_Print_7,0,0,Last_Row___3)</definedName>
    <definedName name="Print_Area_Reset___3_4_7" localSheetId="2">OFFSET(Full_Print_7,0,0,[0]!Last_Row___3)</definedName>
    <definedName name="Print_Area_Reset___3_4_7">OFFSET(Full_Print_7,0,0,Last_Row___3)</definedName>
    <definedName name="Print_Area_Reset___3_4_8" localSheetId="0">OFFSET(Full_Print_8,0,0,Last_Row___3)</definedName>
    <definedName name="Print_Area_Reset___3_4_8" localSheetId="2">OFFSET(Full_Print_8,0,0,[0]!Last_Row___3)</definedName>
    <definedName name="Print_Area_Reset___3_4_8">OFFSET(Full_Print_8,0,0,Last_Row___3)</definedName>
    <definedName name="Print_Area_Reset___3_7_7" localSheetId="0">OFFSET(Full_Print_7,0,0,Last_Row___3)</definedName>
    <definedName name="Print_Area_Reset___3_7_7" localSheetId="2">OFFSET(Full_Print_7,0,0,[0]!Last_Row___3)</definedName>
    <definedName name="Print_Area_Reset___3_7_7">OFFSET(Full_Print_7,0,0,Last_Row___3)</definedName>
    <definedName name="Print_Area_Reset___3_7_8" localSheetId="0">OFFSET(Full_Print_8,0,0,Last_Row___3)</definedName>
    <definedName name="Print_Area_Reset___3_7_8" localSheetId="2">OFFSET(Full_Print_8,0,0,[0]!Last_Row___3)</definedName>
    <definedName name="Print_Area_Reset___3_7_8">OFFSET(Full_Print_8,0,0,Last_Row___3)</definedName>
    <definedName name="Print_Area_Reset___3_8_7" localSheetId="0">OFFSET(Full_Print_7,0,0,Last_Row___3)</definedName>
    <definedName name="Print_Area_Reset___3_8_7" localSheetId="2">OFFSET(Full_Print_7,0,0,[0]!Last_Row___3)</definedName>
    <definedName name="Print_Area_Reset___3_8_7">OFFSET(Full_Print_7,0,0,Last_Row___3)</definedName>
    <definedName name="Print_Area_Reset___3_8_8" localSheetId="0">OFFSET(Full_Print_8,0,0,Last_Row___3)</definedName>
    <definedName name="Print_Area_Reset___3_8_8" localSheetId="2">OFFSET(Full_Print_8,0,0,[0]!Last_Row___3)</definedName>
    <definedName name="Print_Area_Reset___3_8_8">OFFSET(Full_Print_8,0,0,Last_Row___3)</definedName>
    <definedName name="Print_Area_Reset___4" localSheetId="0">OFFSET(Full_Print,0,0,Last_Row___4)</definedName>
    <definedName name="Print_Area_Reset___4" localSheetId="2">OFFSET(Full_Print,0,0,[0]!Last_Row___4)</definedName>
    <definedName name="Print_Area_Reset___4">OFFSET(Full_Print,0,0,Last_Row___4)</definedName>
    <definedName name="Print_Area_Reset___4_2_7" localSheetId="0">OFFSET(Full_Print_7,0,0,Last_Row___4)</definedName>
    <definedName name="Print_Area_Reset___4_2_7" localSheetId="2">OFFSET(Full_Print_7,0,0,[0]!Last_Row___4)</definedName>
    <definedName name="Print_Area_Reset___4_2_7">OFFSET(Full_Print_7,0,0,Last_Row___4)</definedName>
    <definedName name="Print_Area_Reset___4_2_8" localSheetId="0">OFFSET(Full_Print_8,0,0,Last_Row___4)</definedName>
    <definedName name="Print_Area_Reset___4_2_8" localSheetId="2">OFFSET(Full_Print_8,0,0,[0]!Last_Row___4)</definedName>
    <definedName name="Print_Area_Reset___4_2_8">OFFSET(Full_Print_8,0,0,Last_Row___4)</definedName>
    <definedName name="Print_Area_Reset___4_3_7" localSheetId="0">OFFSET(Full_Print_7,0,0,Last_Row___4)</definedName>
    <definedName name="Print_Area_Reset___4_3_7" localSheetId="2">OFFSET(Full_Print_7,0,0,[0]!Last_Row___4)</definedName>
    <definedName name="Print_Area_Reset___4_3_7">OFFSET(Full_Print_7,0,0,Last_Row___4)</definedName>
    <definedName name="Print_Area_Reset___4_3_8" localSheetId="0">OFFSET(Full_Print_8,0,0,Last_Row___4)</definedName>
    <definedName name="Print_Area_Reset___4_3_8" localSheetId="2">OFFSET(Full_Print_8,0,0,[0]!Last_Row___4)</definedName>
    <definedName name="Print_Area_Reset___4_3_8">OFFSET(Full_Print_8,0,0,Last_Row___4)</definedName>
    <definedName name="Print_Area_Reset___4_4_7" localSheetId="0">OFFSET(Full_Print_7,0,0,Last_Row___4)</definedName>
    <definedName name="Print_Area_Reset___4_4_7" localSheetId="2">OFFSET(Full_Print_7,0,0,[0]!Last_Row___4)</definedName>
    <definedName name="Print_Area_Reset___4_4_7">OFFSET(Full_Print_7,0,0,Last_Row___4)</definedName>
    <definedName name="Print_Area_Reset___4_4_8" localSheetId="0">OFFSET(Full_Print_8,0,0,Last_Row___4)</definedName>
    <definedName name="Print_Area_Reset___4_4_8" localSheetId="2">OFFSET(Full_Print_8,0,0,[0]!Last_Row___4)</definedName>
    <definedName name="Print_Area_Reset___4_4_8">OFFSET(Full_Print_8,0,0,Last_Row___4)</definedName>
    <definedName name="Print_Area_Reset___4_7_7" localSheetId="0">OFFSET(Full_Print_7,0,0,Last_Row___4)</definedName>
    <definedName name="Print_Area_Reset___4_7_7" localSheetId="2">OFFSET(Full_Print_7,0,0,[0]!Last_Row___4)</definedName>
    <definedName name="Print_Area_Reset___4_7_7">OFFSET(Full_Print_7,0,0,Last_Row___4)</definedName>
    <definedName name="Print_Area_Reset___4_7_8" localSheetId="0">OFFSET(Full_Print_8,0,0,Last_Row___4)</definedName>
    <definedName name="Print_Area_Reset___4_7_8" localSheetId="2">OFFSET(Full_Print_8,0,0,[0]!Last_Row___4)</definedName>
    <definedName name="Print_Area_Reset___4_7_8">OFFSET(Full_Print_8,0,0,Last_Row___4)</definedName>
    <definedName name="Print_Area_Reset___4_8_7" localSheetId="0">OFFSET(Full_Print_7,0,0,Last_Row___4)</definedName>
    <definedName name="Print_Area_Reset___4_8_7" localSheetId="2">OFFSET(Full_Print_7,0,0,[0]!Last_Row___4)</definedName>
    <definedName name="Print_Area_Reset___4_8_7">OFFSET(Full_Print_7,0,0,Last_Row___4)</definedName>
    <definedName name="Print_Area_Reset___4_8_8" localSheetId="0">OFFSET(Full_Print_8,0,0,Last_Row___4)</definedName>
    <definedName name="Print_Area_Reset___4_8_8" localSheetId="2">OFFSET(Full_Print_8,0,0,[0]!Last_Row___4)</definedName>
    <definedName name="Print_Area_Reset___4_8_8">OFFSET(Full_Print_8,0,0,Last_Row___4)</definedName>
    <definedName name="Print_Area_Reset___5" localSheetId="0">OFFSET(Full_Print,0,0,Last_Row___5)</definedName>
    <definedName name="Print_Area_Reset___5" localSheetId="2">OFFSET(Full_Print,0,0,[0]!Last_Row___5)</definedName>
    <definedName name="Print_Area_Reset___5">OFFSET(Full_Print,0,0,Last_Row___5)</definedName>
    <definedName name="Print_Area_Reset___5_2_7" localSheetId="0">OFFSET(Full_Print_7,0,0,Last_Row___5)</definedName>
    <definedName name="Print_Area_Reset___5_2_7" localSheetId="2">OFFSET(Full_Print_7,0,0,[0]!Last_Row___5)</definedName>
    <definedName name="Print_Area_Reset___5_2_7">OFFSET(Full_Print_7,0,0,Last_Row___5)</definedName>
    <definedName name="Print_Area_Reset___5_2_8" localSheetId="0">OFFSET(Full_Print_8,0,0,Last_Row___5)</definedName>
    <definedName name="Print_Area_Reset___5_2_8" localSheetId="2">OFFSET(Full_Print_8,0,0,[0]!Last_Row___5)</definedName>
    <definedName name="Print_Area_Reset___5_2_8">OFFSET(Full_Print_8,0,0,Last_Row___5)</definedName>
    <definedName name="Print_Area_Reset___5_3_7" localSheetId="0">OFFSET(Full_Print_7,0,0,Last_Row___5)</definedName>
    <definedName name="Print_Area_Reset___5_3_7" localSheetId="2">OFFSET(Full_Print_7,0,0,[0]!Last_Row___5)</definedName>
    <definedName name="Print_Area_Reset___5_3_7">OFFSET(Full_Print_7,0,0,Last_Row___5)</definedName>
    <definedName name="Print_Area_Reset___5_3_8" localSheetId="0">OFFSET(Full_Print_8,0,0,Last_Row___5)</definedName>
    <definedName name="Print_Area_Reset___5_3_8" localSheetId="2">OFFSET(Full_Print_8,0,0,[0]!Last_Row___5)</definedName>
    <definedName name="Print_Area_Reset___5_3_8">OFFSET(Full_Print_8,0,0,Last_Row___5)</definedName>
    <definedName name="Print_Area_Reset___5_4_7" localSheetId="0">OFFSET(Full_Print_7,0,0,Last_Row___5)</definedName>
    <definedName name="Print_Area_Reset___5_4_7" localSheetId="2">OFFSET(Full_Print_7,0,0,[0]!Last_Row___5)</definedName>
    <definedName name="Print_Area_Reset___5_4_7">OFFSET(Full_Print_7,0,0,Last_Row___5)</definedName>
    <definedName name="Print_Area_Reset___5_4_8" localSheetId="0">OFFSET(Full_Print_8,0,0,Last_Row___5)</definedName>
    <definedName name="Print_Area_Reset___5_4_8" localSheetId="2">OFFSET(Full_Print_8,0,0,[0]!Last_Row___5)</definedName>
    <definedName name="Print_Area_Reset___5_4_8">OFFSET(Full_Print_8,0,0,Last_Row___5)</definedName>
    <definedName name="Print_Area_Reset___5_7_7" localSheetId="0">OFFSET(Full_Print_7,0,0,Last_Row___5)</definedName>
    <definedName name="Print_Area_Reset___5_7_7" localSheetId="2">OFFSET(Full_Print_7,0,0,[0]!Last_Row___5)</definedName>
    <definedName name="Print_Area_Reset___5_7_7">OFFSET(Full_Print_7,0,0,Last_Row___5)</definedName>
    <definedName name="Print_Area_Reset___5_7_8" localSheetId="0">OFFSET(Full_Print_8,0,0,Last_Row___5)</definedName>
    <definedName name="Print_Area_Reset___5_7_8" localSheetId="2">OFFSET(Full_Print_8,0,0,[0]!Last_Row___5)</definedName>
    <definedName name="Print_Area_Reset___5_7_8">OFFSET(Full_Print_8,0,0,Last_Row___5)</definedName>
    <definedName name="Print_Area_Reset___5_8_7" localSheetId="0">OFFSET(Full_Print_7,0,0,Last_Row___5)</definedName>
    <definedName name="Print_Area_Reset___5_8_7" localSheetId="2">OFFSET(Full_Print_7,0,0,[0]!Last_Row___5)</definedName>
    <definedName name="Print_Area_Reset___5_8_7">OFFSET(Full_Print_7,0,0,Last_Row___5)</definedName>
    <definedName name="Print_Area_Reset___5_8_8" localSheetId="0">OFFSET(Full_Print_8,0,0,Last_Row___5)</definedName>
    <definedName name="Print_Area_Reset___5_8_8" localSheetId="2">OFFSET(Full_Print_8,0,0,[0]!Last_Row___5)</definedName>
    <definedName name="Print_Area_Reset___5_8_8">OFFSET(Full_Print_8,0,0,Last_Row___5)</definedName>
    <definedName name="Print_Area_Reset___6" localSheetId="0">OFFSET(Full_Print,0,0,Last_Row___6)</definedName>
    <definedName name="Print_Area_Reset___6" localSheetId="2">OFFSET(Full_Print,0,0,[0]!Last_Row___6)</definedName>
    <definedName name="Print_Area_Reset___6">OFFSET(Full_Print,0,0,Last_Row___6)</definedName>
    <definedName name="Print_Area_Reset___6_2_7" localSheetId="0">OFFSET(Full_Print_7,0,0,Last_Row___6)</definedName>
    <definedName name="Print_Area_Reset___6_2_7" localSheetId="2">OFFSET(Full_Print_7,0,0,[0]!Last_Row___6)</definedName>
    <definedName name="Print_Area_Reset___6_2_7">OFFSET(Full_Print_7,0,0,Last_Row___6)</definedName>
    <definedName name="Print_Area_Reset___6_2_8" localSheetId="0">OFFSET(Full_Print_8,0,0,Last_Row___6)</definedName>
    <definedName name="Print_Area_Reset___6_2_8" localSheetId="2">OFFSET(Full_Print_8,0,0,[0]!Last_Row___6)</definedName>
    <definedName name="Print_Area_Reset___6_2_8">OFFSET(Full_Print_8,0,0,Last_Row___6)</definedName>
    <definedName name="Print_Area_Reset___6_3_7" localSheetId="0">OFFSET(Full_Print_7,0,0,Last_Row___6)</definedName>
    <definedName name="Print_Area_Reset___6_3_7" localSheetId="2">OFFSET(Full_Print_7,0,0,[0]!Last_Row___6)</definedName>
    <definedName name="Print_Area_Reset___6_3_7">OFFSET(Full_Print_7,0,0,Last_Row___6)</definedName>
    <definedName name="Print_Area_Reset___6_3_8" localSheetId="0">OFFSET(Full_Print_8,0,0,Last_Row___6)</definedName>
    <definedName name="Print_Area_Reset___6_3_8" localSheetId="2">OFFSET(Full_Print_8,0,0,[0]!Last_Row___6)</definedName>
    <definedName name="Print_Area_Reset___6_3_8">OFFSET(Full_Print_8,0,0,Last_Row___6)</definedName>
    <definedName name="Print_Area_Reset___6_4_7" localSheetId="0">OFFSET(Full_Print_7,0,0,Last_Row___6)</definedName>
    <definedName name="Print_Area_Reset___6_4_7" localSheetId="2">OFFSET(Full_Print_7,0,0,[0]!Last_Row___6)</definedName>
    <definedName name="Print_Area_Reset___6_4_7">OFFSET(Full_Print_7,0,0,Last_Row___6)</definedName>
    <definedName name="Print_Area_Reset___6_4_8" localSheetId="0">OFFSET(Full_Print_8,0,0,Last_Row___6)</definedName>
    <definedName name="Print_Area_Reset___6_4_8" localSheetId="2">OFFSET(Full_Print_8,0,0,[0]!Last_Row___6)</definedName>
    <definedName name="Print_Area_Reset___6_4_8">OFFSET(Full_Print_8,0,0,Last_Row___6)</definedName>
    <definedName name="Print_Area_Reset___6_7_7" localSheetId="0">OFFSET(Full_Print_7,0,0,Last_Row___6)</definedName>
    <definedName name="Print_Area_Reset___6_7_7" localSheetId="2">OFFSET(Full_Print_7,0,0,[0]!Last_Row___6)</definedName>
    <definedName name="Print_Area_Reset___6_7_7">OFFSET(Full_Print_7,0,0,Last_Row___6)</definedName>
    <definedName name="Print_Area_Reset___6_7_8" localSheetId="0">OFFSET(Full_Print_8,0,0,Last_Row___6)</definedName>
    <definedName name="Print_Area_Reset___6_7_8" localSheetId="2">OFFSET(Full_Print_8,0,0,[0]!Last_Row___6)</definedName>
    <definedName name="Print_Area_Reset___6_7_8">OFFSET(Full_Print_8,0,0,Last_Row___6)</definedName>
    <definedName name="Print_Area_Reset___6_8_7" localSheetId="0">OFFSET(Full_Print_7,0,0,Last_Row___6)</definedName>
    <definedName name="Print_Area_Reset___6_8_7" localSheetId="2">OFFSET(Full_Print_7,0,0,[0]!Last_Row___6)</definedName>
    <definedName name="Print_Area_Reset___6_8_7">OFFSET(Full_Print_7,0,0,Last_Row___6)</definedName>
    <definedName name="Print_Area_Reset___6_8_8" localSheetId="0">OFFSET(Full_Print_8,0,0,Last_Row___6)</definedName>
    <definedName name="Print_Area_Reset___6_8_8" localSheetId="2">OFFSET(Full_Print_8,0,0,[0]!Last_Row___6)</definedName>
    <definedName name="Print_Area_Reset___6_8_8">OFFSET(Full_Print_8,0,0,Last_Row___6)</definedName>
    <definedName name="Print_Area_Reset___7" localSheetId="0">OFFSET(Full_Print,0,0,Last_Row___7)</definedName>
    <definedName name="Print_Area_Reset___7" localSheetId="2">OFFSET(Full_Print,0,0,[0]!Last_Row___7)</definedName>
    <definedName name="Print_Area_Reset___7">OFFSET(Full_Print,0,0,Last_Row___7)</definedName>
    <definedName name="Print_Area_Reset___7_2_7" localSheetId="0">OFFSET(Full_Print_7,0,0,Last_Row___7)</definedName>
    <definedName name="Print_Area_Reset___7_2_7" localSheetId="2">OFFSET(Full_Print_7,0,0,[0]!Last_Row___7)</definedName>
    <definedName name="Print_Area_Reset___7_2_7">OFFSET(Full_Print_7,0,0,Last_Row___7)</definedName>
    <definedName name="Print_Area_Reset___7_2_8" localSheetId="0">OFFSET(Full_Print_8,0,0,Last_Row___7)</definedName>
    <definedName name="Print_Area_Reset___7_2_8" localSheetId="2">OFFSET(Full_Print_8,0,0,[0]!Last_Row___7)</definedName>
    <definedName name="Print_Area_Reset___7_2_8">OFFSET(Full_Print_8,0,0,Last_Row___7)</definedName>
    <definedName name="Print_Area_Reset___7_3_7" localSheetId="0">OFFSET(Full_Print_7,0,0,Last_Row___7)</definedName>
    <definedName name="Print_Area_Reset___7_3_7" localSheetId="2">OFFSET(Full_Print_7,0,0,[0]!Last_Row___7)</definedName>
    <definedName name="Print_Area_Reset___7_3_7">OFFSET(Full_Print_7,0,0,Last_Row___7)</definedName>
    <definedName name="Print_Area_Reset___7_3_8" localSheetId="0">OFFSET(Full_Print_8,0,0,Last_Row___7)</definedName>
    <definedName name="Print_Area_Reset___7_3_8" localSheetId="2">OFFSET(Full_Print_8,0,0,[0]!Last_Row___7)</definedName>
    <definedName name="Print_Area_Reset___7_3_8">OFFSET(Full_Print_8,0,0,Last_Row___7)</definedName>
    <definedName name="Print_Area_Reset___7_4_7" localSheetId="0">OFFSET(Full_Print_7,0,0,Last_Row___7)</definedName>
    <definedName name="Print_Area_Reset___7_4_7" localSheetId="2">OFFSET(Full_Print_7,0,0,[0]!Last_Row___7)</definedName>
    <definedName name="Print_Area_Reset___7_4_7">OFFSET(Full_Print_7,0,0,Last_Row___7)</definedName>
    <definedName name="Print_Area_Reset___7_4_8" localSheetId="0">OFFSET(Full_Print_8,0,0,Last_Row___7)</definedName>
    <definedName name="Print_Area_Reset___7_4_8" localSheetId="2">OFFSET(Full_Print_8,0,0,[0]!Last_Row___7)</definedName>
    <definedName name="Print_Area_Reset___7_4_8">OFFSET(Full_Print_8,0,0,Last_Row___7)</definedName>
    <definedName name="Print_Area_Reset___7_7_7" localSheetId="0">OFFSET(Full_Print_7,0,0,Last_Row___7)</definedName>
    <definedName name="Print_Area_Reset___7_7_7" localSheetId="2">OFFSET(Full_Print_7,0,0,[0]!Last_Row___7)</definedName>
    <definedName name="Print_Area_Reset___7_7_7">OFFSET(Full_Print_7,0,0,Last_Row___7)</definedName>
    <definedName name="Print_Area_Reset___7_7_8" localSheetId="0">OFFSET(Full_Print_8,0,0,Last_Row___7)</definedName>
    <definedName name="Print_Area_Reset___7_7_8" localSheetId="2">OFFSET(Full_Print_8,0,0,[0]!Last_Row___7)</definedName>
    <definedName name="Print_Area_Reset___7_7_8">OFFSET(Full_Print_8,0,0,Last_Row___7)</definedName>
    <definedName name="Print_Area_Reset___7_8_7" localSheetId="0">OFFSET(Full_Print_7,0,0,Last_Row___7)</definedName>
    <definedName name="Print_Area_Reset___7_8_7" localSheetId="2">OFFSET(Full_Print_7,0,0,[0]!Last_Row___7)</definedName>
    <definedName name="Print_Area_Reset___7_8_7">OFFSET(Full_Print_7,0,0,Last_Row___7)</definedName>
    <definedName name="Print_Area_Reset___7_8_8" localSheetId="0">OFFSET(Full_Print_8,0,0,Last_Row___7)</definedName>
    <definedName name="Print_Area_Reset___7_8_8" localSheetId="2">OFFSET(Full_Print_8,0,0,[0]!Last_Row___7)</definedName>
    <definedName name="Print_Area_Reset___7_8_8">OFFSET(Full_Print_8,0,0,Last_Row___7)</definedName>
    <definedName name="Print_Area_Reset___8" localSheetId="0">OFFSET(Full_Print,0,0,Last_Row___8)</definedName>
    <definedName name="Print_Area_Reset___8" localSheetId="2">OFFSET(Full_Print,0,0,[0]!Last_Row___8)</definedName>
    <definedName name="Print_Area_Reset___8">OFFSET(Full_Print,0,0,Last_Row___8)</definedName>
    <definedName name="Print_Area_Reset___8_2_7" localSheetId="0">OFFSET(Full_Print_7,0,0,Last_Row___8)</definedName>
    <definedName name="Print_Area_Reset___8_2_7" localSheetId="2">OFFSET(Full_Print_7,0,0,[0]!Last_Row___8)</definedName>
    <definedName name="Print_Area_Reset___8_2_7">OFFSET(Full_Print_7,0,0,Last_Row___8)</definedName>
    <definedName name="Print_Area_Reset___8_2_8" localSheetId="0">OFFSET(Full_Print_8,0,0,Last_Row___8)</definedName>
    <definedName name="Print_Area_Reset___8_2_8" localSheetId="2">OFFSET(Full_Print_8,0,0,[0]!Last_Row___8)</definedName>
    <definedName name="Print_Area_Reset___8_2_8">OFFSET(Full_Print_8,0,0,Last_Row___8)</definedName>
    <definedName name="Print_Area_Reset___8_3_7" localSheetId="0">OFFSET(Full_Print_7,0,0,Last_Row___8)</definedName>
    <definedName name="Print_Area_Reset___8_3_7" localSheetId="2">OFFSET(Full_Print_7,0,0,[0]!Last_Row___8)</definedName>
    <definedName name="Print_Area_Reset___8_3_7">OFFSET(Full_Print_7,0,0,Last_Row___8)</definedName>
    <definedName name="Print_Area_Reset___8_3_8" localSheetId="0">OFFSET(Full_Print_8,0,0,Last_Row___8)</definedName>
    <definedName name="Print_Area_Reset___8_3_8" localSheetId="2">OFFSET(Full_Print_8,0,0,[0]!Last_Row___8)</definedName>
    <definedName name="Print_Area_Reset___8_3_8">OFFSET(Full_Print_8,0,0,Last_Row___8)</definedName>
    <definedName name="Print_Area_Reset___8_4_7" localSheetId="0">OFFSET(Full_Print_7,0,0,Last_Row___8)</definedName>
    <definedName name="Print_Area_Reset___8_4_7" localSheetId="2">OFFSET(Full_Print_7,0,0,[0]!Last_Row___8)</definedName>
    <definedName name="Print_Area_Reset___8_4_7">OFFSET(Full_Print_7,0,0,Last_Row___8)</definedName>
    <definedName name="Print_Area_Reset___8_4_8" localSheetId="0">OFFSET(Full_Print_8,0,0,Last_Row___8)</definedName>
    <definedName name="Print_Area_Reset___8_4_8" localSheetId="2">OFFSET(Full_Print_8,0,0,[0]!Last_Row___8)</definedName>
    <definedName name="Print_Area_Reset___8_4_8">OFFSET(Full_Print_8,0,0,Last_Row___8)</definedName>
    <definedName name="Print_Area_Reset___8_7_7" localSheetId="0">OFFSET(Full_Print_7,0,0,Last_Row___8)</definedName>
    <definedName name="Print_Area_Reset___8_7_7" localSheetId="2">OFFSET(Full_Print_7,0,0,[0]!Last_Row___8)</definedName>
    <definedName name="Print_Area_Reset___8_7_7">OFFSET(Full_Print_7,0,0,Last_Row___8)</definedName>
    <definedName name="Print_Area_Reset___8_7_8" localSheetId="0">OFFSET(Full_Print_8,0,0,Last_Row___8)</definedName>
    <definedName name="Print_Area_Reset___8_7_8" localSheetId="2">OFFSET(Full_Print_8,0,0,[0]!Last_Row___8)</definedName>
    <definedName name="Print_Area_Reset___8_7_8">OFFSET(Full_Print_8,0,0,Last_Row___8)</definedName>
    <definedName name="Print_Area_Reset___8_8_7" localSheetId="0">OFFSET(Full_Print_7,0,0,Last_Row___8)</definedName>
    <definedName name="Print_Area_Reset___8_8_7" localSheetId="2">OFFSET(Full_Print_7,0,0,[0]!Last_Row___8)</definedName>
    <definedName name="Print_Area_Reset___8_8_7">OFFSET(Full_Print_7,0,0,Last_Row___8)</definedName>
    <definedName name="Print_Area_Reset___8_8_8" localSheetId="0">OFFSET(Full_Print_8,0,0,Last_Row___8)</definedName>
    <definedName name="Print_Area_Reset___8_8_8" localSheetId="2">OFFSET(Full_Print_8,0,0,[0]!Last_Row___8)</definedName>
    <definedName name="Print_Area_Reset___8_8_8">OFFSET(Full_Print_8,0,0,Last_Row___8)</definedName>
    <definedName name="Print_Area_Reset___9" localSheetId="0">OFFSET(Full_Print,0,0,Last_Row___9)</definedName>
    <definedName name="Print_Area_Reset___9" localSheetId="2">OFFSET(Full_Print,0,0,[0]!Last_Row___9)</definedName>
    <definedName name="Print_Area_Reset___9">OFFSET(Full_Print,0,0,Last_Row___9)</definedName>
    <definedName name="Print_Area_Reset___9_2_7" localSheetId="0">OFFSET(Full_Print_7,0,0,Last_Row___9)</definedName>
    <definedName name="Print_Area_Reset___9_2_7" localSheetId="2">OFFSET(Full_Print_7,0,0,[0]!Last_Row___9)</definedName>
    <definedName name="Print_Area_Reset___9_2_7">OFFSET(Full_Print_7,0,0,Last_Row___9)</definedName>
    <definedName name="Print_Area_Reset___9_2_8" localSheetId="0">OFFSET(Full_Print_8,0,0,Last_Row___9)</definedName>
    <definedName name="Print_Area_Reset___9_2_8" localSheetId="2">OFFSET(Full_Print_8,0,0,[0]!Last_Row___9)</definedName>
    <definedName name="Print_Area_Reset___9_2_8">OFFSET(Full_Print_8,0,0,Last_Row___9)</definedName>
    <definedName name="Print_Area_Reset___9_3_7" localSheetId="0">OFFSET(Full_Print_7,0,0,Last_Row___9)</definedName>
    <definedName name="Print_Area_Reset___9_3_7" localSheetId="2">OFFSET(Full_Print_7,0,0,[0]!Last_Row___9)</definedName>
    <definedName name="Print_Area_Reset___9_3_7">OFFSET(Full_Print_7,0,0,Last_Row___9)</definedName>
    <definedName name="Print_Area_Reset___9_3_8" localSheetId="0">OFFSET(Full_Print_8,0,0,Last_Row___9)</definedName>
    <definedName name="Print_Area_Reset___9_3_8" localSheetId="2">OFFSET(Full_Print_8,0,0,[0]!Last_Row___9)</definedName>
    <definedName name="Print_Area_Reset___9_3_8">OFFSET(Full_Print_8,0,0,Last_Row___9)</definedName>
    <definedName name="Print_Area_Reset___9_4_7" localSheetId="0">OFFSET(Full_Print_7,0,0,Last_Row___9)</definedName>
    <definedName name="Print_Area_Reset___9_4_7" localSheetId="2">OFFSET(Full_Print_7,0,0,[0]!Last_Row___9)</definedName>
    <definedName name="Print_Area_Reset___9_4_7">OFFSET(Full_Print_7,0,0,Last_Row___9)</definedName>
    <definedName name="Print_Area_Reset___9_4_8" localSheetId="0">OFFSET(Full_Print_8,0,0,Last_Row___9)</definedName>
    <definedName name="Print_Area_Reset___9_4_8" localSheetId="2">OFFSET(Full_Print_8,0,0,[0]!Last_Row___9)</definedName>
    <definedName name="Print_Area_Reset___9_4_8">OFFSET(Full_Print_8,0,0,Last_Row___9)</definedName>
    <definedName name="Print_Area_Reset___9_7_7" localSheetId="0">OFFSET(Full_Print_7,0,0,Last_Row___9)</definedName>
    <definedName name="Print_Area_Reset___9_7_7" localSheetId="2">OFFSET(Full_Print_7,0,0,[0]!Last_Row___9)</definedName>
    <definedName name="Print_Area_Reset___9_7_7">OFFSET(Full_Print_7,0,0,Last_Row___9)</definedName>
    <definedName name="Print_Area_Reset___9_7_8" localSheetId="0">OFFSET(Full_Print_8,0,0,Last_Row___9)</definedName>
    <definedName name="Print_Area_Reset___9_7_8" localSheetId="2">OFFSET(Full_Print_8,0,0,[0]!Last_Row___9)</definedName>
    <definedName name="Print_Area_Reset___9_7_8">OFFSET(Full_Print_8,0,0,Last_Row___9)</definedName>
    <definedName name="Print_Area_Reset___9_8_7" localSheetId="0">OFFSET(Full_Print_7,0,0,Last_Row___9)</definedName>
    <definedName name="Print_Area_Reset___9_8_7" localSheetId="2">OFFSET(Full_Print_7,0,0,[0]!Last_Row___9)</definedName>
    <definedName name="Print_Area_Reset___9_8_7">OFFSET(Full_Print_7,0,0,Last_Row___9)</definedName>
    <definedName name="Print_Area_Reset___9_8_8" localSheetId="0">OFFSET(Full_Print_8,0,0,Last_Row___9)</definedName>
    <definedName name="Print_Area_Reset___9_8_8" localSheetId="2">OFFSET(Full_Print_8,0,0,[0]!Last_Row___9)</definedName>
    <definedName name="Print_Area_Reset___9_8_8">OFFSET(Full_Print_8,0,0,Last_Row___9)</definedName>
    <definedName name="Print_Area_Reset_2_7" localSheetId="0">OFFSET(Full_Print_7,0,0,'2-4'!Last_Row_2_7)</definedName>
    <definedName name="Print_Area_Reset_2_7" localSheetId="2">OFFSET(Full_Print_7,0,0,'6 (9M)'!Last_Row_2_7)</definedName>
    <definedName name="Print_Area_Reset_2_7">OFFSET(Full_Print_7,0,0,Last_Row_2_7)</definedName>
    <definedName name="Print_Area_Reset_2_8" localSheetId="0">OFFSET(Full_Print_8,0,0,'2-4'!Last_Row_2_8)</definedName>
    <definedName name="Print_Area_Reset_2_8" localSheetId="2">OFFSET(Full_Print_8,0,0,'6 (9M)'!Last_Row_2_8)</definedName>
    <definedName name="Print_Area_Reset_2_8">OFFSET(Full_Print_8,0,0,Last_Row_2_8)</definedName>
    <definedName name="Print_Area_Reset_3_7" localSheetId="0">OFFSET(Full_Print_7,0,0,'2-4'!Last_Row_3_7)</definedName>
    <definedName name="Print_Area_Reset_3_7" localSheetId="2">OFFSET(Full_Print_7,0,0,'6 (9M)'!Last_Row_3_7)</definedName>
    <definedName name="Print_Area_Reset_3_7">OFFSET(Full_Print_7,0,0,Last_Row_3_7)</definedName>
    <definedName name="Print_Area_Reset_3_8" localSheetId="0">OFFSET(Full_Print_8,0,0,'2-4'!Last_Row_3_8)</definedName>
    <definedName name="Print_Area_Reset_3_8" localSheetId="2">OFFSET(Full_Print_8,0,0,'6 (9M)'!Last_Row_3_8)</definedName>
    <definedName name="Print_Area_Reset_3_8">OFFSET(Full_Print_8,0,0,Last_Row_3_8)</definedName>
    <definedName name="Print_Area_Reset_4_7" localSheetId="0">OFFSET(Full_Print_7,0,0,'2-4'!Last_Row_4_7)</definedName>
    <definedName name="Print_Area_Reset_4_7" localSheetId="2">OFFSET(Full_Print_7,0,0,'6 (9M)'!Last_Row_4_7)</definedName>
    <definedName name="Print_Area_Reset_4_7">OFFSET(Full_Print_7,0,0,Last_Row_4_7)</definedName>
    <definedName name="Print_Area_Reset_4_8" localSheetId="0">OFFSET(Full_Print_8,0,0,'2-4'!Last_Row_4_8)</definedName>
    <definedName name="Print_Area_Reset_4_8" localSheetId="2">OFFSET(Full_Print_8,0,0,'6 (9M)'!Last_Row_4_8)</definedName>
    <definedName name="Print_Area_Reset_4_8">OFFSET(Full_Print_8,0,0,Last_Row_4_8)</definedName>
    <definedName name="Print_Area_Reset_7_7" localSheetId="0">OFFSET(Full_Print_7,0,0,'2-4'!Last_Row_7_7)</definedName>
    <definedName name="Print_Area_Reset_7_7" localSheetId="2">OFFSET(Full_Print_7,0,0,'6 (9M)'!Last_Row_7_7)</definedName>
    <definedName name="Print_Area_Reset_7_7">OFFSET(Full_Print_7,0,0,Last_Row_7_7)</definedName>
    <definedName name="Print_Area_Reset_7_8" localSheetId="0">OFFSET(Full_Print_8,0,0,'2-4'!Last_Row_7_8)</definedName>
    <definedName name="Print_Area_Reset_7_8" localSheetId="2">OFFSET(Full_Print_8,0,0,'6 (9M)'!Last_Row_7_8)</definedName>
    <definedName name="Print_Area_Reset_7_8">OFFSET(Full_Print_8,0,0,Last_Row_7_8)</definedName>
    <definedName name="Print_Area_Reset_8_7" localSheetId="0">OFFSET(Full_Print_7,0,0,'2-4'!Last_Row_8_7)</definedName>
    <definedName name="Print_Area_Reset_8_7" localSheetId="2">OFFSET(Full_Print_7,0,0,'6 (9M)'!Last_Row_8_7)</definedName>
    <definedName name="Print_Area_Reset_8_7">OFFSET(Full_Print_7,0,0,Last_Row_8_7)</definedName>
    <definedName name="Print_Area_Reset_8_8" localSheetId="0">OFFSET(Full_Print_8,0,0,'2-4'!Last_Row_8_8)</definedName>
    <definedName name="Print_Area_Reset_8_8" localSheetId="2">OFFSET(Full_Print_8,0,0,'6 (9M)'!Last_Row_8_8)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IUNIT">2</definedName>
    <definedName name="PRIUNIT_CHG">4</definedName>
    <definedName name="projection" localSheetId="0">{"Client Name or Project Name"}</definedName>
    <definedName name="projection">{"Client Name or Project Name"}</definedName>
    <definedName name="ProjectName" localSheetId="0">{"Project Empire"}</definedName>
    <definedName name="ProjectName">{"Project Empire"}</definedName>
    <definedName name="ProjName" localSheetId="0">{"Client Name or Project Name"}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 localSheetId="0">{"'Eng (page2)'!$A$1:$D$52"}</definedName>
    <definedName name="qq">{"'Eng (page2)'!$A$1:$D$52"}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 localSheetId="0">{"'Eng (page2)'!$A$1:$D$52"}</definedName>
    <definedName name="qwew">{"'Eng (page2)'!$A$1:$D$52"}</definedName>
    <definedName name="ra" localSheetId="0">'2-4'!ra</definedName>
    <definedName name="ra">ra</definedName>
    <definedName name="RawData" localSheetId="0">#REF!</definedName>
    <definedName name="RawData">#REF!</definedName>
    <definedName name="RBN" localSheetId="0">#REF!</definedName>
    <definedName name="RBN">#REF!</definedName>
    <definedName name="RBU" localSheetId="0">#REF!</definedName>
    <definedName name="RBU">#REF!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 localSheetId="0">{"'Eng (page2)'!$A$1:$D$52"}</definedName>
    <definedName name="reoier">{"'Eng (page2)'!$A$1:$D$52"}</definedName>
    <definedName name="Report" localSheetId="3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 localSheetId="2">#REF!</definedName>
    <definedName name="RTT">#REF!</definedName>
    <definedName name="rty" localSheetId="0">'2-4'!rty</definedName>
    <definedName name="rty">rty</definedName>
    <definedName name="s" localSheetId="0">{"'Eng (page2)'!$A$1:$D$52"}</definedName>
    <definedName name="s">{"'Eng (page2)'!$A$1:$D$52"}</definedName>
    <definedName name="S.PACK___PRINT_PUBLIC_COMPANY_LIMITED">"S.PACK PRINT PUBLIC COMPANY LIMITED"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 localSheetId="0">Main.SAPF4Help()</definedName>
    <definedName name="SAPFuncF4Help" localSheetId="2">Main.SAPF4Help()</definedName>
    <definedName name="SAPFuncF4Help">Main.SAPF4Help()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0">{"'Eng (page2)'!$A$1:$D$52"}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 localSheetId="0">{"'Sheet1'!$A$1:$H$77"}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3">#REF!</definedName>
    <definedName name="table">#REF!</definedName>
    <definedName name="Table2">#REF!</definedName>
    <definedName name="TableName">"Dummy"</definedName>
    <definedName name="tam" localSheetId="0">'2-4'!tam</definedName>
    <definedName name="tam">tam</definedName>
    <definedName name="TANG_TIHUA_HENG_CO._LTD." localSheetId="0">'[9]B-105'!#REF!</definedName>
    <definedName name="TANG_TIHUA_HENG_CO._LTD.">'[9]B-105'!#REF!</definedName>
    <definedName name="TAT" hidden="1">[19]TA!$C$7</definedName>
    <definedName name="tax_rate">38%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 localSheetId="0">{"Project Paperboy"}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0">Scheduled_Payment+Extra_Payment</definedName>
    <definedName name="Total_Payment___9_2" localSheetId="2">Scheduled_Payment+Extra_Payment</definedName>
    <definedName name="Total_Payment___9_2">Scheduled_Payment+Extra_Payment</definedName>
    <definedName name="Total_Payment___9_3" localSheetId="0">Scheduled_Payment+Extra_Payment</definedName>
    <definedName name="Total_Payment___9_3" localSheetId="2">Scheduled_Payment+Extra_Payment</definedName>
    <definedName name="Total_Payment___9_3">Scheduled_Payment+Extra_Payment</definedName>
    <definedName name="Total_Payment___9_4" localSheetId="0">Scheduled_Payment+Extra_Payment</definedName>
    <definedName name="Total_Payment___9_4" localSheetId="2">Scheduled_Payment+Extra_Payment</definedName>
    <definedName name="Total_Payment___9_4">Scheduled_Payment+Extra_Payment</definedName>
    <definedName name="Total_Payment___9_7" localSheetId="0">Scheduled_Payment+Extra_Payment</definedName>
    <definedName name="Total_Payment___9_7" localSheetId="2">Scheduled_Payment+Extra_Payment</definedName>
    <definedName name="Total_Payment___9_7">Scheduled_Payment+Extra_Payment</definedName>
    <definedName name="Total_Payment___9_7_1">NA()</definedName>
    <definedName name="Total_Payment___9_8" localSheetId="0">Scheduled_Payment+Extra_Payment</definedName>
    <definedName name="Total_Payment___9_8" localSheetId="2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 localSheetId="0">{"'Eng (page2)'!$A$1:$D$52"}</definedName>
    <definedName name="tttt">{"'Eng (page2)'!$A$1:$D$52"}</definedName>
    <definedName name="ttttt" localSheetId="0">{"'Eng (page2)'!$A$1:$D$52"}</definedName>
    <definedName name="ttttt">{"'Eng (page2)'!$A$1:$D$52"}</definedName>
    <definedName name="tun" localSheetId="0">{"'Model'!$A$1:$N$53"}</definedName>
    <definedName name="tun">{"'Model'!$A$1:$N$53"}</definedName>
    <definedName name="Type" localSheetId="1">#REF!</definedName>
    <definedName name="Type" localSheetId="2">#REF!</definedName>
    <definedName name="Type">#REF!</definedName>
    <definedName name="uio" localSheetId="0" hidden="1">{"PFE",#N/A,TRUE,"FILMS"}</definedName>
    <definedName name="uio" hidden="1">{"PFE",#N/A,TRUE,"FILMS"}</definedName>
    <definedName name="uiou" localSheetId="0">{"'Eng (page2)'!$A$1:$D$52"}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0">IF(Loan_Amount*Interest_Rate*Loan_Years*Loan_Start&gt;0,1,0)</definedName>
    <definedName name="Values_Entered___0" localSheetId="2">IF(Loan_Amount*Interest_Rate*Loan_Years*Loan_Start&gt;0,1,0)</definedName>
    <definedName name="Values_Entered___0">IF(Loan_Amount*Interest_Rate*Loan_Years*Loan_Start&gt;0,1,0)</definedName>
    <definedName name="Values_Entered___0_2_7" localSheetId="0">IF(Loan_Amount_7*Interest_Rate_7*Loan_Years_7*Loan_Start_7&gt;0,1,0)</definedName>
    <definedName name="Values_Entered___0_2_7" localSheetId="2">IF(Loan_Amount_7*Interest_Rate_7*Loan_Years_7*Loan_Start_7&gt;0,1,0)</definedName>
    <definedName name="Values_Entered___0_2_7">IF(Loan_Amount_7*Interest_Rate_7*Loan_Years_7*Loan_Start_7&gt;0,1,0)</definedName>
    <definedName name="Values_Entered___0_2_8" localSheetId="0">IF(Loan_Amount_8*Interest_Rate_8*Loan_Years_8*Loan_Start_8&gt;0,1,0)</definedName>
    <definedName name="Values_Entered___0_2_8" localSheetId="2">IF(Loan_Amount_8*Interest_Rate_8*Loan_Years_8*Loan_Start_8&gt;0,1,0)</definedName>
    <definedName name="Values_Entered___0_2_8">IF(Loan_Amount_8*Interest_Rate_8*Loan_Years_8*Loan_Start_8&gt;0,1,0)</definedName>
    <definedName name="Values_Entered___0_3_7" localSheetId="0">IF(Loan_Amount_7*Interest_Rate_7*Loan_Years_7*Loan_Start_7&gt;0,1,0)</definedName>
    <definedName name="Values_Entered___0_3_7" localSheetId="2">IF(Loan_Amount_7*Interest_Rate_7*Loan_Years_7*Loan_Start_7&gt;0,1,0)</definedName>
    <definedName name="Values_Entered___0_3_7">IF(Loan_Amount_7*Interest_Rate_7*Loan_Years_7*Loan_Start_7&gt;0,1,0)</definedName>
    <definedName name="Values_Entered___0_3_8" localSheetId="0">IF(Loan_Amount_8*Interest_Rate_8*Loan_Years_8*Loan_Start_8&gt;0,1,0)</definedName>
    <definedName name="Values_Entered___0_3_8" localSheetId="2">IF(Loan_Amount_8*Interest_Rate_8*Loan_Years_8*Loan_Start_8&gt;0,1,0)</definedName>
    <definedName name="Values_Entered___0_3_8">IF(Loan_Amount_8*Interest_Rate_8*Loan_Years_8*Loan_Start_8&gt;0,1,0)</definedName>
    <definedName name="Values_Entered___0_4_7" localSheetId="0">IF(Loan_Amount_7*Interest_Rate_7*Loan_Years_7*Loan_Start_7&gt;0,1,0)</definedName>
    <definedName name="Values_Entered___0_4_7" localSheetId="2">IF(Loan_Amount_7*Interest_Rate_7*Loan_Years_7*Loan_Start_7&gt;0,1,0)</definedName>
    <definedName name="Values_Entered___0_4_7">IF(Loan_Amount_7*Interest_Rate_7*Loan_Years_7*Loan_Start_7&gt;0,1,0)</definedName>
    <definedName name="Values_Entered___0_4_8" localSheetId="0">IF(Loan_Amount_8*Interest_Rate_8*Loan_Years_8*Loan_Start_8&gt;0,1,0)</definedName>
    <definedName name="Values_Entered___0_4_8" localSheetId="2">IF(Loan_Amount_8*Interest_Rate_8*Loan_Years_8*Loan_Start_8&gt;0,1,0)</definedName>
    <definedName name="Values_Entered___0_4_8">IF(Loan_Amount_8*Interest_Rate_8*Loan_Years_8*Loan_Start_8&gt;0,1,0)</definedName>
    <definedName name="Values_Entered___0_7_7" localSheetId="0">IF(Loan_Amount_7*Interest_Rate_7*Loan_Years_7*Loan_Start_7&gt;0,1,0)</definedName>
    <definedName name="Values_Entered___0_7_7" localSheetId="2">IF(Loan_Amount_7*Interest_Rate_7*Loan_Years_7*Loan_Start_7&gt;0,1,0)</definedName>
    <definedName name="Values_Entered___0_7_7">IF(Loan_Amount_7*Interest_Rate_7*Loan_Years_7*Loan_Start_7&gt;0,1,0)</definedName>
    <definedName name="Values_Entered___0_7_8" localSheetId="0">IF(Loan_Amount_8*Interest_Rate_8*Loan_Years_8*Loan_Start_8&gt;0,1,0)</definedName>
    <definedName name="Values_Entered___0_7_8" localSheetId="2">IF(Loan_Amount_8*Interest_Rate_8*Loan_Years_8*Loan_Start_8&gt;0,1,0)</definedName>
    <definedName name="Values_Entered___0_7_8">IF(Loan_Amount_8*Interest_Rate_8*Loan_Years_8*Loan_Start_8&gt;0,1,0)</definedName>
    <definedName name="Values_Entered___0_8_7" localSheetId="0">IF(Loan_Amount_7*Interest_Rate_7*Loan_Years_7*Loan_Start_7&gt;0,1,0)</definedName>
    <definedName name="Values_Entered___0_8_7" localSheetId="2">IF(Loan_Amount_7*Interest_Rate_7*Loan_Years_7*Loan_Start_7&gt;0,1,0)</definedName>
    <definedName name="Values_Entered___0_8_7">IF(Loan_Amount_7*Interest_Rate_7*Loan_Years_7*Loan_Start_7&gt;0,1,0)</definedName>
    <definedName name="Values_Entered___0_8_8" localSheetId="0">IF(Loan_Amount_8*Interest_Rate_8*Loan_Years_8*Loan_Start_8&gt;0,1,0)</definedName>
    <definedName name="Values_Entered___0_8_8" localSheetId="2">IF(Loan_Amount_8*Interest_Rate_8*Loan_Years_8*Loan_Start_8&gt;0,1,0)</definedName>
    <definedName name="Values_Entered___0_8_8">IF(Loan_Amount_8*Interest_Rate_8*Loan_Years_8*Loan_Start_8&gt;0,1,0)</definedName>
    <definedName name="Values_Entered___10" localSheetId="0">IF(Loan_Amount*Interest_Rate*Loan_Years*Loan_Start&gt;0,1,0)</definedName>
    <definedName name="Values_Entered___10" localSheetId="2">IF(Loan_Amount*Interest_Rate*Loan_Years*Loan_Start&gt;0,1,0)</definedName>
    <definedName name="Values_Entered___10">IF(Loan_Amount*Interest_Rate*Loan_Years*Loan_Start&gt;0,1,0)</definedName>
    <definedName name="Values_Entered___10_2_7" localSheetId="0">IF(Loan_Amount_7*Interest_Rate_7*Loan_Years_7*Loan_Start_7&gt;0,1,0)</definedName>
    <definedName name="Values_Entered___10_2_7" localSheetId="2">IF(Loan_Amount_7*Interest_Rate_7*Loan_Years_7*Loan_Start_7&gt;0,1,0)</definedName>
    <definedName name="Values_Entered___10_2_7">IF(Loan_Amount_7*Interest_Rate_7*Loan_Years_7*Loan_Start_7&gt;0,1,0)</definedName>
    <definedName name="Values_Entered___10_2_8" localSheetId="0">IF(Loan_Amount_8*Interest_Rate_8*Loan_Years_8*Loan_Start_8&gt;0,1,0)</definedName>
    <definedName name="Values_Entered___10_2_8" localSheetId="2">IF(Loan_Amount_8*Interest_Rate_8*Loan_Years_8*Loan_Start_8&gt;0,1,0)</definedName>
    <definedName name="Values_Entered___10_2_8">IF(Loan_Amount_8*Interest_Rate_8*Loan_Years_8*Loan_Start_8&gt;0,1,0)</definedName>
    <definedName name="Values_Entered___10_3_7" localSheetId="0">IF(Loan_Amount_7*Interest_Rate_7*Loan_Years_7*Loan_Start_7&gt;0,1,0)</definedName>
    <definedName name="Values_Entered___10_3_7" localSheetId="2">IF(Loan_Amount_7*Interest_Rate_7*Loan_Years_7*Loan_Start_7&gt;0,1,0)</definedName>
    <definedName name="Values_Entered___10_3_7">IF(Loan_Amount_7*Interest_Rate_7*Loan_Years_7*Loan_Start_7&gt;0,1,0)</definedName>
    <definedName name="Values_Entered___10_3_8" localSheetId="0">IF(Loan_Amount_8*Interest_Rate_8*Loan_Years_8*Loan_Start_8&gt;0,1,0)</definedName>
    <definedName name="Values_Entered___10_3_8" localSheetId="2">IF(Loan_Amount_8*Interest_Rate_8*Loan_Years_8*Loan_Start_8&gt;0,1,0)</definedName>
    <definedName name="Values_Entered___10_3_8">IF(Loan_Amount_8*Interest_Rate_8*Loan_Years_8*Loan_Start_8&gt;0,1,0)</definedName>
    <definedName name="Values_Entered___10_4_7" localSheetId="0">IF(Loan_Amount_7*Interest_Rate_7*Loan_Years_7*Loan_Start_7&gt;0,1,0)</definedName>
    <definedName name="Values_Entered___10_4_7" localSheetId="2">IF(Loan_Amount_7*Interest_Rate_7*Loan_Years_7*Loan_Start_7&gt;0,1,0)</definedName>
    <definedName name="Values_Entered___10_4_7">IF(Loan_Amount_7*Interest_Rate_7*Loan_Years_7*Loan_Start_7&gt;0,1,0)</definedName>
    <definedName name="Values_Entered___10_4_8" localSheetId="0">IF(Loan_Amount_8*Interest_Rate_8*Loan_Years_8*Loan_Start_8&gt;0,1,0)</definedName>
    <definedName name="Values_Entered___10_4_8" localSheetId="2">IF(Loan_Amount_8*Interest_Rate_8*Loan_Years_8*Loan_Start_8&gt;0,1,0)</definedName>
    <definedName name="Values_Entered___10_4_8">IF(Loan_Amount_8*Interest_Rate_8*Loan_Years_8*Loan_Start_8&gt;0,1,0)</definedName>
    <definedName name="Values_Entered___10_7_7" localSheetId="0">IF(Loan_Amount_7*Interest_Rate_7*Loan_Years_7*Loan_Start_7&gt;0,1,0)</definedName>
    <definedName name="Values_Entered___10_7_7" localSheetId="2">IF(Loan_Amount_7*Interest_Rate_7*Loan_Years_7*Loan_Start_7&gt;0,1,0)</definedName>
    <definedName name="Values_Entered___10_7_7">IF(Loan_Amount_7*Interest_Rate_7*Loan_Years_7*Loan_Start_7&gt;0,1,0)</definedName>
    <definedName name="Values_Entered___10_7_8" localSheetId="0">IF(Loan_Amount_8*Interest_Rate_8*Loan_Years_8*Loan_Start_8&gt;0,1,0)</definedName>
    <definedName name="Values_Entered___10_7_8" localSheetId="2">IF(Loan_Amount_8*Interest_Rate_8*Loan_Years_8*Loan_Start_8&gt;0,1,0)</definedName>
    <definedName name="Values_Entered___10_7_8">IF(Loan_Amount_8*Interest_Rate_8*Loan_Years_8*Loan_Start_8&gt;0,1,0)</definedName>
    <definedName name="Values_Entered___10_8_7" localSheetId="0">IF(Loan_Amount_7*Interest_Rate_7*Loan_Years_7*Loan_Start_7&gt;0,1,0)</definedName>
    <definedName name="Values_Entered___10_8_7" localSheetId="2">IF(Loan_Amount_7*Interest_Rate_7*Loan_Years_7*Loan_Start_7&gt;0,1,0)</definedName>
    <definedName name="Values_Entered___10_8_7">IF(Loan_Amount_7*Interest_Rate_7*Loan_Years_7*Loan_Start_7&gt;0,1,0)</definedName>
    <definedName name="Values_Entered___10_8_8" localSheetId="0">IF(Loan_Amount_8*Interest_Rate_8*Loan_Years_8*Loan_Start_8&gt;0,1,0)</definedName>
    <definedName name="Values_Entered___10_8_8" localSheetId="2">IF(Loan_Amount_8*Interest_Rate_8*Loan_Years_8*Loan_Start_8&gt;0,1,0)</definedName>
    <definedName name="Values_Entered___10_8_8">IF(Loan_Amount_8*Interest_Rate_8*Loan_Years_8*Loan_Start_8&gt;0,1,0)</definedName>
    <definedName name="Values_Entered___2" localSheetId="0">IF(Loan_Amount*Interest_Rate*Loan_Years*Loan_Start&gt;0,1,0)</definedName>
    <definedName name="Values_Entered___2" localSheetId="2">IF(Loan_Amount*Interest_Rate*Loan_Years*Loan_Start&gt;0,1,0)</definedName>
    <definedName name="Values_Entered___2">IF(Loan_Amount*Interest_Rate*Loan_Years*Loan_Start&gt;0,1,0)</definedName>
    <definedName name="Values_Entered___2_2_7" localSheetId="0">IF(Loan_Amount_7*Interest_Rate_7*Loan_Years_7*Loan_Start_7&gt;0,1,0)</definedName>
    <definedName name="Values_Entered___2_2_7" localSheetId="2">IF(Loan_Amount_7*Interest_Rate_7*Loan_Years_7*Loan_Start_7&gt;0,1,0)</definedName>
    <definedName name="Values_Entered___2_2_7">IF(Loan_Amount_7*Interest_Rate_7*Loan_Years_7*Loan_Start_7&gt;0,1,0)</definedName>
    <definedName name="Values_Entered___2_2_8" localSheetId="0">IF(Loan_Amount_8*Interest_Rate_8*Loan_Years_8*Loan_Start_8&gt;0,1,0)</definedName>
    <definedName name="Values_Entered___2_2_8" localSheetId="2">IF(Loan_Amount_8*Interest_Rate_8*Loan_Years_8*Loan_Start_8&gt;0,1,0)</definedName>
    <definedName name="Values_Entered___2_2_8">IF(Loan_Amount_8*Interest_Rate_8*Loan_Years_8*Loan_Start_8&gt;0,1,0)</definedName>
    <definedName name="Values_Entered___2_3_7" localSheetId="0">IF(Loan_Amount_7*Interest_Rate_7*Loan_Years_7*Loan_Start_7&gt;0,1,0)</definedName>
    <definedName name="Values_Entered___2_3_7" localSheetId="2">IF(Loan_Amount_7*Interest_Rate_7*Loan_Years_7*Loan_Start_7&gt;0,1,0)</definedName>
    <definedName name="Values_Entered___2_3_7">IF(Loan_Amount_7*Interest_Rate_7*Loan_Years_7*Loan_Start_7&gt;0,1,0)</definedName>
    <definedName name="Values_Entered___2_3_8" localSheetId="0">IF(Loan_Amount_8*Interest_Rate_8*Loan_Years_8*Loan_Start_8&gt;0,1,0)</definedName>
    <definedName name="Values_Entered___2_3_8" localSheetId="2">IF(Loan_Amount_8*Interest_Rate_8*Loan_Years_8*Loan_Start_8&gt;0,1,0)</definedName>
    <definedName name="Values_Entered___2_3_8">IF(Loan_Amount_8*Interest_Rate_8*Loan_Years_8*Loan_Start_8&gt;0,1,0)</definedName>
    <definedName name="Values_Entered___2_4_7" localSheetId="0">IF(Loan_Amount_7*Interest_Rate_7*Loan_Years_7*Loan_Start_7&gt;0,1,0)</definedName>
    <definedName name="Values_Entered___2_4_7" localSheetId="2">IF(Loan_Amount_7*Interest_Rate_7*Loan_Years_7*Loan_Start_7&gt;0,1,0)</definedName>
    <definedName name="Values_Entered___2_4_7">IF(Loan_Amount_7*Interest_Rate_7*Loan_Years_7*Loan_Start_7&gt;0,1,0)</definedName>
    <definedName name="Values_Entered___2_4_8" localSheetId="0">IF(Loan_Amount_8*Interest_Rate_8*Loan_Years_8*Loan_Start_8&gt;0,1,0)</definedName>
    <definedName name="Values_Entered___2_4_8" localSheetId="2">IF(Loan_Amount_8*Interest_Rate_8*Loan_Years_8*Loan_Start_8&gt;0,1,0)</definedName>
    <definedName name="Values_Entered___2_4_8">IF(Loan_Amount_8*Interest_Rate_8*Loan_Years_8*Loan_Start_8&gt;0,1,0)</definedName>
    <definedName name="Values_Entered___2_7_7" localSheetId="0">IF(Loan_Amount_7*Interest_Rate_7*Loan_Years_7*Loan_Start_7&gt;0,1,0)</definedName>
    <definedName name="Values_Entered___2_7_7" localSheetId="2">IF(Loan_Amount_7*Interest_Rate_7*Loan_Years_7*Loan_Start_7&gt;0,1,0)</definedName>
    <definedName name="Values_Entered___2_7_7">IF(Loan_Amount_7*Interest_Rate_7*Loan_Years_7*Loan_Start_7&gt;0,1,0)</definedName>
    <definedName name="Values_Entered___2_7_8" localSheetId="0">IF(Loan_Amount_8*Interest_Rate_8*Loan_Years_8*Loan_Start_8&gt;0,1,0)</definedName>
    <definedName name="Values_Entered___2_7_8" localSheetId="2">IF(Loan_Amount_8*Interest_Rate_8*Loan_Years_8*Loan_Start_8&gt;0,1,0)</definedName>
    <definedName name="Values_Entered___2_7_8">IF(Loan_Amount_8*Interest_Rate_8*Loan_Years_8*Loan_Start_8&gt;0,1,0)</definedName>
    <definedName name="Values_Entered___2_8_7" localSheetId="0">IF(Loan_Amount_7*Interest_Rate_7*Loan_Years_7*Loan_Start_7&gt;0,1,0)</definedName>
    <definedName name="Values_Entered___2_8_7" localSheetId="2">IF(Loan_Amount_7*Interest_Rate_7*Loan_Years_7*Loan_Start_7&gt;0,1,0)</definedName>
    <definedName name="Values_Entered___2_8_7">IF(Loan_Amount_7*Interest_Rate_7*Loan_Years_7*Loan_Start_7&gt;0,1,0)</definedName>
    <definedName name="Values_Entered___2_8_8" localSheetId="0">IF(Loan_Amount_8*Interest_Rate_8*Loan_Years_8*Loan_Start_8&gt;0,1,0)</definedName>
    <definedName name="Values_Entered___2_8_8" localSheetId="2">IF(Loan_Amount_8*Interest_Rate_8*Loan_Years_8*Loan_Start_8&gt;0,1,0)</definedName>
    <definedName name="Values_Entered___2_8_8">IF(Loan_Amount_8*Interest_Rate_8*Loan_Years_8*Loan_Start_8&gt;0,1,0)</definedName>
    <definedName name="Values_Entered___3" localSheetId="0">IF(Loan_Amount*Interest_Rate*Loan_Years*Loan_Start&gt;0,1,0)</definedName>
    <definedName name="Values_Entered___3" localSheetId="2">IF(Loan_Amount*Interest_Rate*Loan_Years*Loan_Start&gt;0,1,0)</definedName>
    <definedName name="Values_Entered___3">IF(Loan_Amount*Interest_Rate*Loan_Years*Loan_Start&gt;0,1,0)</definedName>
    <definedName name="Values_Entered___3_2_7" localSheetId="0">IF(Loan_Amount_7*Interest_Rate_7*Loan_Years_7*Loan_Start_7&gt;0,1,0)</definedName>
    <definedName name="Values_Entered___3_2_7" localSheetId="2">IF(Loan_Amount_7*Interest_Rate_7*Loan_Years_7*Loan_Start_7&gt;0,1,0)</definedName>
    <definedName name="Values_Entered___3_2_7">IF(Loan_Amount_7*Interest_Rate_7*Loan_Years_7*Loan_Start_7&gt;0,1,0)</definedName>
    <definedName name="Values_Entered___3_2_8" localSheetId="0">IF(Loan_Amount_8*Interest_Rate_8*Loan_Years_8*Loan_Start_8&gt;0,1,0)</definedName>
    <definedName name="Values_Entered___3_2_8" localSheetId="2">IF(Loan_Amount_8*Interest_Rate_8*Loan_Years_8*Loan_Start_8&gt;0,1,0)</definedName>
    <definedName name="Values_Entered___3_2_8">IF(Loan_Amount_8*Interest_Rate_8*Loan_Years_8*Loan_Start_8&gt;0,1,0)</definedName>
    <definedName name="Values_Entered___3_3_7" localSheetId="0">IF(Loan_Amount_7*Interest_Rate_7*Loan_Years_7*Loan_Start_7&gt;0,1,0)</definedName>
    <definedName name="Values_Entered___3_3_7" localSheetId="2">IF(Loan_Amount_7*Interest_Rate_7*Loan_Years_7*Loan_Start_7&gt;0,1,0)</definedName>
    <definedName name="Values_Entered___3_3_7">IF(Loan_Amount_7*Interest_Rate_7*Loan_Years_7*Loan_Start_7&gt;0,1,0)</definedName>
    <definedName name="Values_Entered___3_3_8" localSheetId="0">IF(Loan_Amount_8*Interest_Rate_8*Loan_Years_8*Loan_Start_8&gt;0,1,0)</definedName>
    <definedName name="Values_Entered___3_3_8" localSheetId="2">IF(Loan_Amount_8*Interest_Rate_8*Loan_Years_8*Loan_Start_8&gt;0,1,0)</definedName>
    <definedName name="Values_Entered___3_3_8">IF(Loan_Amount_8*Interest_Rate_8*Loan_Years_8*Loan_Start_8&gt;0,1,0)</definedName>
    <definedName name="Values_Entered___3_4_7" localSheetId="0">IF(Loan_Amount_7*Interest_Rate_7*Loan_Years_7*Loan_Start_7&gt;0,1,0)</definedName>
    <definedName name="Values_Entered___3_4_7" localSheetId="2">IF(Loan_Amount_7*Interest_Rate_7*Loan_Years_7*Loan_Start_7&gt;0,1,0)</definedName>
    <definedName name="Values_Entered___3_4_7">IF(Loan_Amount_7*Interest_Rate_7*Loan_Years_7*Loan_Start_7&gt;0,1,0)</definedName>
    <definedName name="Values_Entered___3_4_8" localSheetId="0">IF(Loan_Amount_8*Interest_Rate_8*Loan_Years_8*Loan_Start_8&gt;0,1,0)</definedName>
    <definedName name="Values_Entered___3_4_8" localSheetId="2">IF(Loan_Amount_8*Interest_Rate_8*Loan_Years_8*Loan_Start_8&gt;0,1,0)</definedName>
    <definedName name="Values_Entered___3_4_8">IF(Loan_Amount_8*Interest_Rate_8*Loan_Years_8*Loan_Start_8&gt;0,1,0)</definedName>
    <definedName name="Values_Entered___3_7_7" localSheetId="0">IF(Loan_Amount_7*Interest_Rate_7*Loan_Years_7*Loan_Start_7&gt;0,1,0)</definedName>
    <definedName name="Values_Entered___3_7_7" localSheetId="2">IF(Loan_Amount_7*Interest_Rate_7*Loan_Years_7*Loan_Start_7&gt;0,1,0)</definedName>
    <definedName name="Values_Entered___3_7_7">IF(Loan_Amount_7*Interest_Rate_7*Loan_Years_7*Loan_Start_7&gt;0,1,0)</definedName>
    <definedName name="Values_Entered___3_7_8" localSheetId="0">IF(Loan_Amount_8*Interest_Rate_8*Loan_Years_8*Loan_Start_8&gt;0,1,0)</definedName>
    <definedName name="Values_Entered___3_7_8" localSheetId="2">IF(Loan_Amount_8*Interest_Rate_8*Loan_Years_8*Loan_Start_8&gt;0,1,0)</definedName>
    <definedName name="Values_Entered___3_7_8">IF(Loan_Amount_8*Interest_Rate_8*Loan_Years_8*Loan_Start_8&gt;0,1,0)</definedName>
    <definedName name="Values_Entered___3_8_7" localSheetId="0">IF(Loan_Amount_7*Interest_Rate_7*Loan_Years_7*Loan_Start_7&gt;0,1,0)</definedName>
    <definedName name="Values_Entered___3_8_7" localSheetId="2">IF(Loan_Amount_7*Interest_Rate_7*Loan_Years_7*Loan_Start_7&gt;0,1,0)</definedName>
    <definedName name="Values_Entered___3_8_7">IF(Loan_Amount_7*Interest_Rate_7*Loan_Years_7*Loan_Start_7&gt;0,1,0)</definedName>
    <definedName name="Values_Entered___3_8_8" localSheetId="0">IF(Loan_Amount_8*Interest_Rate_8*Loan_Years_8*Loan_Start_8&gt;0,1,0)</definedName>
    <definedName name="Values_Entered___3_8_8" localSheetId="2">IF(Loan_Amount_8*Interest_Rate_8*Loan_Years_8*Loan_Start_8&gt;0,1,0)</definedName>
    <definedName name="Values_Entered___3_8_8">IF(Loan_Amount_8*Interest_Rate_8*Loan_Years_8*Loan_Start_8&gt;0,1,0)</definedName>
    <definedName name="Values_Entered___4" localSheetId="0">IF(Loan_Amount*Interest_Rate*Loan_Years*Loan_Start&gt;0,1,0)</definedName>
    <definedName name="Values_Entered___4" localSheetId="2">IF(Loan_Amount*Interest_Rate*Loan_Years*Loan_Start&gt;0,1,0)</definedName>
    <definedName name="Values_Entered___4">IF(Loan_Amount*Interest_Rate*Loan_Years*Loan_Start&gt;0,1,0)</definedName>
    <definedName name="Values_Entered___4_2_7" localSheetId="0">IF(Loan_Amount_7*Interest_Rate_7*Loan_Years_7*Loan_Start_7&gt;0,1,0)</definedName>
    <definedName name="Values_Entered___4_2_7" localSheetId="2">IF(Loan_Amount_7*Interest_Rate_7*Loan_Years_7*Loan_Start_7&gt;0,1,0)</definedName>
    <definedName name="Values_Entered___4_2_7">IF(Loan_Amount_7*Interest_Rate_7*Loan_Years_7*Loan_Start_7&gt;0,1,0)</definedName>
    <definedName name="Values_Entered___4_2_8" localSheetId="0">IF(Loan_Amount_8*Interest_Rate_8*Loan_Years_8*Loan_Start_8&gt;0,1,0)</definedName>
    <definedName name="Values_Entered___4_2_8" localSheetId="2">IF(Loan_Amount_8*Interest_Rate_8*Loan_Years_8*Loan_Start_8&gt;0,1,0)</definedName>
    <definedName name="Values_Entered___4_2_8">IF(Loan_Amount_8*Interest_Rate_8*Loan_Years_8*Loan_Start_8&gt;0,1,0)</definedName>
    <definedName name="Values_Entered___4_3_7" localSheetId="0">IF(Loan_Amount_7*Interest_Rate_7*Loan_Years_7*Loan_Start_7&gt;0,1,0)</definedName>
    <definedName name="Values_Entered___4_3_7" localSheetId="2">IF(Loan_Amount_7*Interest_Rate_7*Loan_Years_7*Loan_Start_7&gt;0,1,0)</definedName>
    <definedName name="Values_Entered___4_3_7">IF(Loan_Amount_7*Interest_Rate_7*Loan_Years_7*Loan_Start_7&gt;0,1,0)</definedName>
    <definedName name="Values_Entered___4_3_8" localSheetId="0">IF(Loan_Amount_8*Interest_Rate_8*Loan_Years_8*Loan_Start_8&gt;0,1,0)</definedName>
    <definedName name="Values_Entered___4_3_8" localSheetId="2">IF(Loan_Amount_8*Interest_Rate_8*Loan_Years_8*Loan_Start_8&gt;0,1,0)</definedName>
    <definedName name="Values_Entered___4_3_8">IF(Loan_Amount_8*Interest_Rate_8*Loan_Years_8*Loan_Start_8&gt;0,1,0)</definedName>
    <definedName name="Values_Entered___4_4_7" localSheetId="0">IF(Loan_Amount_7*Interest_Rate_7*Loan_Years_7*Loan_Start_7&gt;0,1,0)</definedName>
    <definedName name="Values_Entered___4_4_7" localSheetId="2">IF(Loan_Amount_7*Interest_Rate_7*Loan_Years_7*Loan_Start_7&gt;0,1,0)</definedName>
    <definedName name="Values_Entered___4_4_7">IF(Loan_Amount_7*Interest_Rate_7*Loan_Years_7*Loan_Start_7&gt;0,1,0)</definedName>
    <definedName name="Values_Entered___4_4_8" localSheetId="0">IF(Loan_Amount_8*Interest_Rate_8*Loan_Years_8*Loan_Start_8&gt;0,1,0)</definedName>
    <definedName name="Values_Entered___4_4_8" localSheetId="2">IF(Loan_Amount_8*Interest_Rate_8*Loan_Years_8*Loan_Start_8&gt;0,1,0)</definedName>
    <definedName name="Values_Entered___4_4_8">IF(Loan_Amount_8*Interest_Rate_8*Loan_Years_8*Loan_Start_8&gt;0,1,0)</definedName>
    <definedName name="Values_Entered___4_7_7" localSheetId="0">IF(Loan_Amount_7*Interest_Rate_7*Loan_Years_7*Loan_Start_7&gt;0,1,0)</definedName>
    <definedName name="Values_Entered___4_7_7" localSheetId="2">IF(Loan_Amount_7*Interest_Rate_7*Loan_Years_7*Loan_Start_7&gt;0,1,0)</definedName>
    <definedName name="Values_Entered___4_7_7">IF(Loan_Amount_7*Interest_Rate_7*Loan_Years_7*Loan_Start_7&gt;0,1,0)</definedName>
    <definedName name="Values_Entered___4_7_8" localSheetId="0">IF(Loan_Amount_8*Interest_Rate_8*Loan_Years_8*Loan_Start_8&gt;0,1,0)</definedName>
    <definedName name="Values_Entered___4_7_8" localSheetId="2">IF(Loan_Amount_8*Interest_Rate_8*Loan_Years_8*Loan_Start_8&gt;0,1,0)</definedName>
    <definedName name="Values_Entered___4_7_8">IF(Loan_Amount_8*Interest_Rate_8*Loan_Years_8*Loan_Start_8&gt;0,1,0)</definedName>
    <definedName name="Values_Entered___4_8_7" localSheetId="0">IF(Loan_Amount_7*Interest_Rate_7*Loan_Years_7*Loan_Start_7&gt;0,1,0)</definedName>
    <definedName name="Values_Entered___4_8_7" localSheetId="2">IF(Loan_Amount_7*Interest_Rate_7*Loan_Years_7*Loan_Start_7&gt;0,1,0)</definedName>
    <definedName name="Values_Entered___4_8_7">IF(Loan_Amount_7*Interest_Rate_7*Loan_Years_7*Loan_Start_7&gt;0,1,0)</definedName>
    <definedName name="Values_Entered___4_8_8" localSheetId="0">IF(Loan_Amount_8*Interest_Rate_8*Loan_Years_8*Loan_Start_8&gt;0,1,0)</definedName>
    <definedName name="Values_Entered___4_8_8" localSheetId="2">IF(Loan_Amount_8*Interest_Rate_8*Loan_Years_8*Loan_Start_8&gt;0,1,0)</definedName>
    <definedName name="Values_Entered___4_8_8">IF(Loan_Amount_8*Interest_Rate_8*Loan_Years_8*Loan_Start_8&gt;0,1,0)</definedName>
    <definedName name="Values_Entered___5" localSheetId="0">IF(Loan_Amount*Interest_Rate*Loan_Years*Loan_Start&gt;0,1,0)</definedName>
    <definedName name="Values_Entered___5" localSheetId="2">IF(Loan_Amount*Interest_Rate*Loan_Years*Loan_Start&gt;0,1,0)</definedName>
    <definedName name="Values_Entered___5">IF(Loan_Amount*Interest_Rate*Loan_Years*Loan_Start&gt;0,1,0)</definedName>
    <definedName name="Values_Entered___5_2_7" localSheetId="0">IF(Loan_Amount_7*Interest_Rate_7*Loan_Years_7*Loan_Start_7&gt;0,1,0)</definedName>
    <definedName name="Values_Entered___5_2_7" localSheetId="2">IF(Loan_Amount_7*Interest_Rate_7*Loan_Years_7*Loan_Start_7&gt;0,1,0)</definedName>
    <definedName name="Values_Entered___5_2_7">IF(Loan_Amount_7*Interest_Rate_7*Loan_Years_7*Loan_Start_7&gt;0,1,0)</definedName>
    <definedName name="Values_Entered___5_2_8" localSheetId="0">IF(Loan_Amount_8*Interest_Rate_8*Loan_Years_8*Loan_Start_8&gt;0,1,0)</definedName>
    <definedName name="Values_Entered___5_2_8" localSheetId="2">IF(Loan_Amount_8*Interest_Rate_8*Loan_Years_8*Loan_Start_8&gt;0,1,0)</definedName>
    <definedName name="Values_Entered___5_2_8">IF(Loan_Amount_8*Interest_Rate_8*Loan_Years_8*Loan_Start_8&gt;0,1,0)</definedName>
    <definedName name="Values_Entered___5_3_7" localSheetId="0">IF(Loan_Amount_7*Interest_Rate_7*Loan_Years_7*Loan_Start_7&gt;0,1,0)</definedName>
    <definedName name="Values_Entered___5_3_7" localSheetId="2">IF(Loan_Amount_7*Interest_Rate_7*Loan_Years_7*Loan_Start_7&gt;0,1,0)</definedName>
    <definedName name="Values_Entered___5_3_7">IF(Loan_Amount_7*Interest_Rate_7*Loan_Years_7*Loan_Start_7&gt;0,1,0)</definedName>
    <definedName name="Values_Entered___5_3_8" localSheetId="0">IF(Loan_Amount_8*Interest_Rate_8*Loan_Years_8*Loan_Start_8&gt;0,1,0)</definedName>
    <definedName name="Values_Entered___5_3_8" localSheetId="2">IF(Loan_Amount_8*Interest_Rate_8*Loan_Years_8*Loan_Start_8&gt;0,1,0)</definedName>
    <definedName name="Values_Entered___5_3_8">IF(Loan_Amount_8*Interest_Rate_8*Loan_Years_8*Loan_Start_8&gt;0,1,0)</definedName>
    <definedName name="Values_Entered___5_4_7" localSheetId="0">IF(Loan_Amount_7*Interest_Rate_7*Loan_Years_7*Loan_Start_7&gt;0,1,0)</definedName>
    <definedName name="Values_Entered___5_4_7" localSheetId="2">IF(Loan_Amount_7*Interest_Rate_7*Loan_Years_7*Loan_Start_7&gt;0,1,0)</definedName>
    <definedName name="Values_Entered___5_4_7">IF(Loan_Amount_7*Interest_Rate_7*Loan_Years_7*Loan_Start_7&gt;0,1,0)</definedName>
    <definedName name="Values_Entered___5_4_8" localSheetId="0">IF(Loan_Amount_8*Interest_Rate_8*Loan_Years_8*Loan_Start_8&gt;0,1,0)</definedName>
    <definedName name="Values_Entered___5_4_8" localSheetId="2">IF(Loan_Amount_8*Interest_Rate_8*Loan_Years_8*Loan_Start_8&gt;0,1,0)</definedName>
    <definedName name="Values_Entered___5_4_8">IF(Loan_Amount_8*Interest_Rate_8*Loan_Years_8*Loan_Start_8&gt;0,1,0)</definedName>
    <definedName name="Values_Entered___5_7_7" localSheetId="0">IF(Loan_Amount_7*Interest_Rate_7*Loan_Years_7*Loan_Start_7&gt;0,1,0)</definedName>
    <definedName name="Values_Entered___5_7_7" localSheetId="2">IF(Loan_Amount_7*Interest_Rate_7*Loan_Years_7*Loan_Start_7&gt;0,1,0)</definedName>
    <definedName name="Values_Entered___5_7_7">IF(Loan_Amount_7*Interest_Rate_7*Loan_Years_7*Loan_Start_7&gt;0,1,0)</definedName>
    <definedName name="Values_Entered___5_7_8" localSheetId="0">IF(Loan_Amount_8*Interest_Rate_8*Loan_Years_8*Loan_Start_8&gt;0,1,0)</definedName>
    <definedName name="Values_Entered___5_7_8" localSheetId="2">IF(Loan_Amount_8*Interest_Rate_8*Loan_Years_8*Loan_Start_8&gt;0,1,0)</definedName>
    <definedName name="Values_Entered___5_7_8">IF(Loan_Amount_8*Interest_Rate_8*Loan_Years_8*Loan_Start_8&gt;0,1,0)</definedName>
    <definedName name="Values_Entered___5_8_7" localSheetId="0">IF(Loan_Amount_7*Interest_Rate_7*Loan_Years_7*Loan_Start_7&gt;0,1,0)</definedName>
    <definedName name="Values_Entered___5_8_7" localSheetId="2">IF(Loan_Amount_7*Interest_Rate_7*Loan_Years_7*Loan_Start_7&gt;0,1,0)</definedName>
    <definedName name="Values_Entered___5_8_7">IF(Loan_Amount_7*Interest_Rate_7*Loan_Years_7*Loan_Start_7&gt;0,1,0)</definedName>
    <definedName name="Values_Entered___5_8_8" localSheetId="0">IF(Loan_Amount_8*Interest_Rate_8*Loan_Years_8*Loan_Start_8&gt;0,1,0)</definedName>
    <definedName name="Values_Entered___5_8_8" localSheetId="2">IF(Loan_Amount_8*Interest_Rate_8*Loan_Years_8*Loan_Start_8&gt;0,1,0)</definedName>
    <definedName name="Values_Entered___5_8_8">IF(Loan_Amount_8*Interest_Rate_8*Loan_Years_8*Loan_Start_8&gt;0,1,0)</definedName>
    <definedName name="Values_Entered___6" localSheetId="0">IF(Loan_Amount*Interest_Rate*Loan_Years*Loan_Start&gt;0,1,0)</definedName>
    <definedName name="Values_Entered___6" localSheetId="2">IF(Loan_Amount*Interest_Rate*Loan_Years*Loan_Start&gt;0,1,0)</definedName>
    <definedName name="Values_Entered___6">IF(Loan_Amount*Interest_Rate*Loan_Years*Loan_Start&gt;0,1,0)</definedName>
    <definedName name="Values_Entered___6_2_7" localSheetId="0">IF(Loan_Amount_7*Interest_Rate_7*Loan_Years_7*Loan_Start_7&gt;0,1,0)</definedName>
    <definedName name="Values_Entered___6_2_7" localSheetId="2">IF(Loan_Amount_7*Interest_Rate_7*Loan_Years_7*Loan_Start_7&gt;0,1,0)</definedName>
    <definedName name="Values_Entered___6_2_7">IF(Loan_Amount_7*Interest_Rate_7*Loan_Years_7*Loan_Start_7&gt;0,1,0)</definedName>
    <definedName name="Values_Entered___6_2_8" localSheetId="0">IF(Loan_Amount_8*Interest_Rate_8*Loan_Years_8*Loan_Start_8&gt;0,1,0)</definedName>
    <definedName name="Values_Entered___6_2_8" localSheetId="2">IF(Loan_Amount_8*Interest_Rate_8*Loan_Years_8*Loan_Start_8&gt;0,1,0)</definedName>
    <definedName name="Values_Entered___6_2_8">IF(Loan_Amount_8*Interest_Rate_8*Loan_Years_8*Loan_Start_8&gt;0,1,0)</definedName>
    <definedName name="Values_Entered___6_3_7" localSheetId="0">IF(Loan_Amount_7*Interest_Rate_7*Loan_Years_7*Loan_Start_7&gt;0,1,0)</definedName>
    <definedName name="Values_Entered___6_3_7" localSheetId="2">IF(Loan_Amount_7*Interest_Rate_7*Loan_Years_7*Loan_Start_7&gt;0,1,0)</definedName>
    <definedName name="Values_Entered___6_3_7">IF(Loan_Amount_7*Interest_Rate_7*Loan_Years_7*Loan_Start_7&gt;0,1,0)</definedName>
    <definedName name="Values_Entered___6_3_8" localSheetId="0">IF(Loan_Amount_8*Interest_Rate_8*Loan_Years_8*Loan_Start_8&gt;0,1,0)</definedName>
    <definedName name="Values_Entered___6_3_8" localSheetId="2">IF(Loan_Amount_8*Interest_Rate_8*Loan_Years_8*Loan_Start_8&gt;0,1,0)</definedName>
    <definedName name="Values_Entered___6_3_8">IF(Loan_Amount_8*Interest_Rate_8*Loan_Years_8*Loan_Start_8&gt;0,1,0)</definedName>
    <definedName name="Values_Entered___6_4_7" localSheetId="0">IF(Loan_Amount_7*Interest_Rate_7*Loan_Years_7*Loan_Start_7&gt;0,1,0)</definedName>
    <definedName name="Values_Entered___6_4_7" localSheetId="2">IF(Loan_Amount_7*Interest_Rate_7*Loan_Years_7*Loan_Start_7&gt;0,1,0)</definedName>
    <definedName name="Values_Entered___6_4_7">IF(Loan_Amount_7*Interest_Rate_7*Loan_Years_7*Loan_Start_7&gt;0,1,0)</definedName>
    <definedName name="Values_Entered___6_4_8" localSheetId="0">IF(Loan_Amount_8*Interest_Rate_8*Loan_Years_8*Loan_Start_8&gt;0,1,0)</definedName>
    <definedName name="Values_Entered___6_4_8" localSheetId="2">IF(Loan_Amount_8*Interest_Rate_8*Loan_Years_8*Loan_Start_8&gt;0,1,0)</definedName>
    <definedName name="Values_Entered___6_4_8">IF(Loan_Amount_8*Interest_Rate_8*Loan_Years_8*Loan_Start_8&gt;0,1,0)</definedName>
    <definedName name="Values_Entered___6_7_7" localSheetId="0">IF(Loan_Amount_7*Interest_Rate_7*Loan_Years_7*Loan_Start_7&gt;0,1,0)</definedName>
    <definedName name="Values_Entered___6_7_7" localSheetId="2">IF(Loan_Amount_7*Interest_Rate_7*Loan_Years_7*Loan_Start_7&gt;0,1,0)</definedName>
    <definedName name="Values_Entered___6_7_7">IF(Loan_Amount_7*Interest_Rate_7*Loan_Years_7*Loan_Start_7&gt;0,1,0)</definedName>
    <definedName name="Values_Entered___6_7_8" localSheetId="0">IF(Loan_Amount_8*Interest_Rate_8*Loan_Years_8*Loan_Start_8&gt;0,1,0)</definedName>
    <definedName name="Values_Entered___6_7_8" localSheetId="2">IF(Loan_Amount_8*Interest_Rate_8*Loan_Years_8*Loan_Start_8&gt;0,1,0)</definedName>
    <definedName name="Values_Entered___6_7_8">IF(Loan_Amount_8*Interest_Rate_8*Loan_Years_8*Loan_Start_8&gt;0,1,0)</definedName>
    <definedName name="Values_Entered___6_8_7" localSheetId="0">IF(Loan_Amount_7*Interest_Rate_7*Loan_Years_7*Loan_Start_7&gt;0,1,0)</definedName>
    <definedName name="Values_Entered___6_8_7" localSheetId="2">IF(Loan_Amount_7*Interest_Rate_7*Loan_Years_7*Loan_Start_7&gt;0,1,0)</definedName>
    <definedName name="Values_Entered___6_8_7">IF(Loan_Amount_7*Interest_Rate_7*Loan_Years_7*Loan_Start_7&gt;0,1,0)</definedName>
    <definedName name="Values_Entered___6_8_8" localSheetId="0">IF(Loan_Amount_8*Interest_Rate_8*Loan_Years_8*Loan_Start_8&gt;0,1,0)</definedName>
    <definedName name="Values_Entered___6_8_8" localSheetId="2">IF(Loan_Amount_8*Interest_Rate_8*Loan_Years_8*Loan_Start_8&gt;0,1,0)</definedName>
    <definedName name="Values_Entered___6_8_8">IF(Loan_Amount_8*Interest_Rate_8*Loan_Years_8*Loan_Start_8&gt;0,1,0)</definedName>
    <definedName name="Values_Entered___7" localSheetId="0">IF(Loan_Amount*Interest_Rate*Loan_Years*Loan_Start&gt;0,1,0)</definedName>
    <definedName name="Values_Entered___7" localSheetId="2">IF(Loan_Amount*Interest_Rate*Loan_Years*Loan_Start&gt;0,1,0)</definedName>
    <definedName name="Values_Entered___7">IF(Loan_Amount*Interest_Rate*Loan_Years*Loan_Start&gt;0,1,0)</definedName>
    <definedName name="Values_Entered___7_2_7" localSheetId="0">IF(Loan_Amount_7*Interest_Rate_7*Loan_Years_7*Loan_Start_7&gt;0,1,0)</definedName>
    <definedName name="Values_Entered___7_2_7" localSheetId="2">IF(Loan_Amount_7*Interest_Rate_7*Loan_Years_7*Loan_Start_7&gt;0,1,0)</definedName>
    <definedName name="Values_Entered___7_2_7">IF(Loan_Amount_7*Interest_Rate_7*Loan_Years_7*Loan_Start_7&gt;0,1,0)</definedName>
    <definedName name="Values_Entered___7_2_8" localSheetId="0">IF(Loan_Amount_8*Interest_Rate_8*Loan_Years_8*Loan_Start_8&gt;0,1,0)</definedName>
    <definedName name="Values_Entered___7_2_8" localSheetId="2">IF(Loan_Amount_8*Interest_Rate_8*Loan_Years_8*Loan_Start_8&gt;0,1,0)</definedName>
    <definedName name="Values_Entered___7_2_8">IF(Loan_Amount_8*Interest_Rate_8*Loan_Years_8*Loan_Start_8&gt;0,1,0)</definedName>
    <definedName name="Values_Entered___7_3_7" localSheetId="0">IF(Loan_Amount_7*Interest_Rate_7*Loan_Years_7*Loan_Start_7&gt;0,1,0)</definedName>
    <definedName name="Values_Entered___7_3_7" localSheetId="2">IF(Loan_Amount_7*Interest_Rate_7*Loan_Years_7*Loan_Start_7&gt;0,1,0)</definedName>
    <definedName name="Values_Entered___7_3_7">IF(Loan_Amount_7*Interest_Rate_7*Loan_Years_7*Loan_Start_7&gt;0,1,0)</definedName>
    <definedName name="Values_Entered___7_3_8" localSheetId="0">IF(Loan_Amount_8*Interest_Rate_8*Loan_Years_8*Loan_Start_8&gt;0,1,0)</definedName>
    <definedName name="Values_Entered___7_3_8" localSheetId="2">IF(Loan_Amount_8*Interest_Rate_8*Loan_Years_8*Loan_Start_8&gt;0,1,0)</definedName>
    <definedName name="Values_Entered___7_3_8">IF(Loan_Amount_8*Interest_Rate_8*Loan_Years_8*Loan_Start_8&gt;0,1,0)</definedName>
    <definedName name="Values_Entered___7_4_7" localSheetId="0">IF(Loan_Amount_7*Interest_Rate_7*Loan_Years_7*Loan_Start_7&gt;0,1,0)</definedName>
    <definedName name="Values_Entered___7_4_7" localSheetId="2">IF(Loan_Amount_7*Interest_Rate_7*Loan_Years_7*Loan_Start_7&gt;0,1,0)</definedName>
    <definedName name="Values_Entered___7_4_7">IF(Loan_Amount_7*Interest_Rate_7*Loan_Years_7*Loan_Start_7&gt;0,1,0)</definedName>
    <definedName name="Values_Entered___7_4_8" localSheetId="0">IF(Loan_Amount_8*Interest_Rate_8*Loan_Years_8*Loan_Start_8&gt;0,1,0)</definedName>
    <definedName name="Values_Entered___7_4_8" localSheetId="2">IF(Loan_Amount_8*Interest_Rate_8*Loan_Years_8*Loan_Start_8&gt;0,1,0)</definedName>
    <definedName name="Values_Entered___7_4_8">IF(Loan_Amount_8*Interest_Rate_8*Loan_Years_8*Loan_Start_8&gt;0,1,0)</definedName>
    <definedName name="Values_Entered___7_7_7" localSheetId="0">IF(Loan_Amount_7*Interest_Rate_7*Loan_Years_7*Loan_Start_7&gt;0,1,0)</definedName>
    <definedName name="Values_Entered___7_7_7" localSheetId="2">IF(Loan_Amount_7*Interest_Rate_7*Loan_Years_7*Loan_Start_7&gt;0,1,0)</definedName>
    <definedName name="Values_Entered___7_7_7">IF(Loan_Amount_7*Interest_Rate_7*Loan_Years_7*Loan_Start_7&gt;0,1,0)</definedName>
    <definedName name="Values_Entered___7_7_8" localSheetId="0">IF(Loan_Amount_8*Interest_Rate_8*Loan_Years_8*Loan_Start_8&gt;0,1,0)</definedName>
    <definedName name="Values_Entered___7_7_8" localSheetId="2">IF(Loan_Amount_8*Interest_Rate_8*Loan_Years_8*Loan_Start_8&gt;0,1,0)</definedName>
    <definedName name="Values_Entered___7_7_8">IF(Loan_Amount_8*Interest_Rate_8*Loan_Years_8*Loan_Start_8&gt;0,1,0)</definedName>
    <definedName name="Values_Entered___7_8_7" localSheetId="0">IF(Loan_Amount_7*Interest_Rate_7*Loan_Years_7*Loan_Start_7&gt;0,1,0)</definedName>
    <definedName name="Values_Entered___7_8_7" localSheetId="2">IF(Loan_Amount_7*Interest_Rate_7*Loan_Years_7*Loan_Start_7&gt;0,1,0)</definedName>
    <definedName name="Values_Entered___7_8_7">IF(Loan_Amount_7*Interest_Rate_7*Loan_Years_7*Loan_Start_7&gt;0,1,0)</definedName>
    <definedName name="Values_Entered___7_8_8" localSheetId="0">IF(Loan_Amount_8*Interest_Rate_8*Loan_Years_8*Loan_Start_8&gt;0,1,0)</definedName>
    <definedName name="Values_Entered___7_8_8" localSheetId="2">IF(Loan_Amount_8*Interest_Rate_8*Loan_Years_8*Loan_Start_8&gt;0,1,0)</definedName>
    <definedName name="Values_Entered___7_8_8">IF(Loan_Amount_8*Interest_Rate_8*Loan_Years_8*Loan_Start_8&gt;0,1,0)</definedName>
    <definedName name="Values_Entered___8" localSheetId="0">IF(Loan_Amount*Interest_Rate*Loan_Years*Loan_Start&gt;0,1,0)</definedName>
    <definedName name="Values_Entered___8" localSheetId="2">IF(Loan_Amount*Interest_Rate*Loan_Years*Loan_Start&gt;0,1,0)</definedName>
    <definedName name="Values_Entered___8">IF(Loan_Amount*Interest_Rate*Loan_Years*Loan_Start&gt;0,1,0)</definedName>
    <definedName name="Values_Entered___8_2_7" localSheetId="0">IF(Loan_Amount_7*Interest_Rate_7*Loan_Years_7*Loan_Start_7&gt;0,1,0)</definedName>
    <definedName name="Values_Entered___8_2_7" localSheetId="2">IF(Loan_Amount_7*Interest_Rate_7*Loan_Years_7*Loan_Start_7&gt;0,1,0)</definedName>
    <definedName name="Values_Entered___8_2_7">IF(Loan_Amount_7*Interest_Rate_7*Loan_Years_7*Loan_Start_7&gt;0,1,0)</definedName>
    <definedName name="Values_Entered___8_2_8" localSheetId="0">IF(Loan_Amount_8*Interest_Rate_8*Loan_Years_8*Loan_Start_8&gt;0,1,0)</definedName>
    <definedName name="Values_Entered___8_2_8" localSheetId="2">IF(Loan_Amount_8*Interest_Rate_8*Loan_Years_8*Loan_Start_8&gt;0,1,0)</definedName>
    <definedName name="Values_Entered___8_2_8">IF(Loan_Amount_8*Interest_Rate_8*Loan_Years_8*Loan_Start_8&gt;0,1,0)</definedName>
    <definedName name="Values_Entered___8_3_7" localSheetId="0">IF(Loan_Amount_7*Interest_Rate_7*Loan_Years_7*Loan_Start_7&gt;0,1,0)</definedName>
    <definedName name="Values_Entered___8_3_7" localSheetId="2">IF(Loan_Amount_7*Interest_Rate_7*Loan_Years_7*Loan_Start_7&gt;0,1,0)</definedName>
    <definedName name="Values_Entered___8_3_7">IF(Loan_Amount_7*Interest_Rate_7*Loan_Years_7*Loan_Start_7&gt;0,1,0)</definedName>
    <definedName name="Values_Entered___8_3_8" localSheetId="0">IF(Loan_Amount_8*Interest_Rate_8*Loan_Years_8*Loan_Start_8&gt;0,1,0)</definedName>
    <definedName name="Values_Entered___8_3_8" localSheetId="2">IF(Loan_Amount_8*Interest_Rate_8*Loan_Years_8*Loan_Start_8&gt;0,1,0)</definedName>
    <definedName name="Values_Entered___8_3_8">IF(Loan_Amount_8*Interest_Rate_8*Loan_Years_8*Loan_Start_8&gt;0,1,0)</definedName>
    <definedName name="Values_Entered___8_4_7" localSheetId="0">IF(Loan_Amount_7*Interest_Rate_7*Loan_Years_7*Loan_Start_7&gt;0,1,0)</definedName>
    <definedName name="Values_Entered___8_4_7" localSheetId="2">IF(Loan_Amount_7*Interest_Rate_7*Loan_Years_7*Loan_Start_7&gt;0,1,0)</definedName>
    <definedName name="Values_Entered___8_4_7">IF(Loan_Amount_7*Interest_Rate_7*Loan_Years_7*Loan_Start_7&gt;0,1,0)</definedName>
    <definedName name="Values_Entered___8_4_8" localSheetId="0">IF(Loan_Amount_8*Interest_Rate_8*Loan_Years_8*Loan_Start_8&gt;0,1,0)</definedName>
    <definedName name="Values_Entered___8_4_8" localSheetId="2">IF(Loan_Amount_8*Interest_Rate_8*Loan_Years_8*Loan_Start_8&gt;0,1,0)</definedName>
    <definedName name="Values_Entered___8_4_8">IF(Loan_Amount_8*Interest_Rate_8*Loan_Years_8*Loan_Start_8&gt;0,1,0)</definedName>
    <definedName name="Values_Entered___8_7_7" localSheetId="0">IF(Loan_Amount_7*Interest_Rate_7*Loan_Years_7*Loan_Start_7&gt;0,1,0)</definedName>
    <definedName name="Values_Entered___8_7_7" localSheetId="2">IF(Loan_Amount_7*Interest_Rate_7*Loan_Years_7*Loan_Start_7&gt;0,1,0)</definedName>
    <definedName name="Values_Entered___8_7_7">IF(Loan_Amount_7*Interest_Rate_7*Loan_Years_7*Loan_Start_7&gt;0,1,0)</definedName>
    <definedName name="Values_Entered___8_7_8" localSheetId="0">IF(Loan_Amount_8*Interest_Rate_8*Loan_Years_8*Loan_Start_8&gt;0,1,0)</definedName>
    <definedName name="Values_Entered___8_7_8" localSheetId="2">IF(Loan_Amount_8*Interest_Rate_8*Loan_Years_8*Loan_Start_8&gt;0,1,0)</definedName>
    <definedName name="Values_Entered___8_7_8">IF(Loan_Amount_8*Interest_Rate_8*Loan_Years_8*Loan_Start_8&gt;0,1,0)</definedName>
    <definedName name="Values_Entered___8_8_7" localSheetId="0">IF(Loan_Amount_7*Interest_Rate_7*Loan_Years_7*Loan_Start_7&gt;0,1,0)</definedName>
    <definedName name="Values_Entered___8_8_7" localSheetId="2">IF(Loan_Amount_7*Interest_Rate_7*Loan_Years_7*Loan_Start_7&gt;0,1,0)</definedName>
    <definedName name="Values_Entered___8_8_7">IF(Loan_Amount_7*Interest_Rate_7*Loan_Years_7*Loan_Start_7&gt;0,1,0)</definedName>
    <definedName name="Values_Entered___8_8_8" localSheetId="0">IF(Loan_Amount_8*Interest_Rate_8*Loan_Years_8*Loan_Start_8&gt;0,1,0)</definedName>
    <definedName name="Values_Entered___8_8_8" localSheetId="2">IF(Loan_Amount_8*Interest_Rate_8*Loan_Years_8*Loan_Start_8&gt;0,1,0)</definedName>
    <definedName name="Values_Entered___8_8_8">IF(Loan_Amount_8*Interest_Rate_8*Loan_Years_8*Loan_Start_8&gt;0,1,0)</definedName>
    <definedName name="Values_Entered___9" localSheetId="0">IF(Loan_Amount*Interest_Rate*Loan_Years*Loan_Start&gt;0,1,0)</definedName>
    <definedName name="Values_Entered___9" localSheetId="2">IF(Loan_Amount*Interest_Rate*Loan_Years*Loan_Start&gt;0,1,0)</definedName>
    <definedName name="Values_Entered___9">IF(Loan_Amount*Interest_Rate*Loan_Years*Loan_Start&gt;0,1,0)</definedName>
    <definedName name="Values_Entered___9_2_7" localSheetId="0">IF(Loan_Amount_7*Interest_Rate_7*Loan_Years_7*Loan_Start_7&gt;0,1,0)</definedName>
    <definedName name="Values_Entered___9_2_7" localSheetId="2">IF(Loan_Amount_7*Interest_Rate_7*Loan_Years_7*Loan_Start_7&gt;0,1,0)</definedName>
    <definedName name="Values_Entered___9_2_7">IF(Loan_Amount_7*Interest_Rate_7*Loan_Years_7*Loan_Start_7&gt;0,1,0)</definedName>
    <definedName name="Values_Entered___9_2_8" localSheetId="0">IF(Loan_Amount_8*Interest_Rate_8*Loan_Years_8*Loan_Start_8&gt;0,1,0)</definedName>
    <definedName name="Values_Entered___9_2_8" localSheetId="2">IF(Loan_Amount_8*Interest_Rate_8*Loan_Years_8*Loan_Start_8&gt;0,1,0)</definedName>
    <definedName name="Values_Entered___9_2_8">IF(Loan_Amount_8*Interest_Rate_8*Loan_Years_8*Loan_Start_8&gt;0,1,0)</definedName>
    <definedName name="Values_Entered___9_3_7" localSheetId="0">IF(Loan_Amount_7*Interest_Rate_7*Loan_Years_7*Loan_Start_7&gt;0,1,0)</definedName>
    <definedName name="Values_Entered___9_3_7" localSheetId="2">IF(Loan_Amount_7*Interest_Rate_7*Loan_Years_7*Loan_Start_7&gt;0,1,0)</definedName>
    <definedName name="Values_Entered___9_3_7">IF(Loan_Amount_7*Interest_Rate_7*Loan_Years_7*Loan_Start_7&gt;0,1,0)</definedName>
    <definedName name="Values_Entered___9_3_8" localSheetId="0">IF(Loan_Amount_8*Interest_Rate_8*Loan_Years_8*Loan_Start_8&gt;0,1,0)</definedName>
    <definedName name="Values_Entered___9_3_8" localSheetId="2">IF(Loan_Amount_8*Interest_Rate_8*Loan_Years_8*Loan_Start_8&gt;0,1,0)</definedName>
    <definedName name="Values_Entered___9_3_8">IF(Loan_Amount_8*Interest_Rate_8*Loan_Years_8*Loan_Start_8&gt;0,1,0)</definedName>
    <definedName name="Values_Entered___9_4_7" localSheetId="0">IF(Loan_Amount_7*Interest_Rate_7*Loan_Years_7*Loan_Start_7&gt;0,1,0)</definedName>
    <definedName name="Values_Entered___9_4_7" localSheetId="2">IF(Loan_Amount_7*Interest_Rate_7*Loan_Years_7*Loan_Start_7&gt;0,1,0)</definedName>
    <definedName name="Values_Entered___9_4_7">IF(Loan_Amount_7*Interest_Rate_7*Loan_Years_7*Loan_Start_7&gt;0,1,0)</definedName>
    <definedName name="Values_Entered___9_4_8" localSheetId="0">IF(Loan_Amount_8*Interest_Rate_8*Loan_Years_8*Loan_Start_8&gt;0,1,0)</definedName>
    <definedName name="Values_Entered___9_4_8" localSheetId="2">IF(Loan_Amount_8*Interest_Rate_8*Loan_Years_8*Loan_Start_8&gt;0,1,0)</definedName>
    <definedName name="Values_Entered___9_4_8">IF(Loan_Amount_8*Interest_Rate_8*Loan_Years_8*Loan_Start_8&gt;0,1,0)</definedName>
    <definedName name="Values_Entered___9_7_7" localSheetId="0">IF(Loan_Amount_7*Interest_Rate_7*Loan_Years_7*Loan_Start_7&gt;0,1,0)</definedName>
    <definedName name="Values_Entered___9_7_7" localSheetId="2">IF(Loan_Amount_7*Interest_Rate_7*Loan_Years_7*Loan_Start_7&gt;0,1,0)</definedName>
    <definedName name="Values_Entered___9_7_7">IF(Loan_Amount_7*Interest_Rate_7*Loan_Years_7*Loan_Start_7&gt;0,1,0)</definedName>
    <definedName name="Values_Entered___9_7_8" localSheetId="0">IF(Loan_Amount_8*Interest_Rate_8*Loan_Years_8*Loan_Start_8&gt;0,1,0)</definedName>
    <definedName name="Values_Entered___9_7_8" localSheetId="2">IF(Loan_Amount_8*Interest_Rate_8*Loan_Years_8*Loan_Start_8&gt;0,1,0)</definedName>
    <definedName name="Values_Entered___9_7_8">IF(Loan_Amount_8*Interest_Rate_8*Loan_Years_8*Loan_Start_8&gt;0,1,0)</definedName>
    <definedName name="Values_Entered___9_8_7" localSheetId="0">IF(Loan_Amount_7*Interest_Rate_7*Loan_Years_7*Loan_Start_7&gt;0,1,0)</definedName>
    <definedName name="Values_Entered___9_8_7" localSheetId="2">IF(Loan_Amount_7*Interest_Rate_7*Loan_Years_7*Loan_Start_7&gt;0,1,0)</definedName>
    <definedName name="Values_Entered___9_8_7">IF(Loan_Amount_7*Interest_Rate_7*Loan_Years_7*Loan_Start_7&gt;0,1,0)</definedName>
    <definedName name="Values_Entered___9_8_8" localSheetId="0">IF(Loan_Amount_8*Interest_Rate_8*Loan_Years_8*Loan_Start_8&gt;0,1,0)</definedName>
    <definedName name="Values_Entered___9_8_8" localSheetId="2">IF(Loan_Amount_8*Interest_Rate_8*Loan_Years_8*Loan_Start_8&gt;0,1,0)</definedName>
    <definedName name="Values_Entered___9_8_8">IF(Loan_Amount_8*Interest_Rate_8*Loan_Years_8*Loan_Start_8&gt;0,1,0)</definedName>
    <definedName name="Values_Entered_2_7" localSheetId="0">IF(Loan_Amount_7*Interest_Rate_7*Loan_Years_7*Loan_Start_7&gt;0,1,0)</definedName>
    <definedName name="Values_Entered_2_7" localSheetId="2">IF(Loan_Amount_7*Interest_Rate_7*Loan_Years_7*Loan_Start_7&gt;0,1,0)</definedName>
    <definedName name="Values_Entered_2_7">IF(Loan_Amount_7*Interest_Rate_7*Loan_Years_7*Loan_Start_7&gt;0,1,0)</definedName>
    <definedName name="Values_Entered_2_8" localSheetId="0">IF(Loan_Amount_8*Interest_Rate_8*Loan_Years_8*Loan_Start_8&gt;0,1,0)</definedName>
    <definedName name="Values_Entered_2_8" localSheetId="2">IF(Loan_Amount_8*Interest_Rate_8*Loan_Years_8*Loan_Start_8&gt;0,1,0)</definedName>
    <definedName name="Values_Entered_2_8">IF(Loan_Amount_8*Interest_Rate_8*Loan_Years_8*Loan_Start_8&gt;0,1,0)</definedName>
    <definedName name="Values_Entered_3_7" localSheetId="0">IF(Loan_Amount_7*Interest_Rate_7*Loan_Years_7*Loan_Start_7&gt;0,1,0)</definedName>
    <definedName name="Values_Entered_3_7" localSheetId="2">IF(Loan_Amount_7*Interest_Rate_7*Loan_Years_7*Loan_Start_7&gt;0,1,0)</definedName>
    <definedName name="Values_Entered_3_7">IF(Loan_Amount_7*Interest_Rate_7*Loan_Years_7*Loan_Start_7&gt;0,1,0)</definedName>
    <definedName name="Values_Entered_3_8" localSheetId="0">IF(Loan_Amount_8*Interest_Rate_8*Loan_Years_8*Loan_Start_8&gt;0,1,0)</definedName>
    <definedName name="Values_Entered_3_8" localSheetId="2">IF(Loan_Amount_8*Interest_Rate_8*Loan_Years_8*Loan_Start_8&gt;0,1,0)</definedName>
    <definedName name="Values_Entered_3_8">IF(Loan_Amount_8*Interest_Rate_8*Loan_Years_8*Loan_Start_8&gt;0,1,0)</definedName>
    <definedName name="Values_Entered_4_7" localSheetId="0">IF(Loan_Amount_7*Interest_Rate_7*Loan_Years_7*Loan_Start_7&gt;0,1,0)</definedName>
    <definedName name="Values_Entered_4_7" localSheetId="2">IF(Loan_Amount_7*Interest_Rate_7*Loan_Years_7*Loan_Start_7&gt;0,1,0)</definedName>
    <definedName name="Values_Entered_4_7">IF(Loan_Amount_7*Interest_Rate_7*Loan_Years_7*Loan_Start_7&gt;0,1,0)</definedName>
    <definedName name="Values_Entered_4_8" localSheetId="0">IF(Loan_Amount_8*Interest_Rate_8*Loan_Years_8*Loan_Start_8&gt;0,1,0)</definedName>
    <definedName name="Values_Entered_4_8" localSheetId="2">IF(Loan_Amount_8*Interest_Rate_8*Loan_Years_8*Loan_Start_8&gt;0,1,0)</definedName>
    <definedName name="Values_Entered_4_8">IF(Loan_Amount_8*Interest_Rate_8*Loan_Years_8*Loan_Start_8&gt;0,1,0)</definedName>
    <definedName name="Values_Entered_7_7" localSheetId="0">IF(Loan_Amount_7*Interest_Rate_7*Loan_Years_7*Loan_Start_7&gt;0,1,0)</definedName>
    <definedName name="Values_Entered_7_7" localSheetId="2">IF(Loan_Amount_7*Interest_Rate_7*Loan_Years_7*Loan_Start_7&gt;0,1,0)</definedName>
    <definedName name="Values_Entered_7_7">IF(Loan_Amount_7*Interest_Rate_7*Loan_Years_7*Loan_Start_7&gt;0,1,0)</definedName>
    <definedName name="Values_Entered_7_8" localSheetId="0">IF(Loan_Amount_8*Interest_Rate_8*Loan_Years_8*Loan_Start_8&gt;0,1,0)</definedName>
    <definedName name="Values_Entered_7_8" localSheetId="2">IF(Loan_Amount_8*Interest_Rate_8*Loan_Years_8*Loan_Start_8&gt;0,1,0)</definedName>
    <definedName name="Values_Entered_7_8">IF(Loan_Amount_8*Interest_Rate_8*Loan_Years_8*Loan_Start_8&gt;0,1,0)</definedName>
    <definedName name="Values_Entered_8_7" localSheetId="0">IF(Loan_Amount_7*Interest_Rate_7*Loan_Years_7*Loan_Start_7&gt;0,1,0)</definedName>
    <definedName name="Values_Entered_8_7" localSheetId="2">IF(Loan_Amount_7*Interest_Rate_7*Loan_Years_7*Loan_Start_7&gt;0,1,0)</definedName>
    <definedName name="Values_Entered_8_7">IF(Loan_Amount_7*Interest_Rate_7*Loan_Years_7*Loan_Start_7&gt;0,1,0)</definedName>
    <definedName name="Values_Entered_8_8" localSheetId="0">IF(Loan_Amount_8*Interest_Rate_8*Loan_Years_8*Loan_Start_8&gt;0,1,0)</definedName>
    <definedName name="Values_Entered_8_8" localSheetId="2">IF(Loan_Amount_8*Interest_Rate_8*Loan_Years_8*Loan_Start_8&gt;0,1,0)</definedName>
    <definedName name="Values_Entered_8_8">IF(Loan_Amount_8*Interest_Rate_8*Loan_Years_8*Loan_Start_8&gt;0,1,0)</definedName>
    <definedName name="VDO.DE.08.CN">#N/A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a" localSheetId="0">'2-4'!wa</definedName>
    <definedName name="wa">wa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hat?" localSheetId="0">{"'web page'!$A$1:$G$48"}</definedName>
    <definedName name="what?">{"'web page'!$A$1:$G$48"}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David." localSheetId="0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0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ww" localSheetId="0">{"'Eng (page2)'!$A$1:$D$52"}</definedName>
    <definedName name="ww">{"'Eng (page2)'!$A$1:$D$52"}</definedName>
    <definedName name="WW_4_7" localSheetId="0">MATCH(0.01,End_Bal_7,-1)+1</definedName>
    <definedName name="WW_4_7" localSheetId="2">MATCH(0.01,End_Bal_7,-1)+1</definedName>
    <definedName name="WW_4_7">MATCH(0.01,End_Bal_7,-1)+1</definedName>
    <definedName name="WW_4_8" localSheetId="0">MATCH(0.01,End_Bal_8,-1)+1</definedName>
    <definedName name="WW_4_8" localSheetId="2">MATCH(0.01,End_Bal_8,-1)+1</definedName>
    <definedName name="WW_4_8">MATCH(0.01,End_Bal_8,-1)+1</definedName>
    <definedName name="WW_7_7" localSheetId="0">MATCH(0.01,End_Bal_7,-1)+1</definedName>
    <definedName name="WW_7_7" localSheetId="2">MATCH(0.01,End_Bal_7,-1)+1</definedName>
    <definedName name="WW_7_7">MATCH(0.01,End_Bal_7,-1)+1</definedName>
    <definedName name="WW_7_8" localSheetId="0">MATCH(0.01,End_Bal_8,-1)+1</definedName>
    <definedName name="WW_7_8" localSheetId="2">MATCH(0.01,End_Bal_8,-1)+1</definedName>
    <definedName name="WW_7_8">MATCH(0.01,End_Bal_8,-1)+1</definedName>
    <definedName name="WW_8_7" localSheetId="0">MATCH(0.01,End_Bal_7,-1)+1</definedName>
    <definedName name="WW_8_7" localSheetId="2">MATCH(0.01,End_Bal_7,-1)+1</definedName>
    <definedName name="WW_8_7">MATCH(0.01,End_Bal_7,-1)+1</definedName>
    <definedName name="WW_8_8" localSheetId="0">MATCH(0.01,End_Bal_8,-1)+1</definedName>
    <definedName name="WW_8_8" localSheetId="2">MATCH(0.01,End_Bal_8,-1)+1</definedName>
    <definedName name="WW_8_8">MATCH(0.01,End_Bal_8,-1)+1</definedName>
    <definedName name="www">'[4]data actual งานประจำ-ก.ย.-ธ.ค.'!#REF!</definedName>
    <definedName name="x" localSheetId="0">{"'Eng (page2)'!$A$1:$D$52"}</definedName>
    <definedName name="x">{"'Eng (page2)'!$A$1:$D$52"}</definedName>
    <definedName name="XLS" localSheetId="0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 localSheetId="0">{"Client Name or Project Name"}</definedName>
    <definedName name="z">{"Client Name or Project Name"}</definedName>
    <definedName name="zzzz">#N/A</definedName>
    <definedName name="เงินเดือน" localSheetId="0">{"'Eng (page2)'!$A$1:$D$52"}</definedName>
    <definedName name="เงินเดือน">{"'Eng (page2)'!$A$1:$D$52"}</definedName>
    <definedName name="ก" localSheetId="1">#REF!</definedName>
    <definedName name="ก" localSheetId="2">#REF!</definedName>
    <definedName name="ก">#REF!</definedName>
    <definedName name="ก.พ." localSheetId="0">{"'Thai_key'!$A$3:$W$50"}</definedName>
    <definedName name="ก.พ.">{"'Thai_key'!$A$3:$W$50"}</definedName>
    <definedName name="กก" localSheetId="1">#REF!</definedName>
    <definedName name="กก" localSheetId="2">#REF!</definedName>
    <definedName name="กก">#REF!</definedName>
    <definedName name="กกก" localSheetId="1">#REF!</definedName>
    <definedName name="กกก" localSheetId="2">#REF!</definedName>
    <definedName name="กกก">#REF!</definedName>
    <definedName name="กกกก">#N/A</definedName>
    <definedName name="กด" localSheetId="0" hidden="1">{"PFE",#N/A,TRUE,"FILMS"}</definedName>
    <definedName name="กด" hidden="1">{"PFE",#N/A,TRUE,"FILMS"}</definedName>
    <definedName name="กดก">#N/A</definedName>
    <definedName name="กดกด" hidden="1">[20]A!#REF!</definedName>
    <definedName name="กดากดน" localSheetId="0">{"'Eng (page2)'!$A$1:$D$52"}</definedName>
    <definedName name="กดากดน">{"'Eng (page2)'!$A$1:$D$52"}</definedName>
    <definedName name="กา">#REF!</definedName>
    <definedName name="กาเ" localSheetId="0">{"'Thai_key'!$A$3:$W$50"}</definedName>
    <definedName name="กาเ">{"'Thai_key'!$A$3:$W$50"}</definedName>
    <definedName name="กำไร">0.12</definedName>
    <definedName name="ดkkk" localSheetId="0" hidden="1">{"PFE",#N/A,TRUE,"FILMS"}</definedName>
    <definedName name="ดkkk" hidden="1">{"PFE",#N/A,TRUE,"FILMS"}</definedName>
    <definedName name="ดก" localSheetId="0">{"'Thai_key'!$A$3:$W$50"}</definedName>
    <definedName name="ดก">{"'Thai_key'!$A$3:$W$50"}</definedName>
    <definedName name="ดกกฟ" localSheetId="0">{"'Thai_key'!$A$3:$W$50"}</definedName>
    <definedName name="ดกกฟ">{"'Thai_key'!$A$3:$W$50"}</definedName>
    <definedName name="ดกกห" localSheetId="0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 localSheetId="0">{"'Thai_key'!$A$3:$W$50"}</definedName>
    <definedName name="ทรัพย์สิน">{"'Thai_key'!$A$3:$W$50"}</definedName>
    <definedName name="ทรัพย์สินถาวร" localSheetId="0">{"'Thai_key'!$A$3:$W$50"}</definedName>
    <definedName name="ทรัพย์สินถาวร">{"'Thai_key'!$A$3:$W$50"}</definedName>
    <definedName name="ทศนิยม">15</definedName>
    <definedName name="ทุกแบงค์" localSheetId="0">{"'Thai_key'!$A$3:$W$50"}</definedName>
    <definedName name="ทุกแบงค์">{"'Thai_key'!$A$3:$W$50"}</definedName>
    <definedName name="นนน" localSheetId="0">{"'Thai_key'!$A$3:$W$50"}</definedName>
    <definedName name="นนน">{"'Thai_key'!$A$3:$W$50"}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ภงด1" localSheetId="0">'2-4'!ภงด1</definedName>
    <definedName name="ภงด1">ภงด1</definedName>
    <definedName name="ยอดขายไตรมาส2" localSheetId="0">{"'Thai_key'!$A$3:$W$50"}</definedName>
    <definedName name="ยอดขายไตรมาส2">{"'Thai_key'!$A$3:$W$50"}</definedName>
    <definedName name="ร" localSheetId="0">{"'Model'!$A$1:$N$53"}</definedName>
    <definedName name="ร">{"'Model'!$A$1:$N$53"}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ลูกหนี้" localSheetId="0">{"'Thai_key'!$A$3:$W$50"}</definedName>
    <definedName name="ลูกหนี้">{"'Thai_key'!$A$3:$W$50"}</definedName>
    <definedName name="ลูกหนี้ยกมา" localSheetId="0">{"'Thai_key'!$A$3:$W$50"}</definedName>
    <definedName name="ลูกหนี้ยกมา">{"'Thai_key'!$A$3:$W$50"}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 localSheetId="0">{"Book1","评估表样1.xls"}</definedName>
    <definedName name="减值追备">{"Book1","评估表样1.xls"}</definedName>
    <definedName name="口" localSheetId="0">{"'04月CRT进检'!$A$2:$G$14"}</definedName>
    <definedName name="口">{"'04月CRT进检'!$A$2:$G$14"}</definedName>
    <definedName name="部品部" localSheetId="0">{"'04月CRT进检'!$A$2:$G$14"}</definedName>
    <definedName name="部品部">{"'04月CRT进检'!$A$2:$G$14"}</definedName>
    <definedName name="附注德阳" localSheetId="0">{"Book1","评估表样1.xls"}</definedName>
    <definedName name="附注德阳">{"Book1","评估表样1.xls"}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5" l="1"/>
  <c r="E31" i="5" l="1"/>
  <c r="H46" i="4" l="1"/>
  <c r="H40" i="4"/>
  <c r="G20" i="5"/>
  <c r="G31" i="5"/>
  <c r="G36" i="5"/>
  <c r="H42" i="6"/>
  <c r="H42" i="2"/>
  <c r="E34" i="5"/>
  <c r="M21" i="3"/>
  <c r="M24" i="3" l="1"/>
  <c r="E26" i="3"/>
  <c r="K26" i="3"/>
  <c r="I26" i="3"/>
  <c r="G26" i="3"/>
  <c r="H22" i="6"/>
  <c r="H15" i="6"/>
  <c r="H24" i="6" s="1"/>
  <c r="H31" i="6" s="1"/>
  <c r="H34" i="6" s="1"/>
  <c r="H37" i="6" s="1"/>
  <c r="H22" i="2"/>
  <c r="H15" i="2"/>
  <c r="H24" i="2" s="1"/>
  <c r="H31" i="2" s="1"/>
  <c r="H34" i="2" s="1"/>
  <c r="H37" i="2" s="1"/>
  <c r="G133" i="7"/>
  <c r="E133" i="7"/>
  <c r="A106" i="7"/>
  <c r="A159" i="7" s="1"/>
  <c r="G86" i="7"/>
  <c r="E86" i="7"/>
  <c r="G78" i="7"/>
  <c r="E78" i="7"/>
  <c r="G36" i="7"/>
  <c r="E36" i="7"/>
  <c r="G24" i="7"/>
  <c r="E24" i="7"/>
  <c r="G88" i="7" l="1"/>
  <c r="G135" i="7" s="1"/>
  <c r="G38" i="7"/>
  <c r="E38" i="7"/>
  <c r="A48" i="2"/>
  <c r="A48" i="6"/>
  <c r="A32" i="3"/>
  <c r="M26" i="3"/>
  <c r="E88" i="7"/>
  <c r="E135" i="7" s="1"/>
  <c r="M13" i="3"/>
  <c r="M11" i="3"/>
  <c r="E18" i="3"/>
  <c r="G18" i="3" l="1"/>
  <c r="M15" i="3"/>
  <c r="F22" i="2" l="1"/>
  <c r="F22" i="6"/>
  <c r="F15" i="6" l="1"/>
  <c r="F24" i="6" s="1"/>
  <c r="F31" i="6" l="1"/>
  <c r="F34" i="6" l="1"/>
  <c r="F40" i="4"/>
  <c r="M14" i="3"/>
  <c r="F37" i="6" l="1"/>
  <c r="F42" i="6" l="1"/>
  <c r="A3" i="5" l="1"/>
  <c r="I18" i="3" l="1"/>
  <c r="F15" i="2" l="1"/>
  <c r="F24" i="2" l="1"/>
  <c r="F31" i="2" l="1"/>
  <c r="F34" i="2" l="1"/>
  <c r="F37" i="2" s="1"/>
  <c r="F42" i="2" s="1"/>
  <c r="F46" i="4"/>
  <c r="E33" i="5" l="1"/>
  <c r="E36" i="5" s="1"/>
  <c r="M16" i="3"/>
  <c r="M18" i="3" s="1"/>
  <c r="K18" i="3"/>
  <c r="A48" i="5"/>
  <c r="A48" i="4" s="1"/>
</calcChain>
</file>

<file path=xl/sharedStrings.xml><?xml version="1.0" encoding="utf-8"?>
<sst xmlns="http://schemas.openxmlformats.org/spreadsheetml/2006/main" count="265" uniqueCount="170">
  <si>
    <t>Statements of Comprehensive Income (Unaudited)</t>
  </si>
  <si>
    <t>Statements of Changes in Equity (Unaudited)</t>
  </si>
  <si>
    <t>Statements of Cash Flows (Unaudited)</t>
  </si>
  <si>
    <t>Unaudited</t>
  </si>
  <si>
    <t>Audited</t>
  </si>
  <si>
    <t>31 December</t>
  </si>
  <si>
    <t>2021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</si>
  <si>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</si>
  <si>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</si>
  <si>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</si>
  <si>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</si>
  <si>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</si>
  <si>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</si>
  <si>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</si>
  <si>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</si>
  <si>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</si>
  <si>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</si>
  <si>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</si>
  <si>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</si>
  <si>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</si>
  <si>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</si>
  <si>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</si>
  <si>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</si>
  <si>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</si>
  <si>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</si>
  <si>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</si>
  <si>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</si>
  <si>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</si>
  <si>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</si>
  <si>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</si>
  <si>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</si>
  <si>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</si>
  <si>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</si>
  <si>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</si>
  <si>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</si>
  <si>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</si>
  <si>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</si>
  <si>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</si>
  <si>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</si>
  <si>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</si>
  <si>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</si>
  <si>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</si>
  <si>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</si>
  <si>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</si>
  <si>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</si>
  <si>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</si>
  <si>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</si>
  <si>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</si>
  <si>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</si>
  <si>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</si>
  <si>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</si>
  <si>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</si>
  <si>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</si>
  <si>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</si>
  <si>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</si>
  <si>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</si>
  <si>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</si>
  <si>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</si>
  <si>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</si>
  <si>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</si>
  <si>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</si>
  <si>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</si>
  <si>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</si>
  <si>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</si>
  <si>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</si>
  <si>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</si>
  <si>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</si>
  <si>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</si>
  <si>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 xml:space="preserve">Earnings per share </t>
  </si>
  <si>
    <t>Basic earnings per share</t>
  </si>
  <si>
    <t>Other comprehensive income</t>
  </si>
  <si>
    <t>Total comprehensive income for the period</t>
  </si>
  <si>
    <t>Issued and paid-up</t>
  </si>
  <si>
    <t>share capital</t>
  </si>
  <si>
    <t>Appropriated for</t>
  </si>
  <si>
    <t>legal reserve</t>
  </si>
  <si>
    <t>Total</t>
  </si>
  <si>
    <t>Opening balance as at 1 January 2021</t>
  </si>
  <si>
    <t>Cash flows from operating activities</t>
  </si>
  <si>
    <t xml:space="preserve">Profit before income tax </t>
  </si>
  <si>
    <t>Adjustments for:</t>
  </si>
  <si>
    <t>Depreciation and amortisation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</si>
  <si>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</si>
  <si>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</si>
  <si>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</si>
  <si>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</si>
  <si>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</si>
  <si>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</si>
  <si>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</si>
  <si>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</si>
  <si>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</si>
  <si>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</si>
  <si>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</si>
  <si>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</si>
  <si>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received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</si>
  <si>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</si>
  <si>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</si>
  <si>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</si>
  <si>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</si>
  <si>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</si>
  <si>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</si>
  <si>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</si>
  <si>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</si>
  <si>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</si>
  <si>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</si>
  <si>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</si>
  <si>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</si>
  <si>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</si>
  <si>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</si>
  <si>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 xml:space="preserve">Expected credit losses </t>
  </si>
  <si>
    <t>Change in equity for the period</t>
  </si>
  <si>
    <t>Provision for decommissioning</t>
  </si>
  <si>
    <t>Dividend paid</t>
  </si>
  <si>
    <t xml:space="preserve">   Ordinary shares, 600,000,000 shares </t>
  </si>
  <si>
    <t xml:space="preserve">     of par Baht 0.5 each</t>
  </si>
  <si>
    <t xml:space="preserve">    of paid-up Baht 0.5 each </t>
  </si>
  <si>
    <t>Note</t>
  </si>
  <si>
    <t>Provision for project loss (reversal)</t>
  </si>
  <si>
    <t>Financial assets measured at fair value</t>
  </si>
  <si>
    <t>Current portion of lease liabilities</t>
  </si>
  <si>
    <t>Legal reserve</t>
  </si>
  <si>
    <t>Proceeds from disposals of equipment</t>
  </si>
  <si>
    <t>Net cash used in operating activities</t>
  </si>
  <si>
    <t xml:space="preserve">Statements of Financial Position </t>
  </si>
  <si>
    <t>Statements of Financial Position (Cont'd)</t>
  </si>
  <si>
    <t>Profit for the period</t>
  </si>
  <si>
    <t>Statements of Cash Flows (Unaudited) (Con't)</t>
  </si>
  <si>
    <t>Acquisition of intangible assets</t>
  </si>
  <si>
    <t>Cash flows from financing activities</t>
  </si>
  <si>
    <t>Repayment lease liabilities</t>
  </si>
  <si>
    <t>Dividends paid</t>
  </si>
  <si>
    <t xml:space="preserve">Changes in operating assets and liabilities: </t>
  </si>
  <si>
    <t>30 September</t>
  </si>
  <si>
    <t>Closing balance as at 30 September 2021</t>
  </si>
  <si>
    <t>Premium on paid-up capital</t>
  </si>
  <si>
    <t>Share</t>
  </si>
  <si>
    <t xml:space="preserve">premium </t>
  </si>
  <si>
    <t>Share increase</t>
  </si>
  <si>
    <t>Unrealised loss (gain) on exchange rate</t>
  </si>
  <si>
    <t>Cash used in operations</t>
  </si>
  <si>
    <t>Net cash received from financing activities</t>
  </si>
  <si>
    <t>Payment for transaction costs directly attributable</t>
  </si>
  <si>
    <t>to the issue of new shares</t>
  </si>
  <si>
    <t xml:space="preserve">  Ordinary shares, 600,000,000 shares </t>
  </si>
  <si>
    <t>Proceeds from issuance of new shares</t>
  </si>
  <si>
    <t>AMR Asia Public Company Limited</t>
  </si>
  <si>
    <t>2022</t>
  </si>
  <si>
    <t>Financial assets measured at amortised cost</t>
  </si>
  <si>
    <t>Short-term borrowings from finacial institution</t>
  </si>
  <si>
    <t>Corporate income tax payables</t>
  </si>
  <si>
    <t>As at 30 September 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</si>
  <si>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</si>
  <si>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</si>
  <si>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</si>
  <si>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</si>
  <si>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>Other gains (losses) - net</t>
  </si>
  <si>
    <t xml:space="preserve">  at fair value through profit or loss</t>
  </si>
  <si>
    <t>- Project warranties - paid</t>
  </si>
  <si>
    <t>Proceeds from disposals of financial assets measured</t>
  </si>
  <si>
    <t>at fair value through profit or loss</t>
  </si>
  <si>
    <t>Acquisition of financial assets measured</t>
  </si>
  <si>
    <t>at amortised cost</t>
  </si>
  <si>
    <t xml:space="preserve">Loss (gain) on disposal of equipment 
      </t>
  </si>
  <si>
    <t>Net cash received from investing activities</t>
  </si>
  <si>
    <t xml:space="preserve">Net increase in cash and cash equivalents </t>
  </si>
  <si>
    <t>Provision for project warranties (reversal)</t>
  </si>
  <si>
    <t>Write-off assets</t>
  </si>
  <si>
    <t>Loss from measurement on financial assets</t>
  </si>
  <si>
    <t>Proceeds from short-term loans from financial institutions</t>
  </si>
  <si>
    <t>Repayment for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</si>
</sst>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0.0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8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4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1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0" fontId="4" fillId="0" borderId="0" xfId="3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169" fontId="4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5" fontId="3" fillId="2" borderId="1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4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0" fontId="3" fillId="0" borderId="0" xfId="10" applyFont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left" vertical="center"/>
    </xf>
    <xf numFmtId="168" fontId="3" fillId="0" borderId="0" xfId="6" applyNumberFormat="1" applyFont="1" applyBorder="1" applyAlignment="1">
      <alignment horizontal="centerContinuous" vertical="center"/>
    </xf>
    <xf numFmtId="165" fontId="3" fillId="0" borderId="0" xfId="6" applyNumberFormat="1" applyFont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165" fontId="3" fillId="2" borderId="1" xfId="53" applyNumberFormat="1" applyFont="1" applyFill="1" applyBorder="1" applyAlignment="1">
      <alignment horizontal="right" vertical="center"/>
    </xf>
    <xf numFmtId="165" fontId="3" fillId="2" borderId="0" xfId="53" applyNumberFormat="1" applyFont="1" applyFill="1" applyBorder="1" applyAlignment="1">
      <alignment horizontal="right" vertical="center"/>
    </xf>
    <xf numFmtId="165" fontId="3" fillId="2" borderId="3" xfId="53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4" fillId="0" borderId="0" xfId="3" quotePrefix="1" applyFont="1" applyFill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3" fillId="2" borderId="0" xfId="3" applyFont="1" applyFill="1" applyAlignment="1">
      <alignment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4" fillId="2" borderId="0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3" fontId="3" fillId="0" borderId="0" xfId="1" applyNumberFormat="1" applyFont="1" applyAlignment="1">
      <alignment vertical="center"/>
    </xf>
    <xf numFmtId="168" fontId="7" fillId="0" borderId="0" xfId="5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4" fillId="0" borderId="1" xfId="3" quotePrefix="1" applyFont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8" fontId="3" fillId="0" borderId="0" xfId="5" applyNumberFormat="1" applyFont="1" applyBorder="1" applyAlignment="1">
      <alignment horizontal="center" vertical="center"/>
    </xf>
    <xf numFmtId="0" fontId="3" fillId="0" borderId="1" xfId="6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4" fillId="0" borderId="0" xfId="5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52" applyFont="1" applyAlignment="1">
      <alignment horizontal="left" vertical="center"/>
    </xf>
    <xf numFmtId="168" fontId="4" fillId="0" borderId="0" xfId="6" quotePrefix="1" applyNumberFormat="1" applyFont="1" applyFill="1" applyAlignment="1">
      <alignment horizontal="left" vertical="center"/>
    </xf>
    <xf numFmtId="168" fontId="3" fillId="0" borderId="0" xfId="6" quotePrefix="1" applyNumberFormat="1" applyFont="1" applyFill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173" fontId="3" fillId="0" borderId="0" xfId="3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3" fillId="0" borderId="1" xfId="3" applyFont="1" applyBorder="1" applyAlignment="1">
      <alignment horizontal="justify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69">
    <cellStyle name="Comma 13 2" xfId="51" xr:uid="{1A4AD62A-D479-4A8C-9CDB-08D56D54D151}"/>
    <cellStyle name="Comma 17 2 3 3 2 2 4 2 2 2 2 2 2 2 2 2" xfId="40" xr:uid="{0659F72F-2D2F-4354-BB35-126A9380D46E}"/>
    <cellStyle name="Comma 197" xfId="39" xr:uid="{61A60126-99F0-4BFA-B665-81C718872767}"/>
    <cellStyle name="Comma 2" xfId="2" xr:uid="{C8351D15-33C8-4868-A163-E377FC27ADE4}"/>
    <cellStyle name="Comma 2 15" xfId="53" xr:uid="{4C1798B0-3A34-4EB9-A1D2-9AE855F21A14}"/>
    <cellStyle name="Comma 2 2" xfId="27" xr:uid="{3D66C843-AE74-46C8-BA31-1F8CA4030ADF}"/>
    <cellStyle name="Comma 2 2 18 2" xfId="49" xr:uid="{55483B88-5ECD-425C-9AF8-A37BF7076497}"/>
    <cellStyle name="Comma 2 3" xfId="65" xr:uid="{6DED30AA-1D4B-4D39-8CB9-B06B7DBDCC31}"/>
    <cellStyle name="Comma 2 35" xfId="61" xr:uid="{145746E6-219F-4DDE-B682-966AF7AD4930}"/>
    <cellStyle name="Comma 2 4" xfId="17" xr:uid="{AA372359-2654-4C8A-B581-A4167BFBD171}"/>
    <cellStyle name="Comma 2 7" xfId="4" xr:uid="{EE962830-E275-48F6-AB8C-B30550DA0278}"/>
    <cellStyle name="Comma 2 7 2" xfId="66" xr:uid="{108D701D-45B2-41F6-930B-03A9A8593D06}"/>
    <cellStyle name="Comma 2 7 3" xfId="18" xr:uid="{B8AE9097-4F60-4C65-9C0A-1D5AC091B02E}"/>
    <cellStyle name="Comma 2 7 5" xfId="54" xr:uid="{DF4EE1EE-77AE-4562-AF83-2FB54B8B0C4D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2" xfId="67" xr:uid="{11744480-1D19-4517-A682-53E514B7AD29}"/>
    <cellStyle name="Comma 3 2 3" xfId="46" xr:uid="{2AC22A29-2092-44D0-979C-E06D9DB88DD2}"/>
    <cellStyle name="Comma 4" xfId="34" xr:uid="{3BD64CE6-1A45-4D47-AF72-CADB8C9259D1}"/>
    <cellStyle name="Comma 4 2" xfId="47" xr:uid="{85052D5E-F21C-4533-AD65-FE964B9A5CDD}"/>
    <cellStyle name="Comma 5" xfId="45" xr:uid="{7312E49F-606F-4E93-8BB7-1E7AED539357}"/>
    <cellStyle name="Comma 6" xfId="64" xr:uid="{000CABCA-BC18-4C48-A80C-595CB814AFA4}"/>
    <cellStyle name="Comma 6 10" xfId="36" xr:uid="{2B4EBDF3-F905-4C72-9841-6D5698A35C4A}"/>
    <cellStyle name="Comma 6 2 5" xfId="23" xr:uid="{64554E41-8975-47F8-868E-B0D9B433EB70}"/>
    <cellStyle name="Comma 60" xfId="13" xr:uid="{4B2E129C-273E-4194-B349-FAE1378C9350}"/>
    <cellStyle name="Comma 62" xfId="59" xr:uid="{6C6FFA05-0B53-468B-A06F-B53B0A3AFC0C}"/>
    <cellStyle name="Comma 63" xfId="63" xr:uid="{5EC93B72-BD98-495B-8AEF-E9D567E62EB6}"/>
    <cellStyle name="Comma 7" xfId="11" xr:uid="{2464E874-9D64-45C7-99EA-779C1A359C6A}"/>
    <cellStyle name="Comma 8" xfId="15" xr:uid="{64FA5392-1F34-47D6-8ECD-16998EBDC2B7}"/>
    <cellStyle name="Comma 9" xfId="22" xr:uid="{C9752160-D374-46DB-86AE-3640F27C616B}"/>
    <cellStyle name="Currency 2" xfId="28" xr:uid="{20328B2E-37D0-49CD-BD57-6ABA42D141A1}"/>
    <cellStyle name="Followed Hyperlink 2" xfId="31" xr:uid="{DC1E5B1B-3257-4972-847A-D642A2C36EEE}"/>
    <cellStyle name="Hyperlink 2" xfId="33" xr:uid="{F61DFFA0-BDFC-4AC3-8321-D556D89DAB61}"/>
    <cellStyle name="Hyperlink 2 2" xfId="41" xr:uid="{AA52828C-FD16-4057-9734-BF50C8A10319}"/>
    <cellStyle name="Hyperlink 3" xfId="32" xr:uid="{8BB4EF9C-E2DA-4D73-A54E-70DDC923847C}"/>
    <cellStyle name="Hyperlink 4" xfId="35" xr:uid="{FE3A2A36-8907-4025-9537-781B5CB69010}"/>
    <cellStyle name="Normal" xfId="0" builtinId="0"/>
    <cellStyle name="Normal 10 8" xfId="58" xr:uid="{4198F4A7-EA5A-4938-BE09-01D9CDFFF633}"/>
    <cellStyle name="Normal 11" xfId="19" xr:uid="{FAC7D753-AFFB-4D03-A8E6-BE5C6EB5B21E}"/>
    <cellStyle name="Normal 181" xfId="37" xr:uid="{F63642CA-EED8-4A02-9A08-3FA9F70120AB}"/>
    <cellStyle name="Normal 2" xfId="1" xr:uid="{42511050-C906-4E17-926E-67AA6032091F}"/>
    <cellStyle name="Normal 2 2" xfId="21" xr:uid="{5908A535-0488-47D2-8A6C-F198689B4FB7}"/>
    <cellStyle name="Normal 2 2 19" xfId="52" xr:uid="{4A00568A-35C9-4902-AD09-6E10F3E1D935}"/>
    <cellStyle name="Normal 2 3" xfId="3" xr:uid="{2EA2F267-0954-4FB9-92AE-9F1DF6AF90C3}"/>
    <cellStyle name="Normal 2 3 2" xfId="48" xr:uid="{7C5A49A3-062F-4C87-AF1E-2549A7D2F6D3}"/>
    <cellStyle name="Normal 3" xfId="24" xr:uid="{9A993025-9976-4387-8597-6C4853E2AB6C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4" xfId="30" xr:uid="{A0482AB0-FA77-40B9-B0AE-C9E828154E17}"/>
    <cellStyle name="Normal 4 2" xfId="57" xr:uid="{FFF28421-CDE1-4905-AECB-1A147F8EE4C4}"/>
    <cellStyle name="Normal 5" xfId="60" xr:uid="{A74BDA4C-B3E6-4765-AA36-09628B85CD77}"/>
    <cellStyle name="Normal 6 2" xfId="50" xr:uid="{6B696668-2766-463F-89A0-1BD396750FA1}"/>
    <cellStyle name="Normal 6 3 2 2" xfId="42" xr:uid="{B444FA54-6409-49E6-904C-9466673E84BA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2" xfId="29" xr:uid="{15E20B6D-8CC1-4C70-9DCD-22C90EEE8786}"/>
    <cellStyle name="Percent 5" xfId="16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  <sheetName val="CIPA"/>
      <sheetName val="Debt Info"/>
      <sheetName val="GS_STD"/>
      <sheetName val="OP_STD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">
          <cell r="A7"/>
        </row>
      </sheetData>
      <sheetData sheetId="24">
        <row r="6">
          <cell r="P6"/>
        </row>
      </sheetData>
      <sheetData sheetId="25">
        <row r="6">
          <cell r="Q6"/>
        </row>
      </sheetData>
      <sheetData sheetId="26">
        <row r="15">
          <cell r="Q15"/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0B9D-1C68-4193-9ACE-1EF9A67CE9D5}">
  <dimension ref="A1:H161"/>
  <sheetViews>
    <sheetView topLeftCell="A142" zoomScaleNormal="100" zoomScaleSheetLayoutView="80" workbookViewId="0">
      <selection activeCell="B149" sqref="B149"/>
    </sheetView>
  </sheetViews>
  <sheetFormatPr defaultColWidth="8.140625" defaultRowHeight="16.5" customHeight="1"/>
  <cols>
    <col min="1" max="1" width="1.42578125" style="35" customWidth="1"/>
    <col min="2" max="2" width="46" style="35" customWidth="1"/>
    <col min="3" max="3" width="10.140625" style="35" customWidth="1"/>
    <col min="4" max="4" width="1.7109375" style="35" customWidth="1"/>
    <col min="5" max="5" width="17.28515625" style="36" customWidth="1"/>
    <col min="6" max="6" width="1.5703125" style="35" customWidth="1"/>
    <col min="7" max="7" width="17.5703125" style="36" customWidth="1"/>
    <col min="8" max="8" width="11.42578125" style="35" bestFit="1" customWidth="1"/>
    <col min="9" max="15" width="8.140625" style="35"/>
    <col min="16" max="16" width="11.140625" style="35" bestFit="1" customWidth="1"/>
    <col min="17" max="254" width="8.140625" style="35"/>
    <col min="255" max="255" width="1.42578125" style="35" customWidth="1"/>
    <col min="256" max="256" width="58.42578125" style="35" customWidth="1"/>
    <col min="257" max="257" width="7.42578125" style="35" customWidth="1"/>
    <col min="258" max="258" width="1" style="35" customWidth="1"/>
    <col min="259" max="259" width="14" style="35" customWidth="1"/>
    <col min="260" max="510" width="8.140625" style="35"/>
    <col min="511" max="511" width="1.42578125" style="35" customWidth="1"/>
    <col min="512" max="512" width="58.42578125" style="35" customWidth="1"/>
    <col min="513" max="513" width="7.42578125" style="35" customWidth="1"/>
    <col min="514" max="514" width="1" style="35" customWidth="1"/>
    <col min="515" max="515" width="14" style="35" customWidth="1"/>
    <col min="516" max="766" width="8.140625" style="35"/>
    <col min="767" max="767" width="1.42578125" style="35" customWidth="1"/>
    <col min="768" max="768" width="58.42578125" style="35" customWidth="1"/>
    <col min="769" max="769" width="7.42578125" style="35" customWidth="1"/>
    <col min="770" max="770" width="1" style="35" customWidth="1"/>
    <col min="771" max="771" width="14" style="35" customWidth="1"/>
    <col min="772" max="1022" width="8.140625" style="35"/>
    <col min="1023" max="1023" width="1.42578125" style="35" customWidth="1"/>
    <col min="1024" max="1024" width="58.42578125" style="35" customWidth="1"/>
    <col min="1025" max="1025" width="7.42578125" style="35" customWidth="1"/>
    <col min="1026" max="1026" width="1" style="35" customWidth="1"/>
    <col min="1027" max="1027" width="14" style="35" customWidth="1"/>
    <col min="1028" max="1278" width="8.140625" style="35"/>
    <col min="1279" max="1279" width="1.42578125" style="35" customWidth="1"/>
    <col min="1280" max="1280" width="58.42578125" style="35" customWidth="1"/>
    <col min="1281" max="1281" width="7.42578125" style="35" customWidth="1"/>
    <col min="1282" max="1282" width="1" style="35" customWidth="1"/>
    <col min="1283" max="1283" width="14" style="35" customWidth="1"/>
    <col min="1284" max="1534" width="8.140625" style="35"/>
    <col min="1535" max="1535" width="1.42578125" style="35" customWidth="1"/>
    <col min="1536" max="1536" width="58.42578125" style="35" customWidth="1"/>
    <col min="1537" max="1537" width="7.42578125" style="35" customWidth="1"/>
    <col min="1538" max="1538" width="1" style="35" customWidth="1"/>
    <col min="1539" max="1539" width="14" style="35" customWidth="1"/>
    <col min="1540" max="1790" width="8.140625" style="35"/>
    <col min="1791" max="1791" width="1.42578125" style="35" customWidth="1"/>
    <col min="1792" max="1792" width="58.42578125" style="35" customWidth="1"/>
    <col min="1793" max="1793" width="7.42578125" style="35" customWidth="1"/>
    <col min="1794" max="1794" width="1" style="35" customWidth="1"/>
    <col min="1795" max="1795" width="14" style="35" customWidth="1"/>
    <col min="1796" max="2046" width="8.140625" style="35"/>
    <col min="2047" max="2047" width="1.42578125" style="35" customWidth="1"/>
    <col min="2048" max="2048" width="58.42578125" style="35" customWidth="1"/>
    <col min="2049" max="2049" width="7.42578125" style="35" customWidth="1"/>
    <col min="2050" max="2050" width="1" style="35" customWidth="1"/>
    <col min="2051" max="2051" width="14" style="35" customWidth="1"/>
    <col min="2052" max="2302" width="8.140625" style="35"/>
    <col min="2303" max="2303" width="1.42578125" style="35" customWidth="1"/>
    <col min="2304" max="2304" width="58.42578125" style="35" customWidth="1"/>
    <col min="2305" max="2305" width="7.42578125" style="35" customWidth="1"/>
    <col min="2306" max="2306" width="1" style="35" customWidth="1"/>
    <col min="2307" max="2307" width="14" style="35" customWidth="1"/>
    <col min="2308" max="2558" width="8.140625" style="35"/>
    <col min="2559" max="2559" width="1.42578125" style="35" customWidth="1"/>
    <col min="2560" max="2560" width="58.42578125" style="35" customWidth="1"/>
    <col min="2561" max="2561" width="7.42578125" style="35" customWidth="1"/>
    <col min="2562" max="2562" width="1" style="35" customWidth="1"/>
    <col min="2563" max="2563" width="14" style="35" customWidth="1"/>
    <col min="2564" max="2814" width="8.140625" style="35"/>
    <col min="2815" max="2815" width="1.42578125" style="35" customWidth="1"/>
    <col min="2816" max="2816" width="58.42578125" style="35" customWidth="1"/>
    <col min="2817" max="2817" width="7.42578125" style="35" customWidth="1"/>
    <col min="2818" max="2818" width="1" style="35" customWidth="1"/>
    <col min="2819" max="2819" width="14" style="35" customWidth="1"/>
    <col min="2820" max="3070" width="8.140625" style="35"/>
    <col min="3071" max="3071" width="1.42578125" style="35" customWidth="1"/>
    <col min="3072" max="3072" width="58.42578125" style="35" customWidth="1"/>
    <col min="3073" max="3073" width="7.42578125" style="35" customWidth="1"/>
    <col min="3074" max="3074" width="1" style="35" customWidth="1"/>
    <col min="3075" max="3075" width="14" style="35" customWidth="1"/>
    <col min="3076" max="3326" width="8.140625" style="35"/>
    <col min="3327" max="3327" width="1.42578125" style="35" customWidth="1"/>
    <col min="3328" max="3328" width="58.42578125" style="35" customWidth="1"/>
    <col min="3329" max="3329" width="7.42578125" style="35" customWidth="1"/>
    <col min="3330" max="3330" width="1" style="35" customWidth="1"/>
    <col min="3331" max="3331" width="14" style="35" customWidth="1"/>
    <col min="3332" max="3582" width="8.140625" style="35"/>
    <col min="3583" max="3583" width="1.42578125" style="35" customWidth="1"/>
    <col min="3584" max="3584" width="58.42578125" style="35" customWidth="1"/>
    <col min="3585" max="3585" width="7.42578125" style="35" customWidth="1"/>
    <col min="3586" max="3586" width="1" style="35" customWidth="1"/>
    <col min="3587" max="3587" width="14" style="35" customWidth="1"/>
    <col min="3588" max="3838" width="8.140625" style="35"/>
    <col min="3839" max="3839" width="1.42578125" style="35" customWidth="1"/>
    <col min="3840" max="3840" width="58.42578125" style="35" customWidth="1"/>
    <col min="3841" max="3841" width="7.42578125" style="35" customWidth="1"/>
    <col min="3842" max="3842" width="1" style="35" customWidth="1"/>
    <col min="3843" max="3843" width="14" style="35" customWidth="1"/>
    <col min="3844" max="4094" width="8.140625" style="35"/>
    <col min="4095" max="4095" width="1.42578125" style="35" customWidth="1"/>
    <col min="4096" max="4096" width="58.42578125" style="35" customWidth="1"/>
    <col min="4097" max="4097" width="7.42578125" style="35" customWidth="1"/>
    <col min="4098" max="4098" width="1" style="35" customWidth="1"/>
    <col min="4099" max="4099" width="14" style="35" customWidth="1"/>
    <col min="4100" max="4350" width="8.140625" style="35"/>
    <col min="4351" max="4351" width="1.42578125" style="35" customWidth="1"/>
    <col min="4352" max="4352" width="58.42578125" style="35" customWidth="1"/>
    <col min="4353" max="4353" width="7.42578125" style="35" customWidth="1"/>
    <col min="4354" max="4354" width="1" style="35" customWidth="1"/>
    <col min="4355" max="4355" width="14" style="35" customWidth="1"/>
    <col min="4356" max="4606" width="8.140625" style="35"/>
    <col min="4607" max="4607" width="1.42578125" style="35" customWidth="1"/>
    <col min="4608" max="4608" width="58.42578125" style="35" customWidth="1"/>
    <col min="4609" max="4609" width="7.42578125" style="35" customWidth="1"/>
    <col min="4610" max="4610" width="1" style="35" customWidth="1"/>
    <col min="4611" max="4611" width="14" style="35" customWidth="1"/>
    <col min="4612" max="4862" width="8.140625" style="35"/>
    <col min="4863" max="4863" width="1.42578125" style="35" customWidth="1"/>
    <col min="4864" max="4864" width="58.42578125" style="35" customWidth="1"/>
    <col min="4865" max="4865" width="7.42578125" style="35" customWidth="1"/>
    <col min="4866" max="4866" width="1" style="35" customWidth="1"/>
    <col min="4867" max="4867" width="14" style="35" customWidth="1"/>
    <col min="4868" max="5118" width="8.140625" style="35"/>
    <col min="5119" max="5119" width="1.42578125" style="35" customWidth="1"/>
    <col min="5120" max="5120" width="58.42578125" style="35" customWidth="1"/>
    <col min="5121" max="5121" width="7.42578125" style="35" customWidth="1"/>
    <col min="5122" max="5122" width="1" style="35" customWidth="1"/>
    <col min="5123" max="5123" width="14" style="35" customWidth="1"/>
    <col min="5124" max="5374" width="8.140625" style="35"/>
    <col min="5375" max="5375" width="1.42578125" style="35" customWidth="1"/>
    <col min="5376" max="5376" width="58.42578125" style="35" customWidth="1"/>
    <col min="5377" max="5377" width="7.42578125" style="35" customWidth="1"/>
    <col min="5378" max="5378" width="1" style="35" customWidth="1"/>
    <col min="5379" max="5379" width="14" style="35" customWidth="1"/>
    <col min="5380" max="5630" width="8.140625" style="35"/>
    <col min="5631" max="5631" width="1.42578125" style="35" customWidth="1"/>
    <col min="5632" max="5632" width="58.42578125" style="35" customWidth="1"/>
    <col min="5633" max="5633" width="7.42578125" style="35" customWidth="1"/>
    <col min="5634" max="5634" width="1" style="35" customWidth="1"/>
    <col min="5635" max="5635" width="14" style="35" customWidth="1"/>
    <col min="5636" max="5886" width="8.140625" style="35"/>
    <col min="5887" max="5887" width="1.42578125" style="35" customWidth="1"/>
    <col min="5888" max="5888" width="58.42578125" style="35" customWidth="1"/>
    <col min="5889" max="5889" width="7.42578125" style="35" customWidth="1"/>
    <col min="5890" max="5890" width="1" style="35" customWidth="1"/>
    <col min="5891" max="5891" width="14" style="35" customWidth="1"/>
    <col min="5892" max="6142" width="8.140625" style="35"/>
    <col min="6143" max="6143" width="1.42578125" style="35" customWidth="1"/>
    <col min="6144" max="6144" width="58.42578125" style="35" customWidth="1"/>
    <col min="6145" max="6145" width="7.42578125" style="35" customWidth="1"/>
    <col min="6146" max="6146" width="1" style="35" customWidth="1"/>
    <col min="6147" max="6147" width="14" style="35" customWidth="1"/>
    <col min="6148" max="6398" width="8.140625" style="35"/>
    <col min="6399" max="6399" width="1.42578125" style="35" customWidth="1"/>
    <col min="6400" max="6400" width="58.42578125" style="35" customWidth="1"/>
    <col min="6401" max="6401" width="7.42578125" style="35" customWidth="1"/>
    <col min="6402" max="6402" width="1" style="35" customWidth="1"/>
    <col min="6403" max="6403" width="14" style="35" customWidth="1"/>
    <col min="6404" max="6654" width="8.140625" style="35"/>
    <col min="6655" max="6655" width="1.42578125" style="35" customWidth="1"/>
    <col min="6656" max="6656" width="58.42578125" style="35" customWidth="1"/>
    <col min="6657" max="6657" width="7.42578125" style="35" customWidth="1"/>
    <col min="6658" max="6658" width="1" style="35" customWidth="1"/>
    <col min="6659" max="6659" width="14" style="35" customWidth="1"/>
    <col min="6660" max="6910" width="8.140625" style="35"/>
    <col min="6911" max="6911" width="1.42578125" style="35" customWidth="1"/>
    <col min="6912" max="6912" width="58.42578125" style="35" customWidth="1"/>
    <col min="6913" max="6913" width="7.42578125" style="35" customWidth="1"/>
    <col min="6914" max="6914" width="1" style="35" customWidth="1"/>
    <col min="6915" max="6915" width="14" style="35" customWidth="1"/>
    <col min="6916" max="7166" width="8.140625" style="35"/>
    <col min="7167" max="7167" width="1.42578125" style="35" customWidth="1"/>
    <col min="7168" max="7168" width="58.42578125" style="35" customWidth="1"/>
    <col min="7169" max="7169" width="7.42578125" style="35" customWidth="1"/>
    <col min="7170" max="7170" width="1" style="35" customWidth="1"/>
    <col min="7171" max="7171" width="14" style="35" customWidth="1"/>
    <col min="7172" max="7422" width="8.140625" style="35"/>
    <col min="7423" max="7423" width="1.42578125" style="35" customWidth="1"/>
    <col min="7424" max="7424" width="58.42578125" style="35" customWidth="1"/>
    <col min="7425" max="7425" width="7.42578125" style="35" customWidth="1"/>
    <col min="7426" max="7426" width="1" style="35" customWidth="1"/>
    <col min="7427" max="7427" width="14" style="35" customWidth="1"/>
    <col min="7428" max="7678" width="8.140625" style="35"/>
    <col min="7679" max="7679" width="1.42578125" style="35" customWidth="1"/>
    <col min="7680" max="7680" width="58.42578125" style="35" customWidth="1"/>
    <col min="7681" max="7681" width="7.42578125" style="35" customWidth="1"/>
    <col min="7682" max="7682" width="1" style="35" customWidth="1"/>
    <col min="7683" max="7683" width="14" style="35" customWidth="1"/>
    <col min="7684" max="7934" width="8.140625" style="35"/>
    <col min="7935" max="7935" width="1.42578125" style="35" customWidth="1"/>
    <col min="7936" max="7936" width="58.42578125" style="35" customWidth="1"/>
    <col min="7937" max="7937" width="7.42578125" style="35" customWidth="1"/>
    <col min="7938" max="7938" width="1" style="35" customWidth="1"/>
    <col min="7939" max="7939" width="14" style="35" customWidth="1"/>
    <col min="7940" max="8190" width="8.140625" style="35"/>
    <col min="8191" max="8191" width="1.42578125" style="35" customWidth="1"/>
    <col min="8192" max="8192" width="58.42578125" style="35" customWidth="1"/>
    <col min="8193" max="8193" width="7.42578125" style="35" customWidth="1"/>
    <col min="8194" max="8194" width="1" style="35" customWidth="1"/>
    <col min="8195" max="8195" width="14" style="35" customWidth="1"/>
    <col min="8196" max="8446" width="8.140625" style="35"/>
    <col min="8447" max="8447" width="1.42578125" style="35" customWidth="1"/>
    <col min="8448" max="8448" width="58.42578125" style="35" customWidth="1"/>
    <col min="8449" max="8449" width="7.42578125" style="35" customWidth="1"/>
    <col min="8450" max="8450" width="1" style="35" customWidth="1"/>
    <col min="8451" max="8451" width="14" style="35" customWidth="1"/>
    <col min="8452" max="8702" width="8.140625" style="35"/>
    <col min="8703" max="8703" width="1.42578125" style="35" customWidth="1"/>
    <col min="8704" max="8704" width="58.42578125" style="35" customWidth="1"/>
    <col min="8705" max="8705" width="7.42578125" style="35" customWidth="1"/>
    <col min="8706" max="8706" width="1" style="35" customWidth="1"/>
    <col min="8707" max="8707" width="14" style="35" customWidth="1"/>
    <col min="8708" max="8958" width="8.140625" style="35"/>
    <col min="8959" max="8959" width="1.42578125" style="35" customWidth="1"/>
    <col min="8960" max="8960" width="58.42578125" style="35" customWidth="1"/>
    <col min="8961" max="8961" width="7.42578125" style="35" customWidth="1"/>
    <col min="8962" max="8962" width="1" style="35" customWidth="1"/>
    <col min="8963" max="8963" width="14" style="35" customWidth="1"/>
    <col min="8964" max="9214" width="8.140625" style="35"/>
    <col min="9215" max="9215" width="1.42578125" style="35" customWidth="1"/>
    <col min="9216" max="9216" width="58.42578125" style="35" customWidth="1"/>
    <col min="9217" max="9217" width="7.42578125" style="35" customWidth="1"/>
    <col min="9218" max="9218" width="1" style="35" customWidth="1"/>
    <col min="9219" max="9219" width="14" style="35" customWidth="1"/>
    <col min="9220" max="9470" width="8.140625" style="35"/>
    <col min="9471" max="9471" width="1.42578125" style="35" customWidth="1"/>
    <col min="9472" max="9472" width="58.42578125" style="35" customWidth="1"/>
    <col min="9473" max="9473" width="7.42578125" style="35" customWidth="1"/>
    <col min="9474" max="9474" width="1" style="35" customWidth="1"/>
    <col min="9475" max="9475" width="14" style="35" customWidth="1"/>
    <col min="9476" max="9726" width="8.140625" style="35"/>
    <col min="9727" max="9727" width="1.42578125" style="35" customWidth="1"/>
    <col min="9728" max="9728" width="58.42578125" style="35" customWidth="1"/>
    <col min="9729" max="9729" width="7.42578125" style="35" customWidth="1"/>
    <col min="9730" max="9730" width="1" style="35" customWidth="1"/>
    <col min="9731" max="9731" width="14" style="35" customWidth="1"/>
    <col min="9732" max="9982" width="8.140625" style="35"/>
    <col min="9983" max="9983" width="1.42578125" style="35" customWidth="1"/>
    <col min="9984" max="9984" width="58.42578125" style="35" customWidth="1"/>
    <col min="9985" max="9985" width="7.42578125" style="35" customWidth="1"/>
    <col min="9986" max="9986" width="1" style="35" customWidth="1"/>
    <col min="9987" max="9987" width="14" style="35" customWidth="1"/>
    <col min="9988" max="10238" width="8.140625" style="35"/>
    <col min="10239" max="10239" width="1.42578125" style="35" customWidth="1"/>
    <col min="10240" max="10240" width="58.42578125" style="35" customWidth="1"/>
    <col min="10241" max="10241" width="7.42578125" style="35" customWidth="1"/>
    <col min="10242" max="10242" width="1" style="35" customWidth="1"/>
    <col min="10243" max="10243" width="14" style="35" customWidth="1"/>
    <col min="10244" max="10494" width="8.140625" style="35"/>
    <col min="10495" max="10495" width="1.42578125" style="35" customWidth="1"/>
    <col min="10496" max="10496" width="58.42578125" style="35" customWidth="1"/>
    <col min="10497" max="10497" width="7.42578125" style="35" customWidth="1"/>
    <col min="10498" max="10498" width="1" style="35" customWidth="1"/>
    <col min="10499" max="10499" width="14" style="35" customWidth="1"/>
    <col min="10500" max="10750" width="8.140625" style="35"/>
    <col min="10751" max="10751" width="1.42578125" style="35" customWidth="1"/>
    <col min="10752" max="10752" width="58.42578125" style="35" customWidth="1"/>
    <col min="10753" max="10753" width="7.42578125" style="35" customWidth="1"/>
    <col min="10754" max="10754" width="1" style="35" customWidth="1"/>
    <col min="10755" max="10755" width="14" style="35" customWidth="1"/>
    <col min="10756" max="11006" width="8.140625" style="35"/>
    <col min="11007" max="11007" width="1.42578125" style="35" customWidth="1"/>
    <col min="11008" max="11008" width="58.42578125" style="35" customWidth="1"/>
    <col min="11009" max="11009" width="7.42578125" style="35" customWidth="1"/>
    <col min="11010" max="11010" width="1" style="35" customWidth="1"/>
    <col min="11011" max="11011" width="14" style="35" customWidth="1"/>
    <col min="11012" max="11262" width="8.140625" style="35"/>
    <col min="11263" max="11263" width="1.42578125" style="35" customWidth="1"/>
    <col min="11264" max="11264" width="58.42578125" style="35" customWidth="1"/>
    <col min="11265" max="11265" width="7.42578125" style="35" customWidth="1"/>
    <col min="11266" max="11266" width="1" style="35" customWidth="1"/>
    <col min="11267" max="11267" width="14" style="35" customWidth="1"/>
    <col min="11268" max="11518" width="8.140625" style="35"/>
    <col min="11519" max="11519" width="1.42578125" style="35" customWidth="1"/>
    <col min="11520" max="11520" width="58.42578125" style="35" customWidth="1"/>
    <col min="11521" max="11521" width="7.42578125" style="35" customWidth="1"/>
    <col min="11522" max="11522" width="1" style="35" customWidth="1"/>
    <col min="11523" max="11523" width="14" style="35" customWidth="1"/>
    <col min="11524" max="11774" width="8.140625" style="35"/>
    <col min="11775" max="11775" width="1.42578125" style="35" customWidth="1"/>
    <col min="11776" max="11776" width="58.42578125" style="35" customWidth="1"/>
    <col min="11777" max="11777" width="7.42578125" style="35" customWidth="1"/>
    <col min="11778" max="11778" width="1" style="35" customWidth="1"/>
    <col min="11779" max="11779" width="14" style="35" customWidth="1"/>
    <col min="11780" max="12030" width="8.140625" style="35"/>
    <col min="12031" max="12031" width="1.42578125" style="35" customWidth="1"/>
    <col min="12032" max="12032" width="58.42578125" style="35" customWidth="1"/>
    <col min="12033" max="12033" width="7.42578125" style="35" customWidth="1"/>
    <col min="12034" max="12034" width="1" style="35" customWidth="1"/>
    <col min="12035" max="12035" width="14" style="35" customWidth="1"/>
    <col min="12036" max="12286" width="8.140625" style="35"/>
    <col min="12287" max="12287" width="1.42578125" style="35" customWidth="1"/>
    <col min="12288" max="12288" width="58.42578125" style="35" customWidth="1"/>
    <col min="12289" max="12289" width="7.42578125" style="35" customWidth="1"/>
    <col min="12290" max="12290" width="1" style="35" customWidth="1"/>
    <col min="12291" max="12291" width="14" style="35" customWidth="1"/>
    <col min="12292" max="12542" width="8.140625" style="35"/>
    <col min="12543" max="12543" width="1.42578125" style="35" customWidth="1"/>
    <col min="12544" max="12544" width="58.42578125" style="35" customWidth="1"/>
    <col min="12545" max="12545" width="7.42578125" style="35" customWidth="1"/>
    <col min="12546" max="12546" width="1" style="35" customWidth="1"/>
    <col min="12547" max="12547" width="14" style="35" customWidth="1"/>
    <col min="12548" max="12798" width="8.140625" style="35"/>
    <col min="12799" max="12799" width="1.42578125" style="35" customWidth="1"/>
    <col min="12800" max="12800" width="58.42578125" style="35" customWidth="1"/>
    <col min="12801" max="12801" width="7.42578125" style="35" customWidth="1"/>
    <col min="12802" max="12802" width="1" style="35" customWidth="1"/>
    <col min="12803" max="12803" width="14" style="35" customWidth="1"/>
    <col min="12804" max="13054" width="8.140625" style="35"/>
    <col min="13055" max="13055" width="1.42578125" style="35" customWidth="1"/>
    <col min="13056" max="13056" width="58.42578125" style="35" customWidth="1"/>
    <col min="13057" max="13057" width="7.42578125" style="35" customWidth="1"/>
    <col min="13058" max="13058" width="1" style="35" customWidth="1"/>
    <col min="13059" max="13059" width="14" style="35" customWidth="1"/>
    <col min="13060" max="13310" width="8.140625" style="35"/>
    <col min="13311" max="13311" width="1.42578125" style="35" customWidth="1"/>
    <col min="13312" max="13312" width="58.42578125" style="35" customWidth="1"/>
    <col min="13313" max="13313" width="7.42578125" style="35" customWidth="1"/>
    <col min="13314" max="13314" width="1" style="35" customWidth="1"/>
    <col min="13315" max="13315" width="14" style="35" customWidth="1"/>
    <col min="13316" max="13566" width="8.140625" style="35"/>
    <col min="13567" max="13567" width="1.42578125" style="35" customWidth="1"/>
    <col min="13568" max="13568" width="58.42578125" style="35" customWidth="1"/>
    <col min="13569" max="13569" width="7.42578125" style="35" customWidth="1"/>
    <col min="13570" max="13570" width="1" style="35" customWidth="1"/>
    <col min="13571" max="13571" width="14" style="35" customWidth="1"/>
    <col min="13572" max="13822" width="8.140625" style="35"/>
    <col min="13823" max="13823" width="1.42578125" style="35" customWidth="1"/>
    <col min="13824" max="13824" width="58.42578125" style="35" customWidth="1"/>
    <col min="13825" max="13825" width="7.42578125" style="35" customWidth="1"/>
    <col min="13826" max="13826" width="1" style="35" customWidth="1"/>
    <col min="13827" max="13827" width="14" style="35" customWidth="1"/>
    <col min="13828" max="14078" width="8.140625" style="35"/>
    <col min="14079" max="14079" width="1.42578125" style="35" customWidth="1"/>
    <col min="14080" max="14080" width="58.42578125" style="35" customWidth="1"/>
    <col min="14081" max="14081" width="7.42578125" style="35" customWidth="1"/>
    <col min="14082" max="14082" width="1" style="35" customWidth="1"/>
    <col min="14083" max="14083" width="14" style="35" customWidth="1"/>
    <col min="14084" max="14334" width="8.140625" style="35"/>
    <col min="14335" max="14335" width="1.42578125" style="35" customWidth="1"/>
    <col min="14336" max="14336" width="58.42578125" style="35" customWidth="1"/>
    <col min="14337" max="14337" width="7.42578125" style="35" customWidth="1"/>
    <col min="14338" max="14338" width="1" style="35" customWidth="1"/>
    <col min="14339" max="14339" width="14" style="35" customWidth="1"/>
    <col min="14340" max="14590" width="8.140625" style="35"/>
    <col min="14591" max="14591" width="1.42578125" style="35" customWidth="1"/>
    <col min="14592" max="14592" width="58.42578125" style="35" customWidth="1"/>
    <col min="14593" max="14593" width="7.42578125" style="35" customWidth="1"/>
    <col min="14594" max="14594" width="1" style="35" customWidth="1"/>
    <col min="14595" max="14595" width="14" style="35" customWidth="1"/>
    <col min="14596" max="14846" width="8.140625" style="35"/>
    <col min="14847" max="14847" width="1.42578125" style="35" customWidth="1"/>
    <col min="14848" max="14848" width="58.42578125" style="35" customWidth="1"/>
    <col min="14849" max="14849" width="7.42578125" style="35" customWidth="1"/>
    <col min="14850" max="14850" width="1" style="35" customWidth="1"/>
    <col min="14851" max="14851" width="14" style="35" customWidth="1"/>
    <col min="14852" max="15102" width="8.140625" style="35"/>
    <col min="15103" max="15103" width="1.42578125" style="35" customWidth="1"/>
    <col min="15104" max="15104" width="58.42578125" style="35" customWidth="1"/>
    <col min="15105" max="15105" width="7.42578125" style="35" customWidth="1"/>
    <col min="15106" max="15106" width="1" style="35" customWidth="1"/>
    <col min="15107" max="15107" width="14" style="35" customWidth="1"/>
    <col min="15108" max="15358" width="8.140625" style="35"/>
    <col min="15359" max="15359" width="1.42578125" style="35" customWidth="1"/>
    <col min="15360" max="15360" width="58.42578125" style="35" customWidth="1"/>
    <col min="15361" max="15361" width="7.42578125" style="35" customWidth="1"/>
    <col min="15362" max="15362" width="1" style="35" customWidth="1"/>
    <col min="15363" max="15363" width="14" style="35" customWidth="1"/>
    <col min="15364" max="15614" width="8.140625" style="35"/>
    <col min="15615" max="15615" width="1.42578125" style="35" customWidth="1"/>
    <col min="15616" max="15616" width="58.42578125" style="35" customWidth="1"/>
    <col min="15617" max="15617" width="7.42578125" style="35" customWidth="1"/>
    <col min="15618" max="15618" width="1" style="35" customWidth="1"/>
    <col min="15619" max="15619" width="14" style="35" customWidth="1"/>
    <col min="15620" max="15870" width="8.140625" style="35"/>
    <col min="15871" max="15871" width="1.42578125" style="35" customWidth="1"/>
    <col min="15872" max="15872" width="58.42578125" style="35" customWidth="1"/>
    <col min="15873" max="15873" width="7.42578125" style="35" customWidth="1"/>
    <col min="15874" max="15874" width="1" style="35" customWidth="1"/>
    <col min="15875" max="15875" width="14" style="35" customWidth="1"/>
    <col min="15876" max="16126" width="8.140625" style="35"/>
    <col min="16127" max="16127" width="1.42578125" style="35" customWidth="1"/>
    <col min="16128" max="16128" width="58.42578125" style="35" customWidth="1"/>
    <col min="16129" max="16129" width="7.42578125" style="35" customWidth="1"/>
    <col min="16130" max="16130" width="1" style="35" customWidth="1"/>
    <col min="16131" max="16131" width="14" style="35" customWidth="1"/>
    <col min="16132" max="16384" width="8.140625" style="35"/>
  </cols>
  <sheetData>
    <row r="1" spans="1:7" ht="16.5" customHeight="1">
      <c r="A1" s="1" t="s">
        <v>145</v>
      </c>
    </row>
    <row r="2" spans="1:7" ht="16.5" customHeight="1">
      <c r="A2" s="1" t="s">
        <v>123</v>
      </c>
      <c r="B2" s="1"/>
      <c r="C2" s="192"/>
      <c r="D2" s="192"/>
      <c r="F2" s="192"/>
    </row>
    <row r="3" spans="1:7" ht="16.5" customHeight="1">
      <c r="A3" s="179" t="s">
        <v>150</v>
      </c>
      <c r="B3" s="37"/>
      <c r="C3" s="38"/>
      <c r="D3" s="38"/>
      <c r="E3" s="39"/>
      <c r="F3" s="38"/>
      <c r="G3" s="39"/>
    </row>
    <row r="4" spans="1:7" ht="16.5" customHeight="1">
      <c r="A4" s="1"/>
      <c r="B4" s="1"/>
      <c r="C4" s="192"/>
      <c r="D4" s="192"/>
      <c r="E4" s="40"/>
      <c r="F4" s="192"/>
      <c r="G4" s="40"/>
    </row>
    <row r="5" spans="1:7" ht="16.5" customHeight="1">
      <c r="A5" s="1"/>
      <c r="B5" s="1"/>
      <c r="C5" s="192"/>
      <c r="D5" s="192"/>
      <c r="E5" s="49"/>
      <c r="F5" s="192"/>
      <c r="G5" s="49"/>
    </row>
    <row r="6" spans="1:7" ht="16.5" customHeight="1">
      <c r="A6" s="1"/>
      <c r="B6" s="1"/>
      <c r="C6" s="41"/>
      <c r="D6" s="41"/>
      <c r="E6" s="42" t="s">
        <v>3</v>
      </c>
      <c r="F6" s="41"/>
      <c r="G6" s="42" t="s">
        <v>4</v>
      </c>
    </row>
    <row r="7" spans="1:7" ht="16.5" customHeight="1">
      <c r="A7" s="1"/>
      <c r="B7" s="1"/>
      <c r="C7" s="41"/>
      <c r="D7" s="41"/>
      <c r="E7" s="161" t="s">
        <v>132</v>
      </c>
      <c r="F7" s="41"/>
      <c r="G7" s="162" t="s">
        <v>5</v>
      </c>
    </row>
    <row r="8" spans="1:7" s="43" customFormat="1" ht="16.5" customHeight="1">
      <c r="C8" s="16"/>
      <c r="D8" s="16"/>
      <c r="E8" s="161" t="s">
        <v>146</v>
      </c>
      <c r="F8" s="16"/>
      <c r="G8" s="161" t="s">
        <v>6</v>
      </c>
    </row>
    <row r="9" spans="1:7" s="43" customFormat="1" ht="16.5" customHeight="1">
      <c r="C9" s="14" t="s">
        <v>8</v>
      </c>
      <c r="D9" s="15"/>
      <c r="E9" s="44" t="s">
        <v>7</v>
      </c>
      <c r="F9" s="15"/>
      <c r="G9" s="44" t="s">
        <v>7</v>
      </c>
    </row>
    <row r="10" spans="1:7" s="43" customFormat="1" ht="16.5" customHeight="1">
      <c r="A10" s="43" t="s">
        <v>9</v>
      </c>
      <c r="C10" s="45"/>
      <c r="D10" s="45"/>
      <c r="E10" s="46"/>
      <c r="F10" s="45"/>
      <c r="G10" s="36"/>
    </row>
    <row r="11" spans="1:7" ht="16.5" customHeight="1">
      <c r="B11" s="43"/>
      <c r="C11" s="192"/>
      <c r="D11" s="192"/>
      <c r="E11" s="46"/>
      <c r="F11" s="192"/>
    </row>
    <row r="12" spans="1:7" ht="16.5" customHeight="1">
      <c r="A12" s="43" t="s">
        <v>10</v>
      </c>
      <c r="B12" s="43"/>
      <c r="C12" s="192"/>
      <c r="D12" s="192"/>
      <c r="E12" s="46"/>
      <c r="F12" s="192"/>
    </row>
    <row r="13" spans="1:7" ht="16.5" customHeight="1">
      <c r="B13" s="43"/>
      <c r="C13" s="192"/>
      <c r="D13" s="192"/>
      <c r="E13" s="46"/>
      <c r="F13" s="192"/>
    </row>
    <row r="14" spans="1:7" ht="16.5" customHeight="1">
      <c r="A14" s="47" t="s">
        <v>11</v>
      </c>
      <c r="B14" s="47"/>
      <c r="C14" s="180"/>
      <c r="D14" s="192"/>
      <c r="E14" s="21">
        <v>597259667</v>
      </c>
      <c r="F14" s="192"/>
      <c r="G14" s="22">
        <v>547637511</v>
      </c>
    </row>
    <row r="15" spans="1:7" ht="16.5" customHeight="1">
      <c r="A15" s="193" t="s">
        <v>147</v>
      </c>
      <c r="B15" s="47"/>
      <c r="C15" s="180"/>
      <c r="D15" s="192"/>
      <c r="E15" s="21">
        <v>5133202</v>
      </c>
      <c r="F15" s="192"/>
      <c r="G15" s="22">
        <v>0</v>
      </c>
    </row>
    <row r="16" spans="1:7" ht="16.5" customHeight="1">
      <c r="A16" s="47" t="s">
        <v>118</v>
      </c>
      <c r="B16" s="47"/>
      <c r="C16" s="180"/>
      <c r="D16" s="192"/>
      <c r="E16" s="21"/>
      <c r="F16" s="192"/>
      <c r="G16" s="22"/>
    </row>
    <row r="17" spans="1:7" ht="16.5" customHeight="1">
      <c r="A17" s="47"/>
      <c r="B17" s="47" t="s">
        <v>20</v>
      </c>
      <c r="C17" s="180"/>
      <c r="D17" s="192"/>
      <c r="E17" s="21">
        <v>291082176</v>
      </c>
      <c r="F17" s="192"/>
      <c r="G17" s="22">
        <v>470251054</v>
      </c>
    </row>
    <row r="18" spans="1:7" ht="16.5" customHeight="1">
      <c r="A18" s="47" t="s">
        <v>12</v>
      </c>
      <c r="B18" s="47"/>
      <c r="C18" s="180">
        <v>9</v>
      </c>
      <c r="D18" s="192"/>
      <c r="E18" s="21">
        <v>508282838</v>
      </c>
      <c r="F18" s="192"/>
      <c r="G18" s="22">
        <v>237003394</v>
      </c>
    </row>
    <row r="19" spans="1:7" ht="16.5" customHeight="1">
      <c r="A19" s="47" t="s">
        <v>13</v>
      </c>
      <c r="B19" s="47"/>
      <c r="C19" s="180">
        <v>10</v>
      </c>
      <c r="D19" s="192"/>
      <c r="E19" s="21">
        <v>334914269</v>
      </c>
      <c r="F19" s="192"/>
      <c r="G19" s="22">
        <v>366390767</v>
      </c>
    </row>
    <row r="20" spans="1:7" ht="16.5" customHeight="1">
      <c r="A20" s="47" t="s">
        <v>14</v>
      </c>
      <c r="B20" s="47"/>
      <c r="C20" s="180"/>
      <c r="D20" s="192"/>
      <c r="E20" s="21">
        <v>33720830</v>
      </c>
      <c r="F20" s="192"/>
      <c r="G20" s="22">
        <v>25794630</v>
      </c>
    </row>
    <row r="21" spans="1:7" ht="16.5" customHeight="1">
      <c r="A21" s="35" t="s">
        <v>15</v>
      </c>
      <c r="C21" s="180"/>
      <c r="D21" s="192"/>
      <c r="E21" s="21">
        <v>36785848</v>
      </c>
      <c r="F21" s="192"/>
      <c r="G21" s="22">
        <v>173321982</v>
      </c>
    </row>
    <row r="22" spans="1:7" ht="16.5" customHeight="1">
      <c r="A22" s="47" t="s">
        <v>16</v>
      </c>
      <c r="B22" s="47"/>
      <c r="C22" s="180"/>
      <c r="D22" s="192"/>
      <c r="E22" s="24">
        <v>7266236</v>
      </c>
      <c r="F22" s="192"/>
      <c r="G22" s="25">
        <v>12292780</v>
      </c>
    </row>
    <row r="23" spans="1:7" ht="16.5" customHeight="1">
      <c r="A23" s="47"/>
      <c r="B23" s="47"/>
      <c r="C23" s="192"/>
      <c r="D23" s="192"/>
      <c r="E23" s="48"/>
      <c r="F23" s="192"/>
      <c r="G23" s="49"/>
    </row>
    <row r="24" spans="1:7" ht="16.5" customHeight="1">
      <c r="A24" s="1" t="s">
        <v>17</v>
      </c>
      <c r="C24" s="192"/>
      <c r="D24" s="192"/>
      <c r="E24" s="50">
        <f>SUM(E14:E22)</f>
        <v>1814445066</v>
      </c>
      <c r="F24" s="192"/>
      <c r="G24" s="39">
        <f>SUM(G14:G22)</f>
        <v>1832692118</v>
      </c>
    </row>
    <row r="25" spans="1:7" ht="16.5" customHeight="1">
      <c r="A25" s="47"/>
      <c r="B25" s="47"/>
      <c r="C25" s="180"/>
      <c r="D25" s="192"/>
      <c r="E25" s="21"/>
      <c r="F25" s="192"/>
      <c r="G25" s="22"/>
    </row>
    <row r="26" spans="1:7" ht="16.5" customHeight="1">
      <c r="A26" s="1" t="s">
        <v>18</v>
      </c>
      <c r="B26" s="1"/>
      <c r="C26" s="192"/>
      <c r="D26" s="192"/>
      <c r="E26" s="46"/>
      <c r="F26" s="192"/>
    </row>
    <row r="27" spans="1:7" ht="16.5" customHeight="1">
      <c r="A27" s="1"/>
      <c r="B27" s="1"/>
      <c r="C27" s="192"/>
      <c r="D27" s="192"/>
      <c r="E27" s="46"/>
      <c r="F27" s="192"/>
    </row>
    <row r="28" spans="1:7" ht="16.5" customHeight="1">
      <c r="A28" s="47" t="s">
        <v>19</v>
      </c>
      <c r="B28" s="47"/>
      <c r="C28" s="180">
        <v>8</v>
      </c>
      <c r="D28" s="192"/>
      <c r="E28" s="21">
        <v>59090000</v>
      </c>
      <c r="F28" s="192"/>
      <c r="G28" s="22">
        <v>107690000</v>
      </c>
    </row>
    <row r="29" spans="1:7" ht="16.5" customHeight="1">
      <c r="A29" s="47" t="s">
        <v>21</v>
      </c>
      <c r="B29" s="51"/>
      <c r="C29" s="180"/>
      <c r="D29" s="192"/>
      <c r="E29" s="21">
        <v>36400000</v>
      </c>
      <c r="F29" s="192"/>
      <c r="G29" s="22">
        <v>36400000</v>
      </c>
    </row>
    <row r="30" spans="1:7" ht="16.5" customHeight="1">
      <c r="A30" s="35" t="s">
        <v>22</v>
      </c>
      <c r="C30" s="180">
        <v>11</v>
      </c>
      <c r="D30" s="192"/>
      <c r="E30" s="21">
        <v>84083880</v>
      </c>
      <c r="F30" s="192"/>
      <c r="G30" s="22">
        <v>87844686</v>
      </c>
    </row>
    <row r="31" spans="1:7" ht="16.5" customHeight="1">
      <c r="A31" s="35" t="s">
        <v>23</v>
      </c>
      <c r="C31" s="180">
        <v>11</v>
      </c>
      <c r="D31" s="192"/>
      <c r="E31" s="21">
        <v>2672252</v>
      </c>
      <c r="F31" s="192"/>
      <c r="G31" s="22">
        <v>3953776</v>
      </c>
    </row>
    <row r="32" spans="1:7" ht="16.5" customHeight="1">
      <c r="A32" s="35" t="s">
        <v>24</v>
      </c>
      <c r="C32" s="180">
        <v>11</v>
      </c>
      <c r="D32" s="192"/>
      <c r="E32" s="21">
        <v>18170666</v>
      </c>
      <c r="F32" s="192"/>
      <c r="G32" s="22">
        <v>20845257</v>
      </c>
    </row>
    <row r="33" spans="1:7" ht="16.5" customHeight="1">
      <c r="A33" s="35" t="s">
        <v>25</v>
      </c>
      <c r="C33" s="180"/>
      <c r="D33" s="192"/>
      <c r="E33" s="21">
        <v>41843636</v>
      </c>
      <c r="F33" s="192"/>
      <c r="G33" s="22">
        <v>50736724</v>
      </c>
    </row>
    <row r="34" spans="1:7" ht="16.5" customHeight="1">
      <c r="A34" s="35" t="s">
        <v>26</v>
      </c>
      <c r="C34" s="180"/>
      <c r="D34" s="192"/>
      <c r="E34" s="24">
        <v>48803053</v>
      </c>
      <c r="F34" s="192"/>
      <c r="G34" s="25">
        <v>20573774</v>
      </c>
    </row>
    <row r="35" spans="1:7" ht="16.5" customHeight="1">
      <c r="C35" s="192"/>
      <c r="D35" s="192"/>
      <c r="E35" s="48"/>
      <c r="F35" s="192"/>
      <c r="G35" s="49"/>
    </row>
    <row r="36" spans="1:7" ht="16.5" customHeight="1">
      <c r="A36" s="43" t="s">
        <v>27</v>
      </c>
      <c r="C36" s="192"/>
      <c r="D36" s="192"/>
      <c r="E36" s="50">
        <f>SUM(E28:E34)</f>
        <v>291063487</v>
      </c>
      <c r="F36" s="192"/>
      <c r="G36" s="39">
        <f>SUM(G28:G34)</f>
        <v>328044217</v>
      </c>
    </row>
    <row r="37" spans="1:7" ht="16.5" customHeight="1">
      <c r="C37" s="192"/>
      <c r="D37" s="192"/>
      <c r="E37" s="48"/>
      <c r="F37" s="192"/>
      <c r="G37" s="49"/>
    </row>
    <row r="38" spans="1:7" ht="16.5" customHeight="1" thickBot="1">
      <c r="A38" s="43" t="s">
        <v>28</v>
      </c>
      <c r="B38" s="43"/>
      <c r="C38" s="192"/>
      <c r="D38" s="192"/>
      <c r="E38" s="52">
        <f>SUM(E24,E36)</f>
        <v>2105508553</v>
      </c>
      <c r="F38" s="192"/>
      <c r="G38" s="53">
        <f>SUM(G24,G36)</f>
        <v>2160736335</v>
      </c>
    </row>
    <row r="39" spans="1:7" ht="16.5" customHeight="1" thickTop="1">
      <c r="A39" s="43"/>
      <c r="B39" s="43"/>
      <c r="C39" s="192"/>
      <c r="D39" s="192"/>
      <c r="E39" s="49"/>
      <c r="F39" s="192"/>
      <c r="G39" s="49"/>
    </row>
    <row r="40" spans="1:7" ht="16.5" customHeight="1">
      <c r="A40" s="43"/>
      <c r="B40" s="43"/>
      <c r="C40" s="192"/>
      <c r="D40" s="192"/>
      <c r="E40" s="49"/>
      <c r="F40" s="192"/>
      <c r="G40" s="49"/>
    </row>
    <row r="41" spans="1:7" ht="16.5" customHeight="1">
      <c r="A41" s="43"/>
      <c r="B41" s="43"/>
      <c r="C41" s="192"/>
      <c r="D41" s="192"/>
      <c r="E41" s="49"/>
      <c r="F41" s="192"/>
      <c r="G41" s="49"/>
    </row>
    <row r="42" spans="1:7" ht="16.5" customHeight="1">
      <c r="A42" s="43"/>
      <c r="B42" s="43"/>
      <c r="C42" s="200"/>
      <c r="D42" s="200"/>
      <c r="E42" s="49"/>
      <c r="F42" s="200"/>
      <c r="G42" s="49"/>
    </row>
    <row r="43" spans="1:7" ht="16.5" customHeight="1">
      <c r="A43" s="43"/>
      <c r="B43" s="43"/>
      <c r="C43" s="200"/>
      <c r="D43" s="200"/>
      <c r="E43" s="49"/>
      <c r="F43" s="200"/>
      <c r="G43" s="49"/>
    </row>
    <row r="44" spans="1:7" ht="16.5" customHeight="1">
      <c r="A44" s="43"/>
      <c r="B44" s="43"/>
      <c r="C44" s="200"/>
      <c r="D44" s="200"/>
      <c r="E44" s="49"/>
      <c r="F44" s="200"/>
      <c r="G44" s="49"/>
    </row>
    <row r="45" spans="1:7" ht="16.5" customHeight="1">
      <c r="A45" s="43"/>
      <c r="B45" s="43"/>
      <c r="C45" s="200"/>
      <c r="D45" s="200"/>
      <c r="E45" s="49"/>
      <c r="F45" s="200"/>
      <c r="G45" s="49"/>
    </row>
    <row r="46" spans="1:7" ht="16.5" customHeight="1">
      <c r="A46" s="43"/>
      <c r="B46" s="43"/>
      <c r="C46" s="200"/>
      <c r="D46" s="200"/>
      <c r="E46" s="49"/>
      <c r="F46" s="200"/>
      <c r="G46" s="49"/>
    </row>
    <row r="47" spans="1:7" ht="16.5" customHeight="1">
      <c r="A47" s="43"/>
      <c r="B47" s="43"/>
      <c r="C47" s="200"/>
      <c r="D47" s="200"/>
      <c r="E47" s="49"/>
      <c r="F47" s="200"/>
      <c r="G47" s="49"/>
    </row>
    <row r="48" spans="1:7" ht="16.5" customHeight="1">
      <c r="A48" s="43"/>
      <c r="B48" s="43"/>
      <c r="C48" s="192"/>
      <c r="D48" s="192"/>
      <c r="E48" s="49"/>
      <c r="F48" s="192"/>
      <c r="G48" s="49"/>
    </row>
    <row r="49" spans="1:7" ht="16.5" customHeight="1">
      <c r="A49" s="43"/>
      <c r="B49" s="43"/>
      <c r="C49" s="192"/>
      <c r="D49" s="192"/>
      <c r="E49" s="49"/>
      <c r="F49" s="192"/>
      <c r="G49" s="49"/>
    </row>
    <row r="50" spans="1:7" ht="16.5" customHeight="1">
      <c r="A50" s="201" t="s">
        <v>29</v>
      </c>
      <c r="B50" s="201"/>
      <c r="C50" s="201"/>
      <c r="D50" s="201"/>
      <c r="E50" s="201"/>
      <c r="F50" s="201"/>
      <c r="G50" s="201"/>
    </row>
    <row r="51" spans="1:7" ht="16.5" customHeight="1">
      <c r="A51" s="192"/>
      <c r="B51" s="192"/>
      <c r="C51" s="192"/>
      <c r="D51" s="192"/>
      <c r="E51" s="192"/>
      <c r="F51" s="192"/>
      <c r="G51" s="192"/>
    </row>
    <row r="52" spans="1:7" ht="16.5" customHeight="1">
      <c r="E52" s="35"/>
      <c r="G52" s="35"/>
    </row>
    <row r="53" spans="1:7" ht="21.95" customHeight="1">
      <c r="A53" s="54" t="s">
        <v>105</v>
      </c>
      <c r="B53" s="54"/>
      <c r="C53" s="54"/>
      <c r="D53" s="54"/>
      <c r="E53" s="54"/>
      <c r="F53" s="54"/>
      <c r="G53" s="54"/>
    </row>
    <row r="54" spans="1:7" ht="16.5" customHeight="1">
      <c r="A54" s="1" t="s">
        <v>145</v>
      </c>
    </row>
    <row r="55" spans="1:7" ht="16.5" customHeight="1">
      <c r="A55" s="1" t="s">
        <v>124</v>
      </c>
      <c r="B55" s="1"/>
      <c r="C55" s="192"/>
      <c r="D55" s="192"/>
      <c r="F55" s="192"/>
    </row>
    <row r="56" spans="1:7" ht="16.5" customHeight="1">
      <c r="A56" s="179" t="s">
        <v>150</v>
      </c>
      <c r="B56" s="37"/>
      <c r="C56" s="38"/>
      <c r="D56" s="38"/>
      <c r="E56" s="39"/>
      <c r="F56" s="38"/>
      <c r="G56" s="39"/>
    </row>
    <row r="57" spans="1:7" ht="16.5" customHeight="1">
      <c r="A57" s="3"/>
      <c r="B57" s="60"/>
      <c r="C57" s="192"/>
      <c r="D57" s="192"/>
      <c r="E57" s="49"/>
      <c r="F57" s="192"/>
      <c r="G57" s="49"/>
    </row>
    <row r="58" spans="1:7" ht="16.5" customHeight="1">
      <c r="A58" s="1"/>
      <c r="B58" s="1"/>
      <c r="C58" s="192"/>
      <c r="D58" s="192"/>
      <c r="E58" s="49"/>
      <c r="F58" s="192"/>
      <c r="G58" s="49"/>
    </row>
    <row r="59" spans="1:7" ht="16.5" customHeight="1">
      <c r="A59" s="1"/>
      <c r="B59" s="1"/>
      <c r="C59" s="41"/>
      <c r="D59" s="41"/>
      <c r="E59" s="42" t="s">
        <v>3</v>
      </c>
      <c r="F59" s="41"/>
      <c r="G59" s="42" t="s">
        <v>4</v>
      </c>
    </row>
    <row r="60" spans="1:7" ht="16.5" customHeight="1">
      <c r="A60" s="1"/>
      <c r="B60" s="1"/>
      <c r="C60" s="41"/>
      <c r="D60" s="41"/>
      <c r="E60" s="161" t="s">
        <v>132</v>
      </c>
      <c r="F60" s="41"/>
      <c r="G60" s="162" t="s">
        <v>5</v>
      </c>
    </row>
    <row r="61" spans="1:7" s="43" customFormat="1" ht="16.5" customHeight="1">
      <c r="C61" s="16"/>
      <c r="D61" s="16"/>
      <c r="E61" s="161" t="s">
        <v>146</v>
      </c>
      <c r="F61" s="16"/>
      <c r="G61" s="161" t="s">
        <v>6</v>
      </c>
    </row>
    <row r="62" spans="1:7" s="43" customFormat="1" ht="16.5" customHeight="1">
      <c r="C62" s="14" t="s">
        <v>8</v>
      </c>
      <c r="D62" s="15"/>
      <c r="E62" s="44" t="s">
        <v>7</v>
      </c>
      <c r="F62" s="15"/>
      <c r="G62" s="44" t="s">
        <v>7</v>
      </c>
    </row>
    <row r="63" spans="1:7" s="43" customFormat="1" ht="16.5" customHeight="1">
      <c r="C63" s="16"/>
      <c r="D63" s="15"/>
      <c r="E63" s="55"/>
      <c r="F63" s="15"/>
      <c r="G63" s="42"/>
    </row>
    <row r="64" spans="1:7" ht="16.5" customHeight="1">
      <c r="A64" s="1" t="s">
        <v>30</v>
      </c>
      <c r="B64" s="43"/>
      <c r="C64" s="45"/>
      <c r="D64" s="45"/>
      <c r="E64" s="46"/>
      <c r="F64" s="45"/>
    </row>
    <row r="65" spans="1:8" ht="16.5" customHeight="1">
      <c r="B65" s="1"/>
      <c r="C65" s="192"/>
      <c r="D65" s="192"/>
      <c r="E65" s="46"/>
      <c r="F65" s="192"/>
    </row>
    <row r="66" spans="1:8" ht="16.5" customHeight="1">
      <c r="A66" s="43" t="s">
        <v>31</v>
      </c>
      <c r="B66" s="43"/>
      <c r="C66" s="56"/>
      <c r="D66" s="56"/>
      <c r="E66" s="46"/>
      <c r="F66" s="56"/>
      <c r="H66" s="181"/>
    </row>
    <row r="67" spans="1:8" ht="16.5" customHeight="1">
      <c r="A67" s="43"/>
      <c r="B67" s="43"/>
      <c r="C67" s="56"/>
      <c r="D67" s="56"/>
      <c r="E67" s="46"/>
      <c r="F67" s="56"/>
    </row>
    <row r="68" spans="1:8" ht="16.5" customHeight="1">
      <c r="A68" s="35" t="s">
        <v>148</v>
      </c>
      <c r="B68" s="43"/>
      <c r="C68" s="56">
        <v>12</v>
      </c>
      <c r="D68" s="56"/>
      <c r="E68" s="46">
        <v>96417975</v>
      </c>
      <c r="F68" s="56"/>
      <c r="G68" s="36">
        <v>30000000</v>
      </c>
    </row>
    <row r="69" spans="1:8" ht="16.5" customHeight="1">
      <c r="A69" s="35" t="s">
        <v>32</v>
      </c>
      <c r="B69" s="47"/>
      <c r="C69" s="56"/>
      <c r="D69" s="56"/>
      <c r="E69" s="21">
        <v>206178233</v>
      </c>
      <c r="F69" s="56"/>
      <c r="G69" s="22">
        <v>401038329</v>
      </c>
    </row>
    <row r="70" spans="1:8" ht="16.5" customHeight="1">
      <c r="A70" s="35" t="s">
        <v>33</v>
      </c>
      <c r="B70" s="47"/>
      <c r="C70" s="56">
        <v>13</v>
      </c>
      <c r="D70" s="56"/>
      <c r="E70" s="21">
        <v>157878595</v>
      </c>
      <c r="F70" s="56"/>
      <c r="G70" s="22">
        <v>35488966</v>
      </c>
    </row>
    <row r="71" spans="1:8" ht="16.5" customHeight="1">
      <c r="A71" s="35" t="s">
        <v>34</v>
      </c>
      <c r="B71" s="47"/>
      <c r="C71" s="56">
        <v>13</v>
      </c>
      <c r="D71" s="56"/>
      <c r="E71" s="21">
        <v>6014454</v>
      </c>
      <c r="F71" s="56"/>
      <c r="G71" s="22">
        <v>6485060</v>
      </c>
    </row>
    <row r="72" spans="1:8" ht="16.5" customHeight="1">
      <c r="A72" s="35" t="s">
        <v>149</v>
      </c>
      <c r="C72" s="56"/>
      <c r="D72" s="56"/>
      <c r="E72" s="21">
        <v>0</v>
      </c>
      <c r="F72" s="56"/>
      <c r="G72" s="22">
        <v>19202733</v>
      </c>
    </row>
    <row r="73" spans="1:8" ht="16.5" customHeight="1">
      <c r="A73" s="23" t="s">
        <v>35</v>
      </c>
      <c r="B73" s="47"/>
      <c r="C73" s="56"/>
      <c r="D73" s="56"/>
      <c r="E73" s="21">
        <v>14441483</v>
      </c>
      <c r="F73" s="56"/>
      <c r="G73" s="22">
        <v>16524238</v>
      </c>
    </row>
    <row r="74" spans="1:8" ht="16.5" customHeight="1">
      <c r="A74" s="19" t="s">
        <v>119</v>
      </c>
      <c r="B74" s="47"/>
      <c r="C74" s="56">
        <v>14</v>
      </c>
      <c r="D74" s="56"/>
      <c r="E74" s="21">
        <v>9713360</v>
      </c>
      <c r="F74" s="56"/>
      <c r="G74" s="22">
        <v>8640111</v>
      </c>
    </row>
    <row r="75" spans="1:8" ht="16.5" customHeight="1">
      <c r="A75" s="57" t="s">
        <v>36</v>
      </c>
      <c r="B75" s="47"/>
      <c r="C75" s="192"/>
      <c r="D75" s="192"/>
      <c r="E75" s="21">
        <v>69599952</v>
      </c>
      <c r="F75" s="192"/>
      <c r="G75" s="49">
        <v>122518359</v>
      </c>
    </row>
    <row r="76" spans="1:8" ht="16.5" customHeight="1">
      <c r="A76" s="47" t="s">
        <v>37</v>
      </c>
      <c r="B76" s="47"/>
      <c r="C76" s="56"/>
      <c r="D76" s="56"/>
      <c r="E76" s="24">
        <v>23863437</v>
      </c>
      <c r="F76" s="56"/>
      <c r="G76" s="25">
        <v>16451043</v>
      </c>
    </row>
    <row r="77" spans="1:8" ht="16.5" customHeight="1">
      <c r="A77" s="43"/>
      <c r="B77" s="43"/>
      <c r="C77" s="56"/>
      <c r="D77" s="56"/>
      <c r="E77" s="46"/>
      <c r="F77" s="56"/>
    </row>
    <row r="78" spans="1:8" ht="16.5" customHeight="1">
      <c r="A78" s="43" t="s">
        <v>38</v>
      </c>
      <c r="C78" s="56"/>
      <c r="D78" s="56"/>
      <c r="E78" s="50">
        <f>SUM(E68:E76)</f>
        <v>584107489</v>
      </c>
      <c r="F78" s="56"/>
      <c r="G78" s="39">
        <f>SUM(G68:G76)</f>
        <v>656348839</v>
      </c>
    </row>
    <row r="79" spans="1:8" ht="16.5" customHeight="1">
      <c r="C79" s="56"/>
      <c r="D79" s="56"/>
      <c r="E79" s="48"/>
      <c r="F79" s="56"/>
      <c r="G79" s="49"/>
    </row>
    <row r="80" spans="1:8" ht="16.5" customHeight="1">
      <c r="A80" s="1" t="s">
        <v>39</v>
      </c>
      <c r="B80" s="1"/>
      <c r="C80" s="56"/>
      <c r="D80" s="56"/>
      <c r="E80" s="48"/>
      <c r="F80" s="56"/>
      <c r="G80" s="49"/>
    </row>
    <row r="81" spans="1:7" ht="16.5" customHeight="1">
      <c r="B81" s="1"/>
      <c r="C81" s="192"/>
      <c r="D81" s="192"/>
      <c r="E81" s="46"/>
      <c r="F81" s="192"/>
    </row>
    <row r="82" spans="1:7" ht="16.5" customHeight="1">
      <c r="A82" s="47" t="s">
        <v>40</v>
      </c>
      <c r="B82" s="47"/>
      <c r="C82" s="192">
        <v>14</v>
      </c>
      <c r="D82" s="192"/>
      <c r="E82" s="48">
        <v>8579281</v>
      </c>
      <c r="F82" s="192"/>
      <c r="G82" s="49">
        <v>11973938</v>
      </c>
    </row>
    <row r="83" spans="1:7" ht="16.5" customHeight="1">
      <c r="A83" s="47" t="s">
        <v>111</v>
      </c>
      <c r="B83" s="47"/>
      <c r="C83" s="192"/>
      <c r="D83" s="192"/>
      <c r="E83" s="48">
        <v>283474</v>
      </c>
      <c r="F83" s="192"/>
      <c r="G83" s="49">
        <v>271294</v>
      </c>
    </row>
    <row r="84" spans="1:7" ht="16.5" customHeight="1">
      <c r="A84" s="47" t="s">
        <v>41</v>
      </c>
      <c r="B84" s="47"/>
      <c r="C84" s="192"/>
      <c r="D84" s="192"/>
      <c r="E84" s="24">
        <v>66065418</v>
      </c>
      <c r="F84" s="192"/>
      <c r="G84" s="25">
        <v>60811257</v>
      </c>
    </row>
    <row r="85" spans="1:7" ht="16.5" customHeight="1">
      <c r="A85" s="43"/>
      <c r="B85" s="43"/>
      <c r="C85" s="56"/>
      <c r="D85" s="56"/>
      <c r="E85" s="46"/>
      <c r="F85" s="56"/>
    </row>
    <row r="86" spans="1:7" ht="16.5" customHeight="1">
      <c r="A86" s="43" t="s">
        <v>42</v>
      </c>
      <c r="C86" s="56"/>
      <c r="D86" s="56"/>
      <c r="E86" s="50">
        <f>SUM(E82:E84)</f>
        <v>74928173</v>
      </c>
      <c r="F86" s="56"/>
      <c r="G86" s="39">
        <f>SUM(G82:G84)</f>
        <v>73056489</v>
      </c>
    </row>
    <row r="87" spans="1:7" ht="16.5" customHeight="1">
      <c r="A87" s="43"/>
      <c r="B87" s="43"/>
      <c r="C87" s="56"/>
      <c r="D87" s="56"/>
      <c r="E87" s="46"/>
      <c r="F87" s="56"/>
    </row>
    <row r="88" spans="1:7" ht="16.5" customHeight="1">
      <c r="A88" s="43" t="s">
        <v>43</v>
      </c>
      <c r="C88" s="58"/>
      <c r="D88" s="58"/>
      <c r="E88" s="50">
        <f>SUM(E78,E86)</f>
        <v>659035662</v>
      </c>
      <c r="F88" s="58"/>
      <c r="G88" s="39">
        <f>SUM(G78,G86)</f>
        <v>729405328</v>
      </c>
    </row>
    <row r="89" spans="1:7" ht="16.5" customHeight="1">
      <c r="A89" s="43"/>
      <c r="C89" s="58"/>
      <c r="D89" s="58"/>
      <c r="E89" s="49"/>
      <c r="F89" s="58"/>
      <c r="G89" s="49"/>
    </row>
    <row r="90" spans="1:7" ht="16.5" customHeight="1">
      <c r="A90" s="43"/>
      <c r="C90" s="58"/>
      <c r="D90" s="58"/>
      <c r="E90" s="49"/>
      <c r="F90" s="58"/>
      <c r="G90" s="49"/>
    </row>
    <row r="91" spans="1:7" ht="16.5" customHeight="1">
      <c r="A91" s="43"/>
      <c r="C91" s="58"/>
      <c r="D91" s="58"/>
      <c r="E91" s="49"/>
      <c r="F91" s="58"/>
      <c r="G91" s="49"/>
    </row>
    <row r="92" spans="1:7" ht="16.5" customHeight="1">
      <c r="A92" s="43"/>
      <c r="C92" s="58"/>
      <c r="D92" s="58"/>
      <c r="E92" s="49"/>
      <c r="F92" s="58"/>
      <c r="G92" s="49"/>
    </row>
    <row r="93" spans="1:7" ht="16.5" customHeight="1">
      <c r="A93" s="43"/>
      <c r="C93" s="58"/>
      <c r="D93" s="58"/>
      <c r="E93" s="49"/>
      <c r="F93" s="58"/>
      <c r="G93" s="49"/>
    </row>
    <row r="94" spans="1:7" ht="16.5" customHeight="1">
      <c r="A94" s="43"/>
      <c r="C94" s="58"/>
      <c r="D94" s="58"/>
      <c r="E94" s="49"/>
      <c r="F94" s="58"/>
      <c r="G94" s="49"/>
    </row>
    <row r="95" spans="1:7" ht="16.5" customHeight="1">
      <c r="A95" s="43"/>
      <c r="C95" s="58"/>
      <c r="D95" s="58"/>
      <c r="E95" s="49"/>
      <c r="F95" s="58"/>
      <c r="G95" s="49"/>
    </row>
    <row r="96" spans="1:7" ht="16.5" customHeight="1">
      <c r="A96" s="43"/>
      <c r="C96" s="58"/>
      <c r="D96" s="58"/>
      <c r="E96" s="49"/>
      <c r="F96" s="58"/>
      <c r="G96" s="49"/>
    </row>
    <row r="97" spans="1:7" ht="16.5" customHeight="1">
      <c r="A97" s="43"/>
      <c r="C97" s="58"/>
      <c r="D97" s="58"/>
      <c r="E97" s="49"/>
      <c r="F97" s="58"/>
      <c r="G97" s="49"/>
    </row>
    <row r="98" spans="1:7" ht="16.5" customHeight="1">
      <c r="A98" s="43"/>
      <c r="C98" s="58"/>
      <c r="D98" s="58"/>
      <c r="E98" s="49"/>
      <c r="F98" s="58"/>
      <c r="G98" s="49"/>
    </row>
    <row r="99" spans="1:7" ht="16.5" customHeight="1">
      <c r="A99" s="43"/>
      <c r="C99" s="58"/>
      <c r="D99" s="58"/>
      <c r="E99" s="49"/>
      <c r="F99" s="58"/>
      <c r="G99" s="49"/>
    </row>
    <row r="100" spans="1:7" ht="16.5" customHeight="1">
      <c r="A100" s="43"/>
      <c r="C100" s="58"/>
      <c r="D100" s="58"/>
      <c r="E100" s="49"/>
      <c r="F100" s="58"/>
      <c r="G100" s="49"/>
    </row>
    <row r="101" spans="1:7" ht="16.5" customHeight="1">
      <c r="A101" s="43"/>
      <c r="C101" s="58"/>
      <c r="D101" s="58"/>
      <c r="E101" s="49"/>
      <c r="F101" s="58"/>
      <c r="G101" s="49"/>
    </row>
    <row r="102" spans="1:7" ht="16.5" customHeight="1">
      <c r="A102" s="43"/>
      <c r="C102" s="58"/>
      <c r="D102" s="58"/>
      <c r="E102" s="49"/>
      <c r="F102" s="58"/>
      <c r="G102" s="49"/>
    </row>
    <row r="103" spans="1:7" ht="16.5" customHeight="1">
      <c r="A103" s="201" t="s">
        <v>29</v>
      </c>
      <c r="B103" s="201"/>
      <c r="C103" s="201"/>
      <c r="D103" s="201"/>
      <c r="E103" s="201"/>
      <c r="F103" s="201"/>
      <c r="G103" s="201"/>
    </row>
    <row r="104" spans="1:7" ht="16.5" customHeight="1">
      <c r="A104" s="192"/>
      <c r="B104" s="192"/>
      <c r="C104" s="192"/>
      <c r="D104" s="192"/>
      <c r="E104" s="192"/>
      <c r="F104" s="192"/>
      <c r="G104" s="192"/>
    </row>
    <row r="105" spans="1:7" ht="15.75" customHeight="1">
      <c r="A105" s="43"/>
      <c r="B105" s="43"/>
      <c r="C105" s="58"/>
      <c r="D105" s="58"/>
      <c r="E105" s="49"/>
      <c r="F105" s="58"/>
      <c r="G105" s="49"/>
    </row>
    <row r="106" spans="1:7" ht="21.95" customHeight="1">
      <c r="A106" s="54" t="str">
        <f>A53</f>
        <v>The accompanying notes are an integral part of these financial information.</v>
      </c>
      <c r="B106" s="54"/>
      <c r="C106" s="54"/>
      <c r="D106" s="54"/>
      <c r="E106" s="54"/>
      <c r="F106" s="54"/>
      <c r="G106" s="54"/>
    </row>
    <row r="107" spans="1:7" ht="16.5" customHeight="1">
      <c r="A107" s="1" t="s">
        <v>145</v>
      </c>
      <c r="B107" s="60"/>
      <c r="C107" s="192"/>
      <c r="D107" s="192"/>
      <c r="E107" s="61"/>
      <c r="F107" s="192"/>
      <c r="G107" s="61"/>
    </row>
    <row r="108" spans="1:7" ht="16.5" customHeight="1">
      <c r="A108" s="1" t="s">
        <v>124</v>
      </c>
      <c r="B108" s="1"/>
      <c r="C108" s="192"/>
      <c r="D108" s="192"/>
      <c r="F108" s="192"/>
    </row>
    <row r="109" spans="1:7" s="43" customFormat="1" ht="16.5" customHeight="1">
      <c r="A109" s="179" t="s">
        <v>150</v>
      </c>
      <c r="B109" s="37"/>
      <c r="C109" s="38"/>
      <c r="D109" s="38"/>
      <c r="E109" s="39"/>
      <c r="F109" s="38"/>
      <c r="G109" s="39"/>
    </row>
    <row r="110" spans="1:7" s="43" customFormat="1" ht="16.5" customHeight="1">
      <c r="A110" s="1"/>
      <c r="B110" s="1"/>
      <c r="C110" s="192"/>
      <c r="D110" s="192"/>
      <c r="E110" s="49"/>
      <c r="F110" s="192"/>
      <c r="G110" s="49"/>
    </row>
    <row r="111" spans="1:7" s="43" customFormat="1" ht="16.5" customHeight="1">
      <c r="A111" s="1"/>
      <c r="B111" s="1"/>
      <c r="C111" s="192"/>
      <c r="D111" s="192"/>
      <c r="E111" s="49"/>
      <c r="F111" s="192"/>
      <c r="G111" s="49"/>
    </row>
    <row r="112" spans="1:7" ht="16.5" customHeight="1">
      <c r="A112" s="1"/>
      <c r="B112" s="1"/>
      <c r="C112" s="41"/>
      <c r="D112" s="41"/>
      <c r="E112" s="42" t="s">
        <v>3</v>
      </c>
      <c r="F112" s="41"/>
      <c r="G112" s="42" t="s">
        <v>4</v>
      </c>
    </row>
    <row r="113" spans="1:7" ht="16.5" customHeight="1">
      <c r="A113" s="1"/>
      <c r="B113" s="1"/>
      <c r="C113" s="41"/>
      <c r="D113" s="41"/>
      <c r="E113" s="161" t="s">
        <v>132</v>
      </c>
      <c r="F113" s="41"/>
      <c r="G113" s="162" t="s">
        <v>5</v>
      </c>
    </row>
    <row r="114" spans="1:7" s="43" customFormat="1" ht="16.5" customHeight="1">
      <c r="C114" s="16"/>
      <c r="D114" s="16"/>
      <c r="E114" s="161" t="s">
        <v>146</v>
      </c>
      <c r="F114" s="16"/>
      <c r="G114" s="161" t="s">
        <v>6</v>
      </c>
    </row>
    <row r="115" spans="1:7" s="43" customFormat="1" ht="16.5" customHeight="1">
      <c r="C115" s="14" t="s">
        <v>116</v>
      </c>
      <c r="D115" s="15"/>
      <c r="E115" s="44" t="s">
        <v>7</v>
      </c>
      <c r="F115" s="15"/>
      <c r="G115" s="44" t="s">
        <v>7</v>
      </c>
    </row>
    <row r="116" spans="1:7" ht="16.5" customHeight="1">
      <c r="A116" s="70" t="s">
        <v>106</v>
      </c>
      <c r="B116" s="69"/>
      <c r="C116" s="45"/>
      <c r="D116" s="45"/>
      <c r="E116" s="46"/>
      <c r="F116" s="45"/>
    </row>
    <row r="117" spans="1:7" ht="16.5" customHeight="1">
      <c r="A117" s="69"/>
      <c r="B117" s="69"/>
      <c r="C117" s="45"/>
      <c r="D117" s="45"/>
      <c r="E117" s="46"/>
      <c r="F117" s="45"/>
    </row>
    <row r="118" spans="1:7" ht="16.5" customHeight="1">
      <c r="A118" s="71" t="s">
        <v>44</v>
      </c>
      <c r="B118" s="70"/>
      <c r="C118" s="63"/>
      <c r="D118" s="63"/>
      <c r="E118" s="48"/>
      <c r="F118" s="63"/>
      <c r="G118" s="49"/>
    </row>
    <row r="119" spans="1:7" ht="16.5" customHeight="1">
      <c r="A119" s="70"/>
      <c r="B119" s="70"/>
      <c r="C119" s="63"/>
      <c r="D119" s="63"/>
      <c r="E119" s="48"/>
      <c r="F119" s="63"/>
      <c r="G119" s="49"/>
    </row>
    <row r="120" spans="1:7" ht="16.5" customHeight="1">
      <c r="A120" s="69" t="s">
        <v>45</v>
      </c>
      <c r="B120" s="69"/>
      <c r="C120" s="192"/>
      <c r="D120" s="192"/>
      <c r="E120" s="48"/>
      <c r="F120" s="192"/>
      <c r="G120" s="49"/>
    </row>
    <row r="121" spans="1:7" ht="16.5" customHeight="1">
      <c r="A121" s="69"/>
      <c r="B121" s="69" t="s">
        <v>46</v>
      </c>
      <c r="C121" s="192"/>
      <c r="D121" s="192"/>
      <c r="E121" s="64"/>
      <c r="F121" s="192"/>
      <c r="G121" s="35"/>
    </row>
    <row r="122" spans="1:7" ht="16.5" customHeight="1">
      <c r="A122" s="69"/>
      <c r="B122" s="69" t="s">
        <v>113</v>
      </c>
      <c r="C122" s="192"/>
      <c r="D122" s="192"/>
      <c r="E122" s="64"/>
      <c r="F122" s="192"/>
      <c r="G122" s="35"/>
    </row>
    <row r="123" spans="1:7" ht="16.5" customHeight="1" thickBot="1">
      <c r="A123" s="69"/>
      <c r="B123" s="69" t="s">
        <v>114</v>
      </c>
      <c r="C123" s="192">
        <v>15</v>
      </c>
      <c r="D123" s="192"/>
      <c r="E123" s="65">
        <v>300000000</v>
      </c>
      <c r="F123" s="192"/>
      <c r="G123" s="66">
        <v>300000000</v>
      </c>
    </row>
    <row r="124" spans="1:7" ht="16.5" customHeight="1" thickTop="1">
      <c r="A124" s="69"/>
      <c r="B124" s="69"/>
      <c r="C124" s="192"/>
      <c r="D124" s="192"/>
      <c r="E124" s="48"/>
      <c r="F124" s="192"/>
      <c r="G124" s="49"/>
    </row>
    <row r="125" spans="1:7" ht="16.5" customHeight="1">
      <c r="A125" s="69"/>
      <c r="B125" s="69" t="s">
        <v>47</v>
      </c>
      <c r="C125" s="192"/>
      <c r="D125" s="192"/>
      <c r="E125" s="48"/>
      <c r="F125" s="192"/>
      <c r="G125" s="49"/>
    </row>
    <row r="126" spans="1:7" ht="16.5" customHeight="1">
      <c r="A126" s="69"/>
      <c r="B126" s="69" t="s">
        <v>143</v>
      </c>
      <c r="C126" s="192"/>
      <c r="D126" s="192"/>
      <c r="E126" s="48"/>
      <c r="F126" s="192"/>
      <c r="G126" s="49"/>
    </row>
    <row r="127" spans="1:7" ht="16.5" customHeight="1">
      <c r="A127" s="69"/>
      <c r="B127" s="69" t="s">
        <v>115</v>
      </c>
      <c r="C127" s="192"/>
      <c r="D127" s="192"/>
      <c r="E127" s="21">
        <v>300000000</v>
      </c>
      <c r="F127" s="192"/>
      <c r="G127" s="22">
        <v>300000000</v>
      </c>
    </row>
    <row r="128" spans="1:7" ht="16.5" customHeight="1">
      <c r="A128" s="69"/>
      <c r="B128" s="69" t="s">
        <v>134</v>
      </c>
      <c r="C128" s="192"/>
      <c r="D128" s="192"/>
      <c r="E128" s="21">
        <v>933808880</v>
      </c>
      <c r="F128" s="192"/>
      <c r="G128" s="22">
        <v>933808880</v>
      </c>
    </row>
    <row r="129" spans="1:7" ht="16.5" customHeight="1">
      <c r="A129" s="69" t="s">
        <v>48</v>
      </c>
      <c r="B129" s="69"/>
      <c r="E129" s="21"/>
      <c r="G129" s="22"/>
    </row>
    <row r="130" spans="1:7" ht="16.5" customHeight="1">
      <c r="A130" s="69"/>
      <c r="B130" s="69" t="s">
        <v>49</v>
      </c>
      <c r="C130" s="192"/>
      <c r="D130" s="63"/>
      <c r="E130" s="21">
        <v>30000000</v>
      </c>
      <c r="F130" s="63"/>
      <c r="G130" s="22">
        <v>30000000</v>
      </c>
    </row>
    <row r="131" spans="1:7" ht="16.5" customHeight="1">
      <c r="A131" s="69"/>
      <c r="B131" s="69" t="s">
        <v>50</v>
      </c>
      <c r="D131" s="192"/>
      <c r="E131" s="24">
        <v>182664011</v>
      </c>
      <c r="F131" s="192"/>
      <c r="G131" s="25">
        <v>167522127</v>
      </c>
    </row>
    <row r="132" spans="1:7" ht="16.5" customHeight="1">
      <c r="C132" s="192"/>
      <c r="D132" s="192"/>
      <c r="E132" s="48"/>
      <c r="F132" s="192"/>
      <c r="G132" s="49"/>
    </row>
    <row r="133" spans="1:7" ht="16.5" customHeight="1">
      <c r="A133" s="71" t="s">
        <v>51</v>
      </c>
      <c r="B133" s="69"/>
      <c r="C133" s="192"/>
      <c r="D133" s="63"/>
      <c r="E133" s="151">
        <f>SUM(E127:E131)</f>
        <v>1446472891</v>
      </c>
      <c r="F133" s="63"/>
      <c r="G133" s="39">
        <f>SUM(G127:G131)</f>
        <v>1431331007</v>
      </c>
    </row>
    <row r="134" spans="1:7" ht="16.5" customHeight="1">
      <c r="A134" s="71"/>
      <c r="B134" s="71"/>
      <c r="C134" s="192"/>
      <c r="D134" s="63"/>
      <c r="E134" s="152"/>
      <c r="F134" s="63"/>
      <c r="G134" s="49"/>
    </row>
    <row r="135" spans="1:7" ht="16.5" customHeight="1" thickBot="1">
      <c r="A135" s="71" t="s">
        <v>52</v>
      </c>
      <c r="B135" s="71"/>
      <c r="C135" s="192"/>
      <c r="D135" s="192"/>
      <c r="E135" s="153">
        <f>SUM(E88,E133)</f>
        <v>2105508553</v>
      </c>
      <c r="F135" s="192"/>
      <c r="G135" s="53">
        <f>SUM(G88,G133)</f>
        <v>2160736335</v>
      </c>
    </row>
    <row r="136" spans="1:7" ht="16.5" customHeight="1" thickTop="1">
      <c r="A136" s="1"/>
      <c r="B136" s="1"/>
      <c r="C136" s="192"/>
      <c r="D136" s="192"/>
      <c r="E136" s="49"/>
      <c r="F136" s="192"/>
      <c r="G136" s="49"/>
    </row>
    <row r="137" spans="1:7" ht="16.5" customHeight="1">
      <c r="A137" s="1"/>
      <c r="B137" s="1"/>
      <c r="C137" s="192"/>
      <c r="D137" s="192"/>
      <c r="E137" s="49"/>
      <c r="F137" s="192"/>
      <c r="G137" s="49"/>
    </row>
    <row r="138" spans="1:7" ht="16.5" customHeight="1">
      <c r="A138" s="1"/>
      <c r="B138" s="1"/>
      <c r="C138" s="192"/>
      <c r="D138" s="192"/>
      <c r="E138" s="49"/>
      <c r="F138" s="192"/>
      <c r="G138" s="49"/>
    </row>
    <row r="139" spans="1:7" ht="16.5" customHeight="1">
      <c r="A139" s="1"/>
      <c r="B139" s="1"/>
      <c r="C139" s="192"/>
      <c r="D139" s="192"/>
      <c r="E139" s="49"/>
      <c r="F139" s="192"/>
      <c r="G139" s="49"/>
    </row>
    <row r="140" spans="1:7" ht="16.5" customHeight="1">
      <c r="A140" s="1"/>
      <c r="B140" s="1"/>
      <c r="C140" s="192"/>
      <c r="D140" s="192"/>
      <c r="E140" s="49"/>
      <c r="F140" s="192"/>
      <c r="G140" s="49"/>
    </row>
    <row r="141" spans="1:7" ht="16.5" customHeight="1">
      <c r="A141" s="1"/>
      <c r="B141" s="1"/>
      <c r="C141" s="192"/>
      <c r="D141" s="192"/>
      <c r="E141" s="49"/>
      <c r="F141" s="192"/>
      <c r="G141" s="49"/>
    </row>
    <row r="142" spans="1:7" ht="16.5" customHeight="1">
      <c r="A142" s="1"/>
      <c r="B142" s="1"/>
      <c r="C142" s="192"/>
      <c r="D142" s="192"/>
      <c r="E142" s="49"/>
      <c r="F142" s="192"/>
      <c r="G142" s="49"/>
    </row>
    <row r="143" spans="1:7" ht="16.5" customHeight="1">
      <c r="A143" s="1"/>
      <c r="B143" s="1"/>
      <c r="C143" s="192"/>
      <c r="D143" s="192"/>
      <c r="E143" s="49"/>
      <c r="F143" s="192"/>
      <c r="G143" s="49"/>
    </row>
    <row r="144" spans="1:7" ht="16.5" customHeight="1">
      <c r="A144" s="1"/>
      <c r="B144" s="1"/>
      <c r="C144" s="192"/>
      <c r="D144" s="192"/>
      <c r="E144" s="67"/>
      <c r="F144" s="192"/>
      <c r="G144" s="67"/>
    </row>
    <row r="145" spans="1:7" ht="16.5" customHeight="1">
      <c r="A145" s="1"/>
      <c r="B145" s="1"/>
      <c r="C145" s="192"/>
      <c r="D145" s="192"/>
      <c r="E145" s="67"/>
      <c r="F145" s="192"/>
      <c r="G145" s="67"/>
    </row>
    <row r="146" spans="1:7" ht="16.5" customHeight="1">
      <c r="A146" s="1"/>
      <c r="B146" s="1"/>
      <c r="C146" s="192"/>
      <c r="D146" s="192"/>
      <c r="E146" s="67"/>
      <c r="F146" s="192"/>
      <c r="G146" s="67"/>
    </row>
    <row r="147" spans="1:7" ht="16.5" customHeight="1">
      <c r="A147" s="1"/>
      <c r="B147" s="1"/>
      <c r="C147" s="200"/>
      <c r="D147" s="200"/>
      <c r="E147" s="67"/>
      <c r="F147" s="200"/>
      <c r="G147" s="67"/>
    </row>
    <row r="148" spans="1:7" ht="16.5" customHeight="1">
      <c r="A148" s="1"/>
      <c r="B148" s="1"/>
      <c r="C148" s="200"/>
      <c r="D148" s="200"/>
      <c r="E148" s="67"/>
      <c r="F148" s="200"/>
      <c r="G148" s="67"/>
    </row>
    <row r="149" spans="1:7" ht="16.5" customHeight="1">
      <c r="A149" s="1"/>
      <c r="B149" s="1"/>
      <c r="C149" s="200"/>
      <c r="D149" s="200"/>
      <c r="E149" s="67"/>
      <c r="F149" s="200"/>
      <c r="G149" s="67"/>
    </row>
    <row r="150" spans="1:7" ht="16.5" customHeight="1">
      <c r="A150" s="1"/>
      <c r="B150" s="1"/>
      <c r="C150" s="200"/>
      <c r="D150" s="200"/>
      <c r="E150" s="67"/>
      <c r="F150" s="200"/>
      <c r="G150" s="67"/>
    </row>
    <row r="151" spans="1:7" ht="16.5" customHeight="1">
      <c r="A151" s="1"/>
      <c r="B151" s="1"/>
      <c r="C151" s="200"/>
      <c r="D151" s="200"/>
      <c r="E151" s="67"/>
      <c r="F151" s="200"/>
      <c r="G151" s="67"/>
    </row>
    <row r="152" spans="1:7" ht="16.5" customHeight="1">
      <c r="A152" s="1"/>
      <c r="B152" s="1"/>
      <c r="C152" s="200"/>
      <c r="D152" s="200"/>
      <c r="E152" s="67"/>
      <c r="F152" s="200"/>
      <c r="G152" s="67"/>
    </row>
    <row r="153" spans="1:7" ht="16.5" customHeight="1">
      <c r="A153" s="1"/>
      <c r="B153" s="1"/>
      <c r="C153" s="192"/>
      <c r="D153" s="192"/>
      <c r="E153" s="67"/>
      <c r="F153" s="192"/>
      <c r="G153" s="67"/>
    </row>
    <row r="154" spans="1:7" ht="16.5" customHeight="1">
      <c r="A154" s="1"/>
      <c r="B154" s="1"/>
      <c r="C154" s="192"/>
      <c r="D154" s="192"/>
      <c r="E154" s="67"/>
      <c r="F154" s="192"/>
      <c r="G154" s="67"/>
    </row>
    <row r="155" spans="1:7" ht="16.5" customHeight="1">
      <c r="A155" s="1"/>
      <c r="B155" s="1"/>
      <c r="C155" s="192"/>
      <c r="D155" s="192"/>
      <c r="E155" s="67"/>
      <c r="F155" s="192"/>
      <c r="G155" s="67"/>
    </row>
    <row r="156" spans="1:7" ht="16.5" customHeight="1">
      <c r="A156" s="201" t="s">
        <v>29</v>
      </c>
      <c r="B156" s="201"/>
      <c r="C156" s="201"/>
      <c r="D156" s="201"/>
      <c r="E156" s="201"/>
      <c r="F156" s="201"/>
      <c r="G156" s="201"/>
    </row>
    <row r="157" spans="1:7" ht="16.5" customHeight="1">
      <c r="A157" s="1"/>
      <c r="B157" s="1"/>
      <c r="C157" s="192"/>
      <c r="D157" s="192"/>
      <c r="E157" s="67"/>
      <c r="F157" s="192"/>
      <c r="G157" s="67"/>
    </row>
    <row r="159" spans="1:7" ht="21.95" customHeight="1">
      <c r="A159" s="54" t="str">
        <f>A106</f>
        <v>The accompanying notes are an integral part of these financial information.</v>
      </c>
      <c r="B159" s="54"/>
      <c r="C159" s="54"/>
      <c r="D159" s="54"/>
      <c r="E159" s="54"/>
      <c r="F159" s="54"/>
      <c r="G159" s="54"/>
    </row>
    <row r="160" spans="1:7" s="23" customFormat="1" ht="16.5" customHeight="1">
      <c r="A160" s="6"/>
      <c r="B160" s="6"/>
      <c r="C160" s="6"/>
      <c r="D160" s="6"/>
      <c r="E160" s="6"/>
      <c r="F160" s="6"/>
      <c r="G160" s="6"/>
    </row>
    <row r="161" spans="1:7" s="23" customFormat="1" ht="16.5" customHeight="1">
      <c r="A161" s="6"/>
      <c r="B161" s="202"/>
      <c r="C161" s="202"/>
      <c r="D161" s="202"/>
      <c r="E161" s="202"/>
      <c r="F161" s="202"/>
      <c r="G161" s="202"/>
    </row>
  </sheetData>
  <mergeCells count="4">
    <mergeCell ref="A50:G50"/>
    <mergeCell ref="A103:G103"/>
    <mergeCell ref="A156:G156"/>
    <mergeCell ref="B161:G161"/>
  </mergeCells>
  <pageMargins left="0.8" right="0.7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3" max="6" man="1"/>
    <brk id="10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H48"/>
  <sheetViews>
    <sheetView topLeftCell="A21" zoomScaleNormal="100" zoomScaleSheetLayoutView="80" workbookViewId="0">
      <selection activeCell="C26" sqref="C26"/>
    </sheetView>
  </sheetViews>
  <sheetFormatPr defaultColWidth="8.140625" defaultRowHeight="16.5" customHeight="1"/>
  <cols>
    <col min="1" max="2" width="1.5703125" style="6" customWidth="1"/>
    <col min="3" max="3" width="39.7109375" style="6" customWidth="1"/>
    <col min="4" max="4" width="9" style="6" customWidth="1"/>
    <col min="5" max="5" width="1.42578125" style="6" customWidth="1"/>
    <col min="6" max="6" width="15.85546875" style="34" customWidth="1"/>
    <col min="7" max="7" width="1.42578125" style="6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145</v>
      </c>
      <c r="B1" s="2"/>
      <c r="C1" s="3"/>
      <c r="D1" s="4"/>
      <c r="E1" s="4"/>
      <c r="F1" s="5"/>
      <c r="G1" s="4"/>
      <c r="H1" s="5"/>
    </row>
    <row r="2" spans="1:8" ht="16.5" customHeight="1">
      <c r="A2" s="7" t="s">
        <v>0</v>
      </c>
      <c r="B2" s="7"/>
      <c r="C2" s="7"/>
      <c r="D2" s="4"/>
      <c r="E2" s="4"/>
      <c r="F2" s="8"/>
      <c r="G2" s="4"/>
      <c r="H2" s="8"/>
    </row>
    <row r="3" spans="1:8" ht="16.5" customHeight="1">
      <c r="A3" s="9" t="s">
        <v>151</v>
      </c>
      <c r="B3" s="9"/>
      <c r="C3" s="9"/>
      <c r="D3" s="10"/>
      <c r="E3" s="10"/>
      <c r="F3" s="11"/>
      <c r="G3" s="10"/>
      <c r="H3" s="11"/>
    </row>
    <row r="4" spans="1:8" ht="16.5" customHeight="1">
      <c r="A4" s="7"/>
      <c r="B4" s="7"/>
      <c r="C4" s="7"/>
      <c r="D4" s="4"/>
      <c r="E4" s="4"/>
      <c r="F4" s="12"/>
      <c r="G4" s="4"/>
      <c r="H4" s="12"/>
    </row>
    <row r="5" spans="1:8" ht="16.5" customHeight="1">
      <c r="A5" s="7"/>
      <c r="B5" s="7"/>
      <c r="C5" s="7"/>
      <c r="D5" s="4"/>
      <c r="E5" s="4"/>
      <c r="F5" s="134"/>
      <c r="G5" s="4"/>
      <c r="H5" s="134"/>
    </row>
    <row r="6" spans="1:8" ht="16.5" customHeight="1">
      <c r="A6" s="7"/>
      <c r="B6" s="7"/>
      <c r="C6" s="7"/>
      <c r="D6" s="4"/>
      <c r="E6" s="4"/>
      <c r="F6" s="161" t="s">
        <v>132</v>
      </c>
      <c r="G6" s="4"/>
      <c r="H6" s="162" t="s">
        <v>132</v>
      </c>
    </row>
    <row r="7" spans="1:8" ht="16.5" customHeight="1">
      <c r="A7" s="7"/>
      <c r="B7" s="7"/>
      <c r="C7" s="7"/>
      <c r="D7" s="187"/>
      <c r="E7" s="4"/>
      <c r="F7" s="161" t="s">
        <v>146</v>
      </c>
      <c r="G7" s="4"/>
      <c r="H7" s="162" t="s">
        <v>6</v>
      </c>
    </row>
    <row r="8" spans="1:8" ht="16.5" customHeight="1">
      <c r="D8" s="62"/>
      <c r="E8" s="15"/>
      <c r="F8" s="44" t="s">
        <v>7</v>
      </c>
      <c r="G8" s="15"/>
      <c r="H8" s="44" t="s">
        <v>7</v>
      </c>
    </row>
    <row r="9" spans="1:8" ht="16.5" customHeight="1">
      <c r="D9" s="62"/>
      <c r="E9" s="15"/>
      <c r="F9" s="17"/>
      <c r="G9" s="15"/>
      <c r="H9" s="13"/>
    </row>
    <row r="10" spans="1:8" ht="16.5" customHeight="1">
      <c r="A10" s="68" t="s">
        <v>53</v>
      </c>
      <c r="B10" s="18"/>
      <c r="C10" s="19"/>
      <c r="D10" s="140"/>
      <c r="E10" s="20"/>
      <c r="F10" s="21"/>
      <c r="G10" s="20"/>
      <c r="H10" s="22"/>
    </row>
    <row r="11" spans="1:8" ht="16.5" customHeight="1">
      <c r="A11" s="19"/>
      <c r="B11" s="18"/>
      <c r="C11" s="19"/>
      <c r="D11" s="62"/>
      <c r="E11" s="15"/>
      <c r="F11" s="17"/>
      <c r="G11" s="15"/>
      <c r="H11" s="13"/>
    </row>
    <row r="12" spans="1:8" ht="16.5" customHeight="1">
      <c r="A12" s="19" t="s">
        <v>54</v>
      </c>
      <c r="B12" s="19"/>
      <c r="C12" s="23"/>
      <c r="D12" s="188"/>
      <c r="E12" s="20"/>
      <c r="F12" s="21">
        <v>19570137</v>
      </c>
      <c r="G12" s="20"/>
      <c r="H12" s="22">
        <v>31869617</v>
      </c>
    </row>
    <row r="13" spans="1:8" ht="16.5" customHeight="1">
      <c r="A13" s="135" t="s">
        <v>55</v>
      </c>
      <c r="B13" s="19"/>
      <c r="C13" s="19"/>
      <c r="D13" s="140"/>
      <c r="E13" s="20"/>
      <c r="F13" s="24">
        <v>253090088</v>
      </c>
      <c r="G13" s="20"/>
      <c r="H13" s="25">
        <v>430259786</v>
      </c>
    </row>
    <row r="14" spans="1:8" ht="16.5" customHeight="1">
      <c r="A14" s="68"/>
      <c r="B14" s="18"/>
      <c r="C14" s="23"/>
      <c r="D14" s="140"/>
      <c r="E14" s="20"/>
      <c r="F14" s="21"/>
      <c r="G14" s="20"/>
      <c r="H14" s="22"/>
    </row>
    <row r="15" spans="1:8" ht="16.5" customHeight="1">
      <c r="A15" s="68" t="s">
        <v>56</v>
      </c>
      <c r="B15" s="19"/>
      <c r="C15" s="18"/>
      <c r="D15" s="140"/>
      <c r="E15" s="20"/>
      <c r="F15" s="24">
        <f>SUM(F12:F13)</f>
        <v>272660225</v>
      </c>
      <c r="G15" s="20"/>
      <c r="H15" s="25">
        <f>SUM(H12:H13)</f>
        <v>462129403</v>
      </c>
    </row>
    <row r="16" spans="1:8" ht="16.5" customHeight="1">
      <c r="A16" s="68"/>
      <c r="B16" s="19"/>
      <c r="C16" s="18"/>
      <c r="D16" s="20"/>
      <c r="E16" s="20"/>
      <c r="F16" s="21"/>
      <c r="G16" s="20"/>
      <c r="H16" s="22"/>
    </row>
    <row r="17" spans="1:8" ht="16.5" customHeight="1">
      <c r="A17" s="68" t="s">
        <v>57</v>
      </c>
      <c r="B17" s="18"/>
      <c r="C17" s="18"/>
      <c r="D17" s="20"/>
      <c r="E17" s="20"/>
      <c r="F17" s="21"/>
      <c r="G17" s="20"/>
      <c r="H17" s="22"/>
    </row>
    <row r="18" spans="1:8" ht="16.5" customHeight="1">
      <c r="A18" s="135"/>
      <c r="B18" s="19"/>
      <c r="C18" s="19"/>
      <c r="D18" s="16"/>
      <c r="E18" s="15"/>
      <c r="F18" s="17"/>
      <c r="G18" s="15"/>
      <c r="H18" s="13"/>
    </row>
    <row r="19" spans="1:8" ht="16.5" customHeight="1">
      <c r="A19" s="69" t="s">
        <v>58</v>
      </c>
      <c r="B19" s="23"/>
      <c r="C19" s="19"/>
      <c r="D19" s="20"/>
      <c r="E19" s="20"/>
      <c r="F19" s="21">
        <v>-13784758</v>
      </c>
      <c r="G19" s="20"/>
      <c r="H19" s="22">
        <v>-25505677</v>
      </c>
    </row>
    <row r="20" spans="1:8" ht="16.5" customHeight="1">
      <c r="A20" s="135" t="s">
        <v>59</v>
      </c>
      <c r="B20" s="18"/>
      <c r="C20" s="26"/>
      <c r="D20" s="20"/>
      <c r="E20" s="20"/>
      <c r="F20" s="24">
        <v>-187698652</v>
      </c>
      <c r="G20" s="20"/>
      <c r="H20" s="25">
        <v>-289856682</v>
      </c>
    </row>
    <row r="21" spans="1:8" ht="16.5" customHeight="1">
      <c r="A21" s="68"/>
      <c r="B21" s="18"/>
      <c r="C21" s="18"/>
      <c r="D21" s="20"/>
      <c r="E21" s="20"/>
      <c r="F21" s="21"/>
      <c r="G21" s="20"/>
      <c r="H21" s="22"/>
    </row>
    <row r="22" spans="1:8" s="2" customFormat="1" ht="16.5" customHeight="1">
      <c r="A22" s="68" t="s">
        <v>60</v>
      </c>
      <c r="B22" s="18"/>
      <c r="C22" s="18"/>
      <c r="D22" s="27"/>
      <c r="E22" s="27"/>
      <c r="F22" s="24">
        <f>SUM(F19:F20)</f>
        <v>-201483410</v>
      </c>
      <c r="G22" s="27"/>
      <c r="H22" s="25">
        <f>SUM(H19:H20)</f>
        <v>-315362359</v>
      </c>
    </row>
    <row r="23" spans="1:8" s="2" customFormat="1" ht="16.5" customHeight="1">
      <c r="A23" s="70"/>
      <c r="B23" s="18"/>
      <c r="C23" s="18"/>
      <c r="D23" s="27"/>
      <c r="E23" s="27"/>
      <c r="F23" s="21"/>
      <c r="G23" s="27"/>
      <c r="H23" s="22"/>
    </row>
    <row r="24" spans="1:8" s="2" customFormat="1" ht="16.5" customHeight="1">
      <c r="A24" s="70" t="s">
        <v>61</v>
      </c>
      <c r="B24" s="18"/>
      <c r="C24" s="18"/>
      <c r="D24" s="27"/>
      <c r="E24" s="27"/>
      <c r="F24" s="21">
        <f>SUM(F15,F22)</f>
        <v>71176815</v>
      </c>
      <c r="G24" s="27"/>
      <c r="H24" s="22">
        <f>SUM(H15,H22)</f>
        <v>146767044</v>
      </c>
    </row>
    <row r="25" spans="1:8" ht="16.5" customHeight="1">
      <c r="A25" s="69" t="s">
        <v>62</v>
      </c>
      <c r="B25" s="19"/>
      <c r="C25" s="19"/>
      <c r="D25" s="20"/>
      <c r="E25" s="20"/>
      <c r="F25" s="21">
        <v>194040</v>
      </c>
      <c r="G25" s="20"/>
      <c r="H25" s="22">
        <v>2137888</v>
      </c>
    </row>
    <row r="26" spans="1:8" ht="16.5" customHeight="1">
      <c r="A26" s="69" t="s">
        <v>155</v>
      </c>
      <c r="B26" s="19"/>
      <c r="C26" s="19"/>
      <c r="D26" s="20"/>
      <c r="E26" s="20"/>
      <c r="F26" s="21">
        <v>1369104</v>
      </c>
      <c r="G26" s="20"/>
      <c r="H26" s="22">
        <v>-754789</v>
      </c>
    </row>
    <row r="27" spans="1:8" ht="16.5" customHeight="1">
      <c r="A27" s="69" t="s">
        <v>63</v>
      </c>
      <c r="B27" s="19"/>
      <c r="C27" s="19"/>
      <c r="D27" s="20"/>
      <c r="E27" s="20"/>
      <c r="F27" s="21">
        <v>-11004712</v>
      </c>
      <c r="G27" s="20"/>
      <c r="H27" s="22">
        <v>-6189545</v>
      </c>
    </row>
    <row r="28" spans="1:8" ht="16.5" customHeight="1">
      <c r="A28" s="69" t="s">
        <v>64</v>
      </c>
      <c r="B28" s="19"/>
      <c r="C28" s="19"/>
      <c r="D28" s="20"/>
      <c r="E28" s="20"/>
      <c r="F28" s="21">
        <v>-48786141</v>
      </c>
      <c r="G28" s="20"/>
      <c r="H28" s="22">
        <v>-54296921</v>
      </c>
    </row>
    <row r="29" spans="1:8" ht="16.5" customHeight="1">
      <c r="A29" s="23" t="s">
        <v>65</v>
      </c>
      <c r="B29" s="23"/>
      <c r="C29" s="19"/>
      <c r="D29" s="20"/>
      <c r="E29" s="20"/>
      <c r="F29" s="24">
        <v>-1211925</v>
      </c>
      <c r="G29" s="20"/>
      <c r="H29" s="25">
        <v>-499648</v>
      </c>
    </row>
    <row r="30" spans="1:8" ht="16.5" customHeight="1">
      <c r="A30" s="23"/>
      <c r="B30" s="23"/>
      <c r="C30" s="19"/>
      <c r="D30" s="20"/>
      <c r="E30" s="20"/>
      <c r="F30" s="21"/>
      <c r="G30" s="20"/>
      <c r="H30" s="22"/>
    </row>
    <row r="31" spans="1:8" ht="16.5" customHeight="1">
      <c r="A31" s="70" t="s">
        <v>66</v>
      </c>
      <c r="B31" s="26"/>
      <c r="C31" s="23"/>
      <c r="E31" s="20"/>
      <c r="F31" s="21">
        <f>SUM(F24:F29)</f>
        <v>11737181</v>
      </c>
      <c r="G31" s="20"/>
      <c r="H31" s="22">
        <f>SUM(H24:H29)</f>
        <v>87164029</v>
      </c>
    </row>
    <row r="32" spans="1:8" ht="16.5" customHeight="1">
      <c r="A32" s="69" t="s">
        <v>67</v>
      </c>
      <c r="B32" s="19"/>
      <c r="C32" s="19"/>
      <c r="D32" s="20"/>
      <c r="E32" s="20"/>
      <c r="F32" s="24">
        <v>-2540294</v>
      </c>
      <c r="G32" s="20"/>
      <c r="H32" s="25">
        <v>-17570836</v>
      </c>
    </row>
    <row r="33" spans="1:8" ht="16.5" customHeight="1">
      <c r="A33" s="19"/>
      <c r="B33" s="19"/>
      <c r="C33" s="19"/>
      <c r="D33" s="20"/>
      <c r="E33" s="20"/>
      <c r="F33" s="21"/>
      <c r="G33" s="20"/>
      <c r="H33" s="22"/>
    </row>
    <row r="34" spans="1:8" ht="16.5" customHeight="1">
      <c r="A34" s="70" t="s">
        <v>125</v>
      </c>
      <c r="B34" s="18"/>
      <c r="C34" s="26"/>
      <c r="D34" s="20"/>
      <c r="E34" s="23"/>
      <c r="F34" s="21">
        <f>SUM(F31:F32)</f>
        <v>9196887</v>
      </c>
      <c r="G34" s="23"/>
      <c r="H34" s="22">
        <f>SUM(H31:H32)</f>
        <v>69593193</v>
      </c>
    </row>
    <row r="35" spans="1:8" ht="16.5" customHeight="1">
      <c r="A35" s="26" t="s">
        <v>70</v>
      </c>
      <c r="B35" s="23"/>
      <c r="C35" s="23"/>
      <c r="D35" s="20"/>
      <c r="E35" s="20"/>
      <c r="F35" s="28">
        <v>0</v>
      </c>
      <c r="G35" s="140"/>
      <c r="H35" s="29">
        <v>0</v>
      </c>
    </row>
    <row r="36" spans="1:8" ht="16.5" customHeight="1">
      <c r="A36" s="26"/>
      <c r="B36" s="23"/>
      <c r="C36" s="23"/>
      <c r="D36" s="20"/>
      <c r="E36" s="20"/>
      <c r="F36" s="136"/>
      <c r="G36" s="140"/>
      <c r="H36" s="137"/>
    </row>
    <row r="37" spans="1:8" ht="16.5" customHeight="1" thickBot="1">
      <c r="A37" s="71" t="s">
        <v>71</v>
      </c>
      <c r="B37" s="23"/>
      <c r="C37" s="23"/>
      <c r="D37" s="20"/>
      <c r="E37" s="20"/>
      <c r="F37" s="138">
        <f>F34</f>
        <v>9196887</v>
      </c>
      <c r="G37" s="20"/>
      <c r="H37" s="139">
        <f>H34</f>
        <v>69593193</v>
      </c>
    </row>
    <row r="38" spans="1:8" ht="16.5" customHeight="1" thickTop="1">
      <c r="A38" s="71"/>
      <c r="B38" s="23"/>
      <c r="C38" s="23"/>
      <c r="D38" s="20"/>
      <c r="E38" s="20"/>
      <c r="F38" s="189"/>
      <c r="G38" s="20"/>
      <c r="H38" s="190"/>
    </row>
    <row r="39" spans="1:8" ht="16.5" customHeight="1">
      <c r="A39" s="23"/>
      <c r="B39" s="23"/>
      <c r="C39" s="23"/>
      <c r="D39" s="20"/>
      <c r="E39" s="20"/>
      <c r="F39" s="30"/>
      <c r="G39" s="20"/>
      <c r="H39" s="31"/>
    </row>
    <row r="40" spans="1:8" ht="16.5" customHeight="1">
      <c r="A40" s="18" t="s">
        <v>68</v>
      </c>
      <c r="B40" s="23"/>
      <c r="C40" s="23"/>
      <c r="D40" s="20"/>
      <c r="E40" s="20"/>
      <c r="F40" s="32"/>
      <c r="G40" s="20"/>
      <c r="H40" s="33"/>
    </row>
    <row r="41" spans="1:8" ht="16.5" customHeight="1">
      <c r="A41" s="18"/>
      <c r="B41" s="23"/>
      <c r="C41" s="23"/>
      <c r="D41" s="20"/>
      <c r="E41" s="20"/>
      <c r="F41" s="32"/>
      <c r="G41" s="20"/>
      <c r="H41" s="33"/>
    </row>
    <row r="42" spans="1:8" ht="16.5" customHeight="1">
      <c r="A42" s="23" t="s">
        <v>69</v>
      </c>
      <c r="B42" s="23"/>
      <c r="C42" s="23"/>
      <c r="D42" s="20"/>
      <c r="E42" s="20"/>
      <c r="F42" s="154">
        <f>F37/600000000</f>
        <v>1.5328145E-2</v>
      </c>
      <c r="G42" s="20"/>
      <c r="H42" s="155">
        <f>H37/527868852</f>
        <v>0.13183803654321319</v>
      </c>
    </row>
    <row r="43" spans="1:8" ht="16.5" customHeight="1">
      <c r="A43" s="23"/>
      <c r="B43" s="23"/>
      <c r="C43" s="23"/>
      <c r="D43" s="20"/>
      <c r="E43" s="20"/>
      <c r="F43" s="31"/>
      <c r="G43" s="20"/>
      <c r="H43" s="31"/>
    </row>
    <row r="44" spans="1:8" ht="16.5" customHeight="1">
      <c r="A44" s="23"/>
      <c r="B44" s="23"/>
      <c r="C44" s="23"/>
      <c r="D44" s="20"/>
      <c r="E44" s="20"/>
      <c r="F44" s="31"/>
      <c r="G44" s="20"/>
      <c r="H44" s="31"/>
    </row>
    <row r="45" spans="1:8" ht="16.5" customHeight="1">
      <c r="A45" s="23"/>
      <c r="B45" s="23"/>
      <c r="C45" s="23"/>
      <c r="D45" s="20"/>
      <c r="E45" s="20"/>
      <c r="F45" s="31"/>
      <c r="G45" s="20"/>
      <c r="H45" s="31"/>
    </row>
    <row r="46" spans="1:8" ht="16.5" customHeight="1">
      <c r="A46" s="23"/>
      <c r="B46" s="23"/>
      <c r="C46" s="23"/>
      <c r="D46" s="20"/>
      <c r="E46" s="20"/>
      <c r="F46" s="31"/>
      <c r="G46" s="20"/>
      <c r="H46" s="31"/>
    </row>
    <row r="47" spans="1:8" ht="12.75" customHeight="1">
      <c r="A47" s="23"/>
      <c r="B47" s="23"/>
      <c r="C47" s="23"/>
      <c r="D47" s="20"/>
      <c r="E47" s="20"/>
      <c r="F47" s="31"/>
      <c r="G47" s="20"/>
      <c r="H47" s="31"/>
    </row>
    <row r="48" spans="1:8" ht="21.95" customHeight="1">
      <c r="A48" s="203" t="str">
        <f>'2-4'!A159</f>
        <v>The accompanying notes are an integral part of these financial information.</v>
      </c>
      <c r="B48" s="203"/>
      <c r="C48" s="203"/>
      <c r="D48" s="203"/>
      <c r="E48" s="203"/>
      <c r="F48" s="203"/>
      <c r="G48" s="203"/>
      <c r="H48" s="203"/>
    </row>
  </sheetData>
  <mergeCells count="1">
    <mergeCell ref="A48:H48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A02A-E92C-4AE8-AB99-9E2E1DEF09E2}">
  <dimension ref="A1:J48"/>
  <sheetViews>
    <sheetView topLeftCell="A32" zoomScaleNormal="100" zoomScaleSheetLayoutView="90" workbookViewId="0">
      <selection activeCell="M37" sqref="M37"/>
    </sheetView>
  </sheetViews>
  <sheetFormatPr defaultColWidth="8.140625" defaultRowHeight="16.5" customHeight="1"/>
  <cols>
    <col min="1" max="2" width="1.5703125" style="6" customWidth="1"/>
    <col min="3" max="3" width="39.5703125" style="6" customWidth="1"/>
    <col min="4" max="4" width="9" style="6" customWidth="1"/>
    <col min="5" max="5" width="1.42578125" style="6" customWidth="1"/>
    <col min="6" max="6" width="15.85546875" style="34" customWidth="1"/>
    <col min="7" max="7" width="1.42578125" style="6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145</v>
      </c>
      <c r="B1" s="2"/>
      <c r="C1" s="3"/>
      <c r="D1" s="4"/>
      <c r="E1" s="4"/>
      <c r="F1" s="5"/>
      <c r="G1" s="4"/>
      <c r="H1" s="5"/>
    </row>
    <row r="2" spans="1:8" ht="16.5" customHeight="1">
      <c r="A2" s="7" t="s">
        <v>0</v>
      </c>
      <c r="B2" s="7"/>
      <c r="C2" s="7"/>
      <c r="D2" s="4"/>
      <c r="E2" s="4"/>
      <c r="F2" s="8"/>
      <c r="G2" s="4"/>
      <c r="H2" s="8"/>
    </row>
    <row r="3" spans="1:8" ht="16.5" customHeight="1">
      <c r="A3" s="9" t="s">
        <v>152</v>
      </c>
      <c r="B3" s="9"/>
      <c r="C3" s="9"/>
      <c r="D3" s="10"/>
      <c r="E3" s="10"/>
      <c r="F3" s="11"/>
      <c r="G3" s="10"/>
      <c r="H3" s="11"/>
    </row>
    <row r="4" spans="1:8" ht="16.5" customHeight="1">
      <c r="A4" s="7"/>
      <c r="B4" s="7"/>
      <c r="C4" s="7"/>
      <c r="D4" s="4"/>
      <c r="E4" s="4"/>
      <c r="F4" s="12"/>
      <c r="G4" s="4"/>
      <c r="H4" s="12"/>
    </row>
    <row r="5" spans="1:8" ht="16.5" customHeight="1">
      <c r="A5" s="7"/>
      <c r="B5" s="7"/>
      <c r="C5" s="7"/>
      <c r="D5" s="4"/>
      <c r="E5" s="4"/>
      <c r="F5" s="134"/>
      <c r="G5" s="4"/>
      <c r="H5" s="134"/>
    </row>
    <row r="6" spans="1:8" ht="16.5" customHeight="1">
      <c r="A6" s="7"/>
      <c r="B6" s="7"/>
      <c r="C6" s="7"/>
      <c r="D6" s="4"/>
      <c r="E6" s="4"/>
      <c r="F6" s="161" t="s">
        <v>132</v>
      </c>
      <c r="G6" s="4"/>
      <c r="H6" s="162" t="s">
        <v>132</v>
      </c>
    </row>
    <row r="7" spans="1:8" ht="16.5" customHeight="1">
      <c r="A7" s="7"/>
      <c r="B7" s="7"/>
      <c r="C7" s="7"/>
      <c r="D7" s="4"/>
      <c r="E7" s="4"/>
      <c r="F7" s="161" t="s">
        <v>146</v>
      </c>
      <c r="G7" s="4"/>
      <c r="H7" s="162" t="s">
        <v>6</v>
      </c>
    </row>
    <row r="8" spans="1:8" ht="16.5" customHeight="1">
      <c r="D8" s="14" t="s">
        <v>8</v>
      </c>
      <c r="E8" s="15"/>
      <c r="F8" s="44" t="s">
        <v>7</v>
      </c>
      <c r="G8" s="15"/>
      <c r="H8" s="44" t="s">
        <v>7</v>
      </c>
    </row>
    <row r="9" spans="1:8" ht="16.5" customHeight="1">
      <c r="D9" s="16"/>
      <c r="E9" s="15"/>
      <c r="F9" s="17"/>
      <c r="G9" s="15"/>
      <c r="H9" s="13"/>
    </row>
    <row r="10" spans="1:8" ht="16.5" customHeight="1">
      <c r="A10" s="68" t="s">
        <v>53</v>
      </c>
      <c r="B10" s="18"/>
      <c r="C10" s="19"/>
      <c r="D10" s="20">
        <v>17</v>
      </c>
      <c r="E10" s="20"/>
      <c r="F10" s="21"/>
      <c r="G10" s="20"/>
      <c r="H10" s="22"/>
    </row>
    <row r="11" spans="1:8" ht="16.5" customHeight="1">
      <c r="A11" s="19"/>
      <c r="B11" s="18"/>
      <c r="C11" s="19"/>
      <c r="D11" s="16"/>
      <c r="E11" s="15"/>
      <c r="F11" s="17"/>
      <c r="G11" s="15"/>
      <c r="H11" s="13"/>
    </row>
    <row r="12" spans="1:8" ht="16.5" customHeight="1">
      <c r="A12" s="19" t="s">
        <v>54</v>
      </c>
      <c r="B12" s="19"/>
      <c r="C12" s="23"/>
      <c r="D12" s="41"/>
      <c r="E12" s="20"/>
      <c r="F12" s="21">
        <v>47416493</v>
      </c>
      <c r="G12" s="20"/>
      <c r="H12" s="22">
        <v>156433782</v>
      </c>
    </row>
    <row r="13" spans="1:8" ht="16.5" customHeight="1">
      <c r="A13" s="135" t="s">
        <v>55</v>
      </c>
      <c r="B13" s="19"/>
      <c r="C13" s="19"/>
      <c r="D13" s="20"/>
      <c r="E13" s="20"/>
      <c r="F13" s="24">
        <v>1015357829</v>
      </c>
      <c r="G13" s="20"/>
      <c r="H13" s="25">
        <v>1032673347</v>
      </c>
    </row>
    <row r="14" spans="1:8" ht="16.5" customHeight="1">
      <c r="A14" s="68"/>
      <c r="B14" s="18"/>
      <c r="C14" s="23"/>
      <c r="D14" s="20"/>
      <c r="E14" s="20"/>
      <c r="F14" s="21"/>
      <c r="G14" s="20"/>
      <c r="H14" s="22"/>
    </row>
    <row r="15" spans="1:8" ht="16.5" customHeight="1">
      <c r="A15" s="68" t="s">
        <v>56</v>
      </c>
      <c r="B15" s="19"/>
      <c r="C15" s="18"/>
      <c r="D15" s="20"/>
      <c r="E15" s="20"/>
      <c r="F15" s="24">
        <f>SUM(F12:F13)</f>
        <v>1062774322</v>
      </c>
      <c r="G15" s="20"/>
      <c r="H15" s="25">
        <f>SUM(H12:H13)</f>
        <v>1189107129</v>
      </c>
    </row>
    <row r="16" spans="1:8" ht="16.5" customHeight="1">
      <c r="A16" s="68"/>
      <c r="B16" s="19"/>
      <c r="C16" s="18"/>
      <c r="D16" s="20"/>
      <c r="E16" s="20"/>
      <c r="F16" s="21"/>
      <c r="G16" s="20"/>
      <c r="H16" s="22"/>
    </row>
    <row r="17" spans="1:10" ht="16.5" customHeight="1">
      <c r="A17" s="68" t="s">
        <v>57</v>
      </c>
      <c r="B17" s="18"/>
      <c r="C17" s="18"/>
      <c r="D17" s="20"/>
      <c r="E17" s="20"/>
      <c r="F17" s="21"/>
      <c r="G17" s="20"/>
      <c r="H17" s="22"/>
    </row>
    <row r="18" spans="1:10" ht="16.5" customHeight="1">
      <c r="A18" s="135"/>
      <c r="B18" s="19"/>
      <c r="C18" s="19"/>
      <c r="D18" s="16"/>
      <c r="E18" s="15"/>
      <c r="F18" s="17"/>
      <c r="G18" s="15"/>
      <c r="H18" s="13"/>
    </row>
    <row r="19" spans="1:10" ht="16.5" customHeight="1">
      <c r="A19" s="69" t="s">
        <v>58</v>
      </c>
      <c r="B19" s="23"/>
      <c r="C19" s="19"/>
      <c r="D19" s="20"/>
      <c r="E19" s="20"/>
      <c r="F19" s="21">
        <v>-33455945</v>
      </c>
      <c r="G19" s="20"/>
      <c r="H19" s="22">
        <v>-130618547</v>
      </c>
    </row>
    <row r="20" spans="1:10" ht="16.5" customHeight="1">
      <c r="A20" s="135" t="s">
        <v>59</v>
      </c>
      <c r="B20" s="18"/>
      <c r="C20" s="26"/>
      <c r="D20" s="20"/>
      <c r="E20" s="20"/>
      <c r="F20" s="24">
        <v>-797919809</v>
      </c>
      <c r="G20" s="20"/>
      <c r="H20" s="25">
        <v>-707035937</v>
      </c>
    </row>
    <row r="21" spans="1:10" ht="16.5" customHeight="1">
      <c r="A21" s="68"/>
      <c r="B21" s="18"/>
      <c r="C21" s="18"/>
      <c r="D21" s="20"/>
      <c r="E21" s="20"/>
      <c r="F21" s="21"/>
      <c r="G21" s="20"/>
      <c r="H21" s="22"/>
    </row>
    <row r="22" spans="1:10" s="2" customFormat="1" ht="16.5" customHeight="1">
      <c r="A22" s="68" t="s">
        <v>60</v>
      </c>
      <c r="B22" s="18"/>
      <c r="C22" s="18"/>
      <c r="D22" s="27"/>
      <c r="E22" s="27"/>
      <c r="F22" s="24">
        <f>SUM(F19:F20)</f>
        <v>-831375754</v>
      </c>
      <c r="G22" s="27"/>
      <c r="H22" s="25">
        <f>SUM(H19:H20)</f>
        <v>-837654484</v>
      </c>
    </row>
    <row r="23" spans="1:10" s="2" customFormat="1" ht="16.5" customHeight="1">
      <c r="A23" s="70"/>
      <c r="B23" s="18"/>
      <c r="C23" s="18"/>
      <c r="D23" s="27"/>
      <c r="E23" s="27"/>
      <c r="F23" s="21"/>
      <c r="G23" s="27"/>
      <c r="H23" s="22"/>
    </row>
    <row r="24" spans="1:10" s="2" customFormat="1" ht="16.5" customHeight="1">
      <c r="A24" s="70" t="s">
        <v>61</v>
      </c>
      <c r="B24" s="18"/>
      <c r="C24" s="18"/>
      <c r="D24" s="27"/>
      <c r="E24" s="27"/>
      <c r="F24" s="21">
        <f>SUM(F15,F22)</f>
        <v>231398568</v>
      </c>
      <c r="G24" s="27"/>
      <c r="H24" s="22">
        <f>SUM(H15,H22)</f>
        <v>351452645</v>
      </c>
    </row>
    <row r="25" spans="1:10" ht="16.5" customHeight="1">
      <c r="A25" s="69" t="s">
        <v>62</v>
      </c>
      <c r="B25" s="19"/>
      <c r="C25" s="19"/>
      <c r="D25" s="20"/>
      <c r="E25" s="20"/>
      <c r="F25" s="21">
        <v>1302237</v>
      </c>
      <c r="G25" s="20"/>
      <c r="H25" s="22">
        <v>4061240</v>
      </c>
    </row>
    <row r="26" spans="1:10" ht="16.5" customHeight="1">
      <c r="A26" s="69" t="s">
        <v>155</v>
      </c>
      <c r="B26" s="19"/>
      <c r="C26" s="19"/>
      <c r="D26" s="20"/>
      <c r="E26" s="20"/>
      <c r="F26" s="21">
        <v>1494321</v>
      </c>
      <c r="G26" s="20"/>
      <c r="H26" s="22">
        <v>-3907637</v>
      </c>
    </row>
    <row r="27" spans="1:10" ht="16.5" customHeight="1">
      <c r="A27" s="69" t="s">
        <v>63</v>
      </c>
      <c r="B27" s="19"/>
      <c r="C27" s="19"/>
      <c r="D27" s="20"/>
      <c r="E27" s="20"/>
      <c r="F27" s="21">
        <v>-24086156</v>
      </c>
      <c r="G27" s="20"/>
      <c r="H27" s="22">
        <v>-31018382</v>
      </c>
    </row>
    <row r="28" spans="1:10" ht="16.5" customHeight="1">
      <c r="A28" s="69" t="s">
        <v>64</v>
      </c>
      <c r="B28" s="19"/>
      <c r="C28" s="19"/>
      <c r="D28" s="20"/>
      <c r="E28" s="20"/>
      <c r="F28" s="21">
        <v>-127761475</v>
      </c>
      <c r="G28" s="20"/>
      <c r="H28" s="22">
        <v>-132965355</v>
      </c>
    </row>
    <row r="29" spans="1:10" ht="16.5" customHeight="1">
      <c r="A29" s="23" t="s">
        <v>65</v>
      </c>
      <c r="B29" s="23"/>
      <c r="C29" s="19"/>
      <c r="D29" s="20"/>
      <c r="E29" s="20"/>
      <c r="F29" s="24">
        <v>-2896686</v>
      </c>
      <c r="G29" s="20"/>
      <c r="H29" s="25">
        <v>-1061429</v>
      </c>
    </row>
    <row r="30" spans="1:10" ht="16.5" customHeight="1">
      <c r="A30" s="23"/>
      <c r="B30" s="23"/>
      <c r="C30" s="19"/>
      <c r="D30" s="20"/>
      <c r="E30" s="20"/>
      <c r="F30" s="21"/>
      <c r="G30" s="20"/>
      <c r="H30" s="22"/>
    </row>
    <row r="31" spans="1:10" ht="16.5" customHeight="1">
      <c r="A31" s="70" t="s">
        <v>66</v>
      </c>
      <c r="B31" s="26"/>
      <c r="C31" s="23"/>
      <c r="E31" s="20"/>
      <c r="F31" s="21">
        <f>SUM(F24:F29)</f>
        <v>79450809</v>
      </c>
      <c r="G31" s="20"/>
      <c r="H31" s="22">
        <f>SUM(H24:H29)</f>
        <v>186561082</v>
      </c>
    </row>
    <row r="32" spans="1:10" ht="16.5" customHeight="1">
      <c r="A32" s="69" t="s">
        <v>67</v>
      </c>
      <c r="B32" s="19"/>
      <c r="C32" s="19"/>
      <c r="D32" s="20">
        <v>16</v>
      </c>
      <c r="E32" s="20"/>
      <c r="F32" s="24">
        <v>-16309007</v>
      </c>
      <c r="G32" s="20"/>
      <c r="H32" s="25">
        <v>-37528376</v>
      </c>
      <c r="J32" s="198"/>
    </row>
    <row r="33" spans="1:8" ht="16.5" customHeight="1">
      <c r="A33" s="19"/>
      <c r="B33" s="19"/>
      <c r="C33" s="19"/>
      <c r="D33" s="20"/>
      <c r="E33" s="20"/>
      <c r="F33" s="21"/>
      <c r="G33" s="20"/>
      <c r="H33" s="22"/>
    </row>
    <row r="34" spans="1:8" ht="16.5" customHeight="1">
      <c r="A34" s="70" t="s">
        <v>125</v>
      </c>
      <c r="B34" s="18"/>
      <c r="C34" s="26"/>
      <c r="D34" s="20"/>
      <c r="E34" s="23"/>
      <c r="F34" s="21">
        <f>SUM(F31:F32)</f>
        <v>63141802</v>
      </c>
      <c r="G34" s="23"/>
      <c r="H34" s="22">
        <f>SUM(H31:H32)</f>
        <v>149032706</v>
      </c>
    </row>
    <row r="35" spans="1:8" ht="16.5" customHeight="1">
      <c r="A35" s="26" t="s">
        <v>70</v>
      </c>
      <c r="B35" s="23"/>
      <c r="C35" s="23"/>
      <c r="D35" s="20"/>
      <c r="E35" s="20"/>
      <c r="F35" s="28">
        <v>0</v>
      </c>
      <c r="G35" s="140"/>
      <c r="H35" s="29">
        <v>0</v>
      </c>
    </row>
    <row r="36" spans="1:8" ht="16.5" customHeight="1">
      <c r="A36" s="26"/>
      <c r="B36" s="23"/>
      <c r="C36" s="23"/>
      <c r="D36" s="20"/>
      <c r="E36" s="20"/>
      <c r="F36" s="136"/>
      <c r="G36" s="140"/>
      <c r="H36" s="137"/>
    </row>
    <row r="37" spans="1:8" ht="16.5" customHeight="1" thickBot="1">
      <c r="A37" s="71" t="s">
        <v>71</v>
      </c>
      <c r="B37" s="23"/>
      <c r="C37" s="23"/>
      <c r="D37" s="20"/>
      <c r="E37" s="20"/>
      <c r="F37" s="138">
        <f>F34</f>
        <v>63141802</v>
      </c>
      <c r="G37" s="20"/>
      <c r="H37" s="139">
        <f>H34</f>
        <v>149032706</v>
      </c>
    </row>
    <row r="38" spans="1:8" ht="16.5" customHeight="1" thickTop="1">
      <c r="A38" s="71"/>
      <c r="B38" s="23"/>
      <c r="C38" s="23"/>
      <c r="D38" s="20"/>
      <c r="E38" s="20"/>
      <c r="F38" s="189"/>
      <c r="G38" s="20"/>
      <c r="H38" s="190"/>
    </row>
    <row r="39" spans="1:8" ht="16.5" customHeight="1">
      <c r="A39" s="23"/>
      <c r="B39" s="23"/>
      <c r="C39" s="23"/>
      <c r="D39" s="20"/>
      <c r="E39" s="20"/>
      <c r="F39" s="30"/>
      <c r="G39" s="20"/>
      <c r="H39" s="31"/>
    </row>
    <row r="40" spans="1:8" ht="16.5" customHeight="1">
      <c r="A40" s="18" t="s">
        <v>68</v>
      </c>
      <c r="B40" s="23"/>
      <c r="C40" s="23"/>
      <c r="D40" s="20"/>
      <c r="E40" s="20"/>
      <c r="F40" s="32"/>
      <c r="G40" s="20"/>
      <c r="H40" s="33"/>
    </row>
    <row r="41" spans="1:8" ht="16.5" customHeight="1">
      <c r="A41" s="18"/>
      <c r="B41" s="23"/>
      <c r="C41" s="23"/>
      <c r="D41" s="20"/>
      <c r="E41" s="20"/>
      <c r="F41" s="32"/>
      <c r="G41" s="20"/>
      <c r="H41" s="33"/>
    </row>
    <row r="42" spans="1:8" ht="16.5" customHeight="1">
      <c r="A42" s="23" t="s">
        <v>69</v>
      </c>
      <c r="B42" s="23"/>
      <c r="C42" s="23"/>
      <c r="D42" s="20"/>
      <c r="E42" s="20"/>
      <c r="F42" s="154">
        <f>F37/600000000</f>
        <v>0.10523633666666667</v>
      </c>
      <c r="G42" s="20"/>
      <c r="H42" s="155">
        <f>H37/527868852</f>
        <v>0.28232903956227368</v>
      </c>
    </row>
    <row r="43" spans="1:8" ht="16.5" customHeight="1">
      <c r="A43" s="23"/>
      <c r="B43" s="23"/>
      <c r="C43" s="23"/>
      <c r="D43" s="20"/>
      <c r="E43" s="20"/>
      <c r="F43" s="31"/>
      <c r="G43" s="20"/>
      <c r="H43" s="31"/>
    </row>
    <row r="44" spans="1:8" ht="16.5" customHeight="1">
      <c r="A44" s="23"/>
      <c r="B44" s="23"/>
      <c r="C44" s="23"/>
      <c r="D44" s="20"/>
      <c r="E44" s="20"/>
      <c r="F44" s="31"/>
      <c r="G44" s="20"/>
      <c r="H44" s="31"/>
    </row>
    <row r="45" spans="1:8" ht="16.5" customHeight="1">
      <c r="A45" s="23"/>
      <c r="B45" s="23"/>
      <c r="C45" s="23"/>
      <c r="D45" s="20"/>
      <c r="E45" s="20"/>
      <c r="F45" s="31"/>
      <c r="G45" s="20"/>
      <c r="H45" s="31"/>
    </row>
    <row r="46" spans="1:8" ht="16.5" customHeight="1">
      <c r="A46" s="23"/>
      <c r="B46" s="23"/>
      <c r="C46" s="23"/>
      <c r="D46" s="20"/>
      <c r="E46" s="20"/>
      <c r="F46" s="31"/>
      <c r="G46" s="20"/>
      <c r="H46" s="31"/>
    </row>
    <row r="47" spans="1:8" ht="12.75" customHeight="1">
      <c r="A47" s="23"/>
      <c r="B47" s="23"/>
      <c r="C47" s="23"/>
      <c r="D47" s="20"/>
      <c r="E47" s="20"/>
      <c r="F47" s="31"/>
      <c r="G47" s="20"/>
      <c r="H47" s="31"/>
    </row>
    <row r="48" spans="1:8" ht="21.95" customHeight="1">
      <c r="A48" s="203" t="str">
        <f>'2-4'!A159</f>
        <v>The accompanying notes are an integral part of these financial information.</v>
      </c>
      <c r="B48" s="203"/>
      <c r="C48" s="203"/>
      <c r="D48" s="203"/>
      <c r="E48" s="203"/>
      <c r="F48" s="203"/>
      <c r="G48" s="203"/>
      <c r="H48" s="203"/>
    </row>
  </sheetData>
  <mergeCells count="1">
    <mergeCell ref="A48:H48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G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M32"/>
  <sheetViews>
    <sheetView topLeftCell="A22" zoomScale="90" zoomScaleNormal="90" zoomScaleSheetLayoutView="100" workbookViewId="0">
      <selection activeCell="E40" sqref="E40"/>
    </sheetView>
  </sheetViews>
  <sheetFormatPr defaultColWidth="8.140625" defaultRowHeight="16.5" customHeight="1"/>
  <cols>
    <col min="1" max="1" width="1.5703125" style="72" customWidth="1"/>
    <col min="2" max="2" width="34.42578125" style="72" customWidth="1"/>
    <col min="3" max="3" width="7" style="72" customWidth="1"/>
    <col min="4" max="4" width="1.42578125" style="72" customWidth="1"/>
    <col min="5" max="5" width="17.85546875" style="73" customWidth="1"/>
    <col min="6" max="6" width="1.42578125" style="73" customWidth="1"/>
    <col min="7" max="7" width="12.85546875" style="74" customWidth="1"/>
    <col min="8" max="8" width="1.42578125" style="73" customWidth="1"/>
    <col min="9" max="9" width="16.140625" style="74" customWidth="1"/>
    <col min="10" max="10" width="1.42578125" style="74" customWidth="1"/>
    <col min="11" max="11" width="15" style="75" customWidth="1"/>
    <col min="12" max="12" width="1.42578125" style="76" customWidth="1"/>
    <col min="13" max="13" width="12.85546875" style="73" customWidth="1"/>
    <col min="14" max="14" width="8.140625" style="72"/>
    <col min="15" max="15" width="17.42578125" style="72" customWidth="1"/>
    <col min="16" max="16" width="9.5703125" style="72" customWidth="1"/>
    <col min="17" max="17" width="9.140625" style="72" customWidth="1"/>
    <col min="18" max="258" width="8.140625" style="72"/>
    <col min="259" max="259" width="1.42578125" style="72" customWidth="1"/>
    <col min="260" max="260" width="48.85546875" style="72" customWidth="1"/>
    <col min="261" max="261" width="8.140625" style="72"/>
    <col min="262" max="262" width="1" style="72" customWidth="1"/>
    <col min="263" max="263" width="12.42578125" style="72" customWidth="1"/>
    <col min="264" max="264" width="1" style="72" customWidth="1"/>
    <col min="265" max="265" width="12.42578125" style="72" customWidth="1"/>
    <col min="266" max="266" width="1" style="72" customWidth="1"/>
    <col min="267" max="267" width="12.42578125" style="72" customWidth="1"/>
    <col min="268" max="268" width="1" style="72" customWidth="1"/>
    <col min="269" max="269" width="12.42578125" style="72" customWidth="1"/>
    <col min="270" max="270" width="8.140625" style="72"/>
    <col min="271" max="271" width="11.42578125" style="72" bestFit="1" customWidth="1"/>
    <col min="272" max="272" width="9.5703125" style="72" customWidth="1"/>
    <col min="273" max="273" width="9.140625" style="72" customWidth="1"/>
    <col min="274" max="514" width="8.140625" style="72"/>
    <col min="515" max="515" width="1.42578125" style="72" customWidth="1"/>
    <col min="516" max="516" width="48.85546875" style="72" customWidth="1"/>
    <col min="517" max="517" width="8.140625" style="72"/>
    <col min="518" max="518" width="1" style="72" customWidth="1"/>
    <col min="519" max="519" width="12.42578125" style="72" customWidth="1"/>
    <col min="520" max="520" width="1" style="72" customWidth="1"/>
    <col min="521" max="521" width="12.42578125" style="72" customWidth="1"/>
    <col min="522" max="522" width="1" style="72" customWidth="1"/>
    <col min="523" max="523" width="12.42578125" style="72" customWidth="1"/>
    <col min="524" max="524" width="1" style="72" customWidth="1"/>
    <col min="525" max="525" width="12.42578125" style="72" customWidth="1"/>
    <col min="526" max="526" width="8.140625" style="72"/>
    <col min="527" max="527" width="11.42578125" style="72" bestFit="1" customWidth="1"/>
    <col min="528" max="528" width="9.5703125" style="72" customWidth="1"/>
    <col min="529" max="529" width="9.140625" style="72" customWidth="1"/>
    <col min="530" max="770" width="8.140625" style="72"/>
    <col min="771" max="771" width="1.42578125" style="72" customWidth="1"/>
    <col min="772" max="772" width="48.85546875" style="72" customWidth="1"/>
    <col min="773" max="773" width="8.140625" style="72"/>
    <col min="774" max="774" width="1" style="72" customWidth="1"/>
    <col min="775" max="775" width="12.42578125" style="72" customWidth="1"/>
    <col min="776" max="776" width="1" style="72" customWidth="1"/>
    <col min="777" max="777" width="12.42578125" style="72" customWidth="1"/>
    <col min="778" max="778" width="1" style="72" customWidth="1"/>
    <col min="779" max="779" width="12.42578125" style="72" customWidth="1"/>
    <col min="780" max="780" width="1" style="72" customWidth="1"/>
    <col min="781" max="781" width="12.42578125" style="72" customWidth="1"/>
    <col min="782" max="782" width="8.140625" style="72"/>
    <col min="783" max="783" width="11.42578125" style="72" bestFit="1" customWidth="1"/>
    <col min="784" max="784" width="9.5703125" style="72" customWidth="1"/>
    <col min="785" max="785" width="9.140625" style="72" customWidth="1"/>
    <col min="786" max="1026" width="8.140625" style="72"/>
    <col min="1027" max="1027" width="1.42578125" style="72" customWidth="1"/>
    <col min="1028" max="1028" width="48.85546875" style="72" customWidth="1"/>
    <col min="1029" max="1029" width="8.140625" style="72"/>
    <col min="1030" max="1030" width="1" style="72" customWidth="1"/>
    <col min="1031" max="1031" width="12.42578125" style="72" customWidth="1"/>
    <col min="1032" max="1032" width="1" style="72" customWidth="1"/>
    <col min="1033" max="1033" width="12.42578125" style="72" customWidth="1"/>
    <col min="1034" max="1034" width="1" style="72" customWidth="1"/>
    <col min="1035" max="1035" width="12.42578125" style="72" customWidth="1"/>
    <col min="1036" max="1036" width="1" style="72" customWidth="1"/>
    <col min="1037" max="1037" width="12.42578125" style="72" customWidth="1"/>
    <col min="1038" max="1038" width="8.140625" style="72"/>
    <col min="1039" max="1039" width="11.42578125" style="72" bestFit="1" customWidth="1"/>
    <col min="1040" max="1040" width="9.5703125" style="72" customWidth="1"/>
    <col min="1041" max="1041" width="9.140625" style="72" customWidth="1"/>
    <col min="1042" max="1282" width="8.140625" style="72"/>
    <col min="1283" max="1283" width="1.42578125" style="72" customWidth="1"/>
    <col min="1284" max="1284" width="48.85546875" style="72" customWidth="1"/>
    <col min="1285" max="1285" width="8.140625" style="72"/>
    <col min="1286" max="1286" width="1" style="72" customWidth="1"/>
    <col min="1287" max="1287" width="12.42578125" style="72" customWidth="1"/>
    <col min="1288" max="1288" width="1" style="72" customWidth="1"/>
    <col min="1289" max="1289" width="12.42578125" style="72" customWidth="1"/>
    <col min="1290" max="1290" width="1" style="72" customWidth="1"/>
    <col min="1291" max="1291" width="12.42578125" style="72" customWidth="1"/>
    <col min="1292" max="1292" width="1" style="72" customWidth="1"/>
    <col min="1293" max="1293" width="12.42578125" style="72" customWidth="1"/>
    <col min="1294" max="1294" width="8.140625" style="72"/>
    <col min="1295" max="1295" width="11.42578125" style="72" bestFit="1" customWidth="1"/>
    <col min="1296" max="1296" width="9.5703125" style="72" customWidth="1"/>
    <col min="1297" max="1297" width="9.140625" style="72" customWidth="1"/>
    <col min="1298" max="1538" width="8.140625" style="72"/>
    <col min="1539" max="1539" width="1.42578125" style="72" customWidth="1"/>
    <col min="1540" max="1540" width="48.85546875" style="72" customWidth="1"/>
    <col min="1541" max="1541" width="8.140625" style="72"/>
    <col min="1542" max="1542" width="1" style="72" customWidth="1"/>
    <col min="1543" max="1543" width="12.42578125" style="72" customWidth="1"/>
    <col min="1544" max="1544" width="1" style="72" customWidth="1"/>
    <col min="1545" max="1545" width="12.42578125" style="72" customWidth="1"/>
    <col min="1546" max="1546" width="1" style="72" customWidth="1"/>
    <col min="1547" max="1547" width="12.42578125" style="72" customWidth="1"/>
    <col min="1548" max="1548" width="1" style="72" customWidth="1"/>
    <col min="1549" max="1549" width="12.42578125" style="72" customWidth="1"/>
    <col min="1550" max="1550" width="8.140625" style="72"/>
    <col min="1551" max="1551" width="11.42578125" style="72" bestFit="1" customWidth="1"/>
    <col min="1552" max="1552" width="9.5703125" style="72" customWidth="1"/>
    <col min="1553" max="1553" width="9.140625" style="72" customWidth="1"/>
    <col min="1554" max="1794" width="8.140625" style="72"/>
    <col min="1795" max="1795" width="1.42578125" style="72" customWidth="1"/>
    <col min="1796" max="1796" width="48.85546875" style="72" customWidth="1"/>
    <col min="1797" max="1797" width="8.140625" style="72"/>
    <col min="1798" max="1798" width="1" style="72" customWidth="1"/>
    <col min="1799" max="1799" width="12.42578125" style="72" customWidth="1"/>
    <col min="1800" max="1800" width="1" style="72" customWidth="1"/>
    <col min="1801" max="1801" width="12.42578125" style="72" customWidth="1"/>
    <col min="1802" max="1802" width="1" style="72" customWidth="1"/>
    <col min="1803" max="1803" width="12.42578125" style="72" customWidth="1"/>
    <col min="1804" max="1804" width="1" style="72" customWidth="1"/>
    <col min="1805" max="1805" width="12.42578125" style="72" customWidth="1"/>
    <col min="1806" max="1806" width="8.140625" style="72"/>
    <col min="1807" max="1807" width="11.42578125" style="72" bestFit="1" customWidth="1"/>
    <col min="1808" max="1808" width="9.5703125" style="72" customWidth="1"/>
    <col min="1809" max="1809" width="9.140625" style="72" customWidth="1"/>
    <col min="1810" max="2050" width="8.140625" style="72"/>
    <col min="2051" max="2051" width="1.42578125" style="72" customWidth="1"/>
    <col min="2052" max="2052" width="48.85546875" style="72" customWidth="1"/>
    <col min="2053" max="2053" width="8.140625" style="72"/>
    <col min="2054" max="2054" width="1" style="72" customWidth="1"/>
    <col min="2055" max="2055" width="12.42578125" style="72" customWidth="1"/>
    <col min="2056" max="2056" width="1" style="72" customWidth="1"/>
    <col min="2057" max="2057" width="12.42578125" style="72" customWidth="1"/>
    <col min="2058" max="2058" width="1" style="72" customWidth="1"/>
    <col min="2059" max="2059" width="12.42578125" style="72" customWidth="1"/>
    <col min="2060" max="2060" width="1" style="72" customWidth="1"/>
    <col min="2061" max="2061" width="12.42578125" style="72" customWidth="1"/>
    <col min="2062" max="2062" width="8.140625" style="72"/>
    <col min="2063" max="2063" width="11.42578125" style="72" bestFit="1" customWidth="1"/>
    <col min="2064" max="2064" width="9.5703125" style="72" customWidth="1"/>
    <col min="2065" max="2065" width="9.140625" style="72" customWidth="1"/>
    <col min="2066" max="2306" width="8.140625" style="72"/>
    <col min="2307" max="2307" width="1.42578125" style="72" customWidth="1"/>
    <col min="2308" max="2308" width="48.85546875" style="72" customWidth="1"/>
    <col min="2309" max="2309" width="8.140625" style="72"/>
    <col min="2310" max="2310" width="1" style="72" customWidth="1"/>
    <col min="2311" max="2311" width="12.42578125" style="72" customWidth="1"/>
    <col min="2312" max="2312" width="1" style="72" customWidth="1"/>
    <col min="2313" max="2313" width="12.42578125" style="72" customWidth="1"/>
    <col min="2314" max="2314" width="1" style="72" customWidth="1"/>
    <col min="2315" max="2315" width="12.42578125" style="72" customWidth="1"/>
    <col min="2316" max="2316" width="1" style="72" customWidth="1"/>
    <col min="2317" max="2317" width="12.42578125" style="72" customWidth="1"/>
    <col min="2318" max="2318" width="8.140625" style="72"/>
    <col min="2319" max="2319" width="11.42578125" style="72" bestFit="1" customWidth="1"/>
    <col min="2320" max="2320" width="9.5703125" style="72" customWidth="1"/>
    <col min="2321" max="2321" width="9.140625" style="72" customWidth="1"/>
    <col min="2322" max="2562" width="8.140625" style="72"/>
    <col min="2563" max="2563" width="1.42578125" style="72" customWidth="1"/>
    <col min="2564" max="2564" width="48.85546875" style="72" customWidth="1"/>
    <col min="2565" max="2565" width="8.140625" style="72"/>
    <col min="2566" max="2566" width="1" style="72" customWidth="1"/>
    <col min="2567" max="2567" width="12.42578125" style="72" customWidth="1"/>
    <col min="2568" max="2568" width="1" style="72" customWidth="1"/>
    <col min="2569" max="2569" width="12.42578125" style="72" customWidth="1"/>
    <col min="2570" max="2570" width="1" style="72" customWidth="1"/>
    <col min="2571" max="2571" width="12.42578125" style="72" customWidth="1"/>
    <col min="2572" max="2572" width="1" style="72" customWidth="1"/>
    <col min="2573" max="2573" width="12.42578125" style="72" customWidth="1"/>
    <col min="2574" max="2574" width="8.140625" style="72"/>
    <col min="2575" max="2575" width="11.42578125" style="72" bestFit="1" customWidth="1"/>
    <col min="2576" max="2576" width="9.5703125" style="72" customWidth="1"/>
    <col min="2577" max="2577" width="9.140625" style="72" customWidth="1"/>
    <col min="2578" max="2818" width="8.140625" style="72"/>
    <col min="2819" max="2819" width="1.42578125" style="72" customWidth="1"/>
    <col min="2820" max="2820" width="48.85546875" style="72" customWidth="1"/>
    <col min="2821" max="2821" width="8.140625" style="72"/>
    <col min="2822" max="2822" width="1" style="72" customWidth="1"/>
    <col min="2823" max="2823" width="12.42578125" style="72" customWidth="1"/>
    <col min="2824" max="2824" width="1" style="72" customWidth="1"/>
    <col min="2825" max="2825" width="12.42578125" style="72" customWidth="1"/>
    <col min="2826" max="2826" width="1" style="72" customWidth="1"/>
    <col min="2827" max="2827" width="12.42578125" style="72" customWidth="1"/>
    <col min="2828" max="2828" width="1" style="72" customWidth="1"/>
    <col min="2829" max="2829" width="12.42578125" style="72" customWidth="1"/>
    <col min="2830" max="2830" width="8.140625" style="72"/>
    <col min="2831" max="2831" width="11.42578125" style="72" bestFit="1" customWidth="1"/>
    <col min="2832" max="2832" width="9.5703125" style="72" customWidth="1"/>
    <col min="2833" max="2833" width="9.140625" style="72" customWidth="1"/>
    <col min="2834" max="3074" width="8.140625" style="72"/>
    <col min="3075" max="3075" width="1.42578125" style="72" customWidth="1"/>
    <col min="3076" max="3076" width="48.85546875" style="72" customWidth="1"/>
    <col min="3077" max="3077" width="8.140625" style="72"/>
    <col min="3078" max="3078" width="1" style="72" customWidth="1"/>
    <col min="3079" max="3079" width="12.42578125" style="72" customWidth="1"/>
    <col min="3080" max="3080" width="1" style="72" customWidth="1"/>
    <col min="3081" max="3081" width="12.42578125" style="72" customWidth="1"/>
    <col min="3082" max="3082" width="1" style="72" customWidth="1"/>
    <col min="3083" max="3083" width="12.42578125" style="72" customWidth="1"/>
    <col min="3084" max="3084" width="1" style="72" customWidth="1"/>
    <col min="3085" max="3085" width="12.42578125" style="72" customWidth="1"/>
    <col min="3086" max="3086" width="8.140625" style="72"/>
    <col min="3087" max="3087" width="11.42578125" style="72" bestFit="1" customWidth="1"/>
    <col min="3088" max="3088" width="9.5703125" style="72" customWidth="1"/>
    <col min="3089" max="3089" width="9.140625" style="72" customWidth="1"/>
    <col min="3090" max="3330" width="8.140625" style="72"/>
    <col min="3331" max="3331" width="1.42578125" style="72" customWidth="1"/>
    <col min="3332" max="3332" width="48.85546875" style="72" customWidth="1"/>
    <col min="3333" max="3333" width="8.140625" style="72"/>
    <col min="3334" max="3334" width="1" style="72" customWidth="1"/>
    <col min="3335" max="3335" width="12.42578125" style="72" customWidth="1"/>
    <col min="3336" max="3336" width="1" style="72" customWidth="1"/>
    <col min="3337" max="3337" width="12.42578125" style="72" customWidth="1"/>
    <col min="3338" max="3338" width="1" style="72" customWidth="1"/>
    <col min="3339" max="3339" width="12.42578125" style="72" customWidth="1"/>
    <col min="3340" max="3340" width="1" style="72" customWidth="1"/>
    <col min="3341" max="3341" width="12.42578125" style="72" customWidth="1"/>
    <col min="3342" max="3342" width="8.140625" style="72"/>
    <col min="3343" max="3343" width="11.42578125" style="72" bestFit="1" customWidth="1"/>
    <col min="3344" max="3344" width="9.5703125" style="72" customWidth="1"/>
    <col min="3345" max="3345" width="9.140625" style="72" customWidth="1"/>
    <col min="3346" max="3586" width="8.140625" style="72"/>
    <col min="3587" max="3587" width="1.42578125" style="72" customWidth="1"/>
    <col min="3588" max="3588" width="48.85546875" style="72" customWidth="1"/>
    <col min="3589" max="3589" width="8.140625" style="72"/>
    <col min="3590" max="3590" width="1" style="72" customWidth="1"/>
    <col min="3591" max="3591" width="12.42578125" style="72" customWidth="1"/>
    <col min="3592" max="3592" width="1" style="72" customWidth="1"/>
    <col min="3593" max="3593" width="12.42578125" style="72" customWidth="1"/>
    <col min="3594" max="3594" width="1" style="72" customWidth="1"/>
    <col min="3595" max="3595" width="12.42578125" style="72" customWidth="1"/>
    <col min="3596" max="3596" width="1" style="72" customWidth="1"/>
    <col min="3597" max="3597" width="12.42578125" style="72" customWidth="1"/>
    <col min="3598" max="3598" width="8.140625" style="72"/>
    <col min="3599" max="3599" width="11.42578125" style="72" bestFit="1" customWidth="1"/>
    <col min="3600" max="3600" width="9.5703125" style="72" customWidth="1"/>
    <col min="3601" max="3601" width="9.140625" style="72" customWidth="1"/>
    <col min="3602" max="3842" width="8.140625" style="72"/>
    <col min="3843" max="3843" width="1.42578125" style="72" customWidth="1"/>
    <col min="3844" max="3844" width="48.85546875" style="72" customWidth="1"/>
    <col min="3845" max="3845" width="8.140625" style="72"/>
    <col min="3846" max="3846" width="1" style="72" customWidth="1"/>
    <col min="3847" max="3847" width="12.42578125" style="72" customWidth="1"/>
    <col min="3848" max="3848" width="1" style="72" customWidth="1"/>
    <col min="3849" max="3849" width="12.42578125" style="72" customWidth="1"/>
    <col min="3850" max="3850" width="1" style="72" customWidth="1"/>
    <col min="3851" max="3851" width="12.42578125" style="72" customWidth="1"/>
    <col min="3852" max="3852" width="1" style="72" customWidth="1"/>
    <col min="3853" max="3853" width="12.42578125" style="72" customWidth="1"/>
    <col min="3854" max="3854" width="8.140625" style="72"/>
    <col min="3855" max="3855" width="11.42578125" style="72" bestFit="1" customWidth="1"/>
    <col min="3856" max="3856" width="9.5703125" style="72" customWidth="1"/>
    <col min="3857" max="3857" width="9.140625" style="72" customWidth="1"/>
    <col min="3858" max="4098" width="8.140625" style="72"/>
    <col min="4099" max="4099" width="1.42578125" style="72" customWidth="1"/>
    <col min="4100" max="4100" width="48.85546875" style="72" customWidth="1"/>
    <col min="4101" max="4101" width="8.140625" style="72"/>
    <col min="4102" max="4102" width="1" style="72" customWidth="1"/>
    <col min="4103" max="4103" width="12.42578125" style="72" customWidth="1"/>
    <col min="4104" max="4104" width="1" style="72" customWidth="1"/>
    <col min="4105" max="4105" width="12.42578125" style="72" customWidth="1"/>
    <col min="4106" max="4106" width="1" style="72" customWidth="1"/>
    <col min="4107" max="4107" width="12.42578125" style="72" customWidth="1"/>
    <col min="4108" max="4108" width="1" style="72" customWidth="1"/>
    <col min="4109" max="4109" width="12.42578125" style="72" customWidth="1"/>
    <col min="4110" max="4110" width="8.140625" style="72"/>
    <col min="4111" max="4111" width="11.42578125" style="72" bestFit="1" customWidth="1"/>
    <col min="4112" max="4112" width="9.5703125" style="72" customWidth="1"/>
    <col min="4113" max="4113" width="9.140625" style="72" customWidth="1"/>
    <col min="4114" max="4354" width="8.140625" style="72"/>
    <col min="4355" max="4355" width="1.42578125" style="72" customWidth="1"/>
    <col min="4356" max="4356" width="48.85546875" style="72" customWidth="1"/>
    <col min="4357" max="4357" width="8.140625" style="72"/>
    <col min="4358" max="4358" width="1" style="72" customWidth="1"/>
    <col min="4359" max="4359" width="12.42578125" style="72" customWidth="1"/>
    <col min="4360" max="4360" width="1" style="72" customWidth="1"/>
    <col min="4361" max="4361" width="12.42578125" style="72" customWidth="1"/>
    <col min="4362" max="4362" width="1" style="72" customWidth="1"/>
    <col min="4363" max="4363" width="12.42578125" style="72" customWidth="1"/>
    <col min="4364" max="4364" width="1" style="72" customWidth="1"/>
    <col min="4365" max="4365" width="12.42578125" style="72" customWidth="1"/>
    <col min="4366" max="4366" width="8.140625" style="72"/>
    <col min="4367" max="4367" width="11.42578125" style="72" bestFit="1" customWidth="1"/>
    <col min="4368" max="4368" width="9.5703125" style="72" customWidth="1"/>
    <col min="4369" max="4369" width="9.140625" style="72" customWidth="1"/>
    <col min="4370" max="4610" width="8.140625" style="72"/>
    <col min="4611" max="4611" width="1.42578125" style="72" customWidth="1"/>
    <col min="4612" max="4612" width="48.85546875" style="72" customWidth="1"/>
    <col min="4613" max="4613" width="8.140625" style="72"/>
    <col min="4614" max="4614" width="1" style="72" customWidth="1"/>
    <col min="4615" max="4615" width="12.42578125" style="72" customWidth="1"/>
    <col min="4616" max="4616" width="1" style="72" customWidth="1"/>
    <col min="4617" max="4617" width="12.42578125" style="72" customWidth="1"/>
    <col min="4618" max="4618" width="1" style="72" customWidth="1"/>
    <col min="4619" max="4619" width="12.42578125" style="72" customWidth="1"/>
    <col min="4620" max="4620" width="1" style="72" customWidth="1"/>
    <col min="4621" max="4621" width="12.42578125" style="72" customWidth="1"/>
    <col min="4622" max="4622" width="8.140625" style="72"/>
    <col min="4623" max="4623" width="11.42578125" style="72" bestFit="1" customWidth="1"/>
    <col min="4624" max="4624" width="9.5703125" style="72" customWidth="1"/>
    <col min="4625" max="4625" width="9.140625" style="72" customWidth="1"/>
    <col min="4626" max="4866" width="8.140625" style="72"/>
    <col min="4867" max="4867" width="1.42578125" style="72" customWidth="1"/>
    <col min="4868" max="4868" width="48.85546875" style="72" customWidth="1"/>
    <col min="4869" max="4869" width="8.140625" style="72"/>
    <col min="4870" max="4870" width="1" style="72" customWidth="1"/>
    <col min="4871" max="4871" width="12.42578125" style="72" customWidth="1"/>
    <col min="4872" max="4872" width="1" style="72" customWidth="1"/>
    <col min="4873" max="4873" width="12.42578125" style="72" customWidth="1"/>
    <col min="4874" max="4874" width="1" style="72" customWidth="1"/>
    <col min="4875" max="4875" width="12.42578125" style="72" customWidth="1"/>
    <col min="4876" max="4876" width="1" style="72" customWidth="1"/>
    <col min="4877" max="4877" width="12.42578125" style="72" customWidth="1"/>
    <col min="4878" max="4878" width="8.140625" style="72"/>
    <col min="4879" max="4879" width="11.42578125" style="72" bestFit="1" customWidth="1"/>
    <col min="4880" max="4880" width="9.5703125" style="72" customWidth="1"/>
    <col min="4881" max="4881" width="9.140625" style="72" customWidth="1"/>
    <col min="4882" max="5122" width="8.140625" style="72"/>
    <col min="5123" max="5123" width="1.42578125" style="72" customWidth="1"/>
    <col min="5124" max="5124" width="48.85546875" style="72" customWidth="1"/>
    <col min="5125" max="5125" width="8.140625" style="72"/>
    <col min="5126" max="5126" width="1" style="72" customWidth="1"/>
    <col min="5127" max="5127" width="12.42578125" style="72" customWidth="1"/>
    <col min="5128" max="5128" width="1" style="72" customWidth="1"/>
    <col min="5129" max="5129" width="12.42578125" style="72" customWidth="1"/>
    <col min="5130" max="5130" width="1" style="72" customWidth="1"/>
    <col min="5131" max="5131" width="12.42578125" style="72" customWidth="1"/>
    <col min="5132" max="5132" width="1" style="72" customWidth="1"/>
    <col min="5133" max="5133" width="12.42578125" style="72" customWidth="1"/>
    <col min="5134" max="5134" width="8.140625" style="72"/>
    <col min="5135" max="5135" width="11.42578125" style="72" bestFit="1" customWidth="1"/>
    <col min="5136" max="5136" width="9.5703125" style="72" customWidth="1"/>
    <col min="5137" max="5137" width="9.140625" style="72" customWidth="1"/>
    <col min="5138" max="5378" width="8.140625" style="72"/>
    <col min="5379" max="5379" width="1.42578125" style="72" customWidth="1"/>
    <col min="5380" max="5380" width="48.85546875" style="72" customWidth="1"/>
    <col min="5381" max="5381" width="8.140625" style="72"/>
    <col min="5382" max="5382" width="1" style="72" customWidth="1"/>
    <col min="5383" max="5383" width="12.42578125" style="72" customWidth="1"/>
    <col min="5384" max="5384" width="1" style="72" customWidth="1"/>
    <col min="5385" max="5385" width="12.42578125" style="72" customWidth="1"/>
    <col min="5386" max="5386" width="1" style="72" customWidth="1"/>
    <col min="5387" max="5387" width="12.42578125" style="72" customWidth="1"/>
    <col min="5388" max="5388" width="1" style="72" customWidth="1"/>
    <col min="5389" max="5389" width="12.42578125" style="72" customWidth="1"/>
    <col min="5390" max="5390" width="8.140625" style="72"/>
    <col min="5391" max="5391" width="11.42578125" style="72" bestFit="1" customWidth="1"/>
    <col min="5392" max="5392" width="9.5703125" style="72" customWidth="1"/>
    <col min="5393" max="5393" width="9.140625" style="72" customWidth="1"/>
    <col min="5394" max="5634" width="8.140625" style="72"/>
    <col min="5635" max="5635" width="1.42578125" style="72" customWidth="1"/>
    <col min="5636" max="5636" width="48.85546875" style="72" customWidth="1"/>
    <col min="5637" max="5637" width="8.140625" style="72"/>
    <col min="5638" max="5638" width="1" style="72" customWidth="1"/>
    <col min="5639" max="5639" width="12.42578125" style="72" customWidth="1"/>
    <col min="5640" max="5640" width="1" style="72" customWidth="1"/>
    <col min="5641" max="5641" width="12.42578125" style="72" customWidth="1"/>
    <col min="5642" max="5642" width="1" style="72" customWidth="1"/>
    <col min="5643" max="5643" width="12.42578125" style="72" customWidth="1"/>
    <col min="5644" max="5644" width="1" style="72" customWidth="1"/>
    <col min="5645" max="5645" width="12.42578125" style="72" customWidth="1"/>
    <col min="5646" max="5646" width="8.140625" style="72"/>
    <col min="5647" max="5647" width="11.42578125" style="72" bestFit="1" customWidth="1"/>
    <col min="5648" max="5648" width="9.5703125" style="72" customWidth="1"/>
    <col min="5649" max="5649" width="9.140625" style="72" customWidth="1"/>
    <col min="5650" max="5890" width="8.140625" style="72"/>
    <col min="5891" max="5891" width="1.42578125" style="72" customWidth="1"/>
    <col min="5892" max="5892" width="48.85546875" style="72" customWidth="1"/>
    <col min="5893" max="5893" width="8.140625" style="72"/>
    <col min="5894" max="5894" width="1" style="72" customWidth="1"/>
    <col min="5895" max="5895" width="12.42578125" style="72" customWidth="1"/>
    <col min="5896" max="5896" width="1" style="72" customWidth="1"/>
    <col min="5897" max="5897" width="12.42578125" style="72" customWidth="1"/>
    <col min="5898" max="5898" width="1" style="72" customWidth="1"/>
    <col min="5899" max="5899" width="12.42578125" style="72" customWidth="1"/>
    <col min="5900" max="5900" width="1" style="72" customWidth="1"/>
    <col min="5901" max="5901" width="12.42578125" style="72" customWidth="1"/>
    <col min="5902" max="5902" width="8.140625" style="72"/>
    <col min="5903" max="5903" width="11.42578125" style="72" bestFit="1" customWidth="1"/>
    <col min="5904" max="5904" width="9.5703125" style="72" customWidth="1"/>
    <col min="5905" max="5905" width="9.140625" style="72" customWidth="1"/>
    <col min="5906" max="6146" width="8.140625" style="72"/>
    <col min="6147" max="6147" width="1.42578125" style="72" customWidth="1"/>
    <col min="6148" max="6148" width="48.85546875" style="72" customWidth="1"/>
    <col min="6149" max="6149" width="8.140625" style="72"/>
    <col min="6150" max="6150" width="1" style="72" customWidth="1"/>
    <col min="6151" max="6151" width="12.42578125" style="72" customWidth="1"/>
    <col min="6152" max="6152" width="1" style="72" customWidth="1"/>
    <col min="6153" max="6153" width="12.42578125" style="72" customWidth="1"/>
    <col min="6154" max="6154" width="1" style="72" customWidth="1"/>
    <col min="6155" max="6155" width="12.42578125" style="72" customWidth="1"/>
    <col min="6156" max="6156" width="1" style="72" customWidth="1"/>
    <col min="6157" max="6157" width="12.42578125" style="72" customWidth="1"/>
    <col min="6158" max="6158" width="8.140625" style="72"/>
    <col min="6159" max="6159" width="11.42578125" style="72" bestFit="1" customWidth="1"/>
    <col min="6160" max="6160" width="9.5703125" style="72" customWidth="1"/>
    <col min="6161" max="6161" width="9.140625" style="72" customWidth="1"/>
    <col min="6162" max="6402" width="8.140625" style="72"/>
    <col min="6403" max="6403" width="1.42578125" style="72" customWidth="1"/>
    <col min="6404" max="6404" width="48.85546875" style="72" customWidth="1"/>
    <col min="6405" max="6405" width="8.140625" style="72"/>
    <col min="6406" max="6406" width="1" style="72" customWidth="1"/>
    <col min="6407" max="6407" width="12.42578125" style="72" customWidth="1"/>
    <col min="6408" max="6408" width="1" style="72" customWidth="1"/>
    <col min="6409" max="6409" width="12.42578125" style="72" customWidth="1"/>
    <col min="6410" max="6410" width="1" style="72" customWidth="1"/>
    <col min="6411" max="6411" width="12.42578125" style="72" customWidth="1"/>
    <col min="6412" max="6412" width="1" style="72" customWidth="1"/>
    <col min="6413" max="6413" width="12.42578125" style="72" customWidth="1"/>
    <col min="6414" max="6414" width="8.140625" style="72"/>
    <col min="6415" max="6415" width="11.42578125" style="72" bestFit="1" customWidth="1"/>
    <col min="6416" max="6416" width="9.5703125" style="72" customWidth="1"/>
    <col min="6417" max="6417" width="9.140625" style="72" customWidth="1"/>
    <col min="6418" max="6658" width="8.140625" style="72"/>
    <col min="6659" max="6659" width="1.42578125" style="72" customWidth="1"/>
    <col min="6660" max="6660" width="48.85546875" style="72" customWidth="1"/>
    <col min="6661" max="6661" width="8.140625" style="72"/>
    <col min="6662" max="6662" width="1" style="72" customWidth="1"/>
    <col min="6663" max="6663" width="12.42578125" style="72" customWidth="1"/>
    <col min="6664" max="6664" width="1" style="72" customWidth="1"/>
    <col min="6665" max="6665" width="12.42578125" style="72" customWidth="1"/>
    <col min="6666" max="6666" width="1" style="72" customWidth="1"/>
    <col min="6667" max="6667" width="12.42578125" style="72" customWidth="1"/>
    <col min="6668" max="6668" width="1" style="72" customWidth="1"/>
    <col min="6669" max="6669" width="12.42578125" style="72" customWidth="1"/>
    <col min="6670" max="6670" width="8.140625" style="72"/>
    <col min="6671" max="6671" width="11.42578125" style="72" bestFit="1" customWidth="1"/>
    <col min="6672" max="6672" width="9.5703125" style="72" customWidth="1"/>
    <col min="6673" max="6673" width="9.140625" style="72" customWidth="1"/>
    <col min="6674" max="6914" width="8.140625" style="72"/>
    <col min="6915" max="6915" width="1.42578125" style="72" customWidth="1"/>
    <col min="6916" max="6916" width="48.85546875" style="72" customWidth="1"/>
    <col min="6917" max="6917" width="8.140625" style="72"/>
    <col min="6918" max="6918" width="1" style="72" customWidth="1"/>
    <col min="6919" max="6919" width="12.42578125" style="72" customWidth="1"/>
    <col min="6920" max="6920" width="1" style="72" customWidth="1"/>
    <col min="6921" max="6921" width="12.42578125" style="72" customWidth="1"/>
    <col min="6922" max="6922" width="1" style="72" customWidth="1"/>
    <col min="6923" max="6923" width="12.42578125" style="72" customWidth="1"/>
    <col min="6924" max="6924" width="1" style="72" customWidth="1"/>
    <col min="6925" max="6925" width="12.42578125" style="72" customWidth="1"/>
    <col min="6926" max="6926" width="8.140625" style="72"/>
    <col min="6927" max="6927" width="11.42578125" style="72" bestFit="1" customWidth="1"/>
    <col min="6928" max="6928" width="9.5703125" style="72" customWidth="1"/>
    <col min="6929" max="6929" width="9.140625" style="72" customWidth="1"/>
    <col min="6930" max="7170" width="8.140625" style="72"/>
    <col min="7171" max="7171" width="1.42578125" style="72" customWidth="1"/>
    <col min="7172" max="7172" width="48.85546875" style="72" customWidth="1"/>
    <col min="7173" max="7173" width="8.140625" style="72"/>
    <col min="7174" max="7174" width="1" style="72" customWidth="1"/>
    <col min="7175" max="7175" width="12.42578125" style="72" customWidth="1"/>
    <col min="7176" max="7176" width="1" style="72" customWidth="1"/>
    <col min="7177" max="7177" width="12.42578125" style="72" customWidth="1"/>
    <col min="7178" max="7178" width="1" style="72" customWidth="1"/>
    <col min="7179" max="7179" width="12.42578125" style="72" customWidth="1"/>
    <col min="7180" max="7180" width="1" style="72" customWidth="1"/>
    <col min="7181" max="7181" width="12.42578125" style="72" customWidth="1"/>
    <col min="7182" max="7182" width="8.140625" style="72"/>
    <col min="7183" max="7183" width="11.42578125" style="72" bestFit="1" customWidth="1"/>
    <col min="7184" max="7184" width="9.5703125" style="72" customWidth="1"/>
    <col min="7185" max="7185" width="9.140625" style="72" customWidth="1"/>
    <col min="7186" max="7426" width="8.140625" style="72"/>
    <col min="7427" max="7427" width="1.42578125" style="72" customWidth="1"/>
    <col min="7428" max="7428" width="48.85546875" style="72" customWidth="1"/>
    <col min="7429" max="7429" width="8.140625" style="72"/>
    <col min="7430" max="7430" width="1" style="72" customWidth="1"/>
    <col min="7431" max="7431" width="12.42578125" style="72" customWidth="1"/>
    <col min="7432" max="7432" width="1" style="72" customWidth="1"/>
    <col min="7433" max="7433" width="12.42578125" style="72" customWidth="1"/>
    <col min="7434" max="7434" width="1" style="72" customWidth="1"/>
    <col min="7435" max="7435" width="12.42578125" style="72" customWidth="1"/>
    <col min="7436" max="7436" width="1" style="72" customWidth="1"/>
    <col min="7437" max="7437" width="12.42578125" style="72" customWidth="1"/>
    <col min="7438" max="7438" width="8.140625" style="72"/>
    <col min="7439" max="7439" width="11.42578125" style="72" bestFit="1" customWidth="1"/>
    <col min="7440" max="7440" width="9.5703125" style="72" customWidth="1"/>
    <col min="7441" max="7441" width="9.140625" style="72" customWidth="1"/>
    <col min="7442" max="7682" width="8.140625" style="72"/>
    <col min="7683" max="7683" width="1.42578125" style="72" customWidth="1"/>
    <col min="7684" max="7684" width="48.85546875" style="72" customWidth="1"/>
    <col min="7685" max="7685" width="8.140625" style="72"/>
    <col min="7686" max="7686" width="1" style="72" customWidth="1"/>
    <col min="7687" max="7687" width="12.42578125" style="72" customWidth="1"/>
    <col min="7688" max="7688" width="1" style="72" customWidth="1"/>
    <col min="7689" max="7689" width="12.42578125" style="72" customWidth="1"/>
    <col min="7690" max="7690" width="1" style="72" customWidth="1"/>
    <col min="7691" max="7691" width="12.42578125" style="72" customWidth="1"/>
    <col min="7692" max="7692" width="1" style="72" customWidth="1"/>
    <col min="7693" max="7693" width="12.42578125" style="72" customWidth="1"/>
    <col min="7694" max="7694" width="8.140625" style="72"/>
    <col min="7695" max="7695" width="11.42578125" style="72" bestFit="1" customWidth="1"/>
    <col min="7696" max="7696" width="9.5703125" style="72" customWidth="1"/>
    <col min="7697" max="7697" width="9.140625" style="72" customWidth="1"/>
    <col min="7698" max="7938" width="8.140625" style="72"/>
    <col min="7939" max="7939" width="1.42578125" style="72" customWidth="1"/>
    <col min="7940" max="7940" width="48.85546875" style="72" customWidth="1"/>
    <col min="7941" max="7941" width="8.140625" style="72"/>
    <col min="7942" max="7942" width="1" style="72" customWidth="1"/>
    <col min="7943" max="7943" width="12.42578125" style="72" customWidth="1"/>
    <col min="7944" max="7944" width="1" style="72" customWidth="1"/>
    <col min="7945" max="7945" width="12.42578125" style="72" customWidth="1"/>
    <col min="7946" max="7946" width="1" style="72" customWidth="1"/>
    <col min="7947" max="7947" width="12.42578125" style="72" customWidth="1"/>
    <col min="7948" max="7948" width="1" style="72" customWidth="1"/>
    <col min="7949" max="7949" width="12.42578125" style="72" customWidth="1"/>
    <col min="7950" max="7950" width="8.140625" style="72"/>
    <col min="7951" max="7951" width="11.42578125" style="72" bestFit="1" customWidth="1"/>
    <col min="7952" max="7952" width="9.5703125" style="72" customWidth="1"/>
    <col min="7953" max="7953" width="9.140625" style="72" customWidth="1"/>
    <col min="7954" max="8194" width="8.140625" style="72"/>
    <col min="8195" max="8195" width="1.42578125" style="72" customWidth="1"/>
    <col min="8196" max="8196" width="48.85546875" style="72" customWidth="1"/>
    <col min="8197" max="8197" width="8.140625" style="72"/>
    <col min="8198" max="8198" width="1" style="72" customWidth="1"/>
    <col min="8199" max="8199" width="12.42578125" style="72" customWidth="1"/>
    <col min="8200" max="8200" width="1" style="72" customWidth="1"/>
    <col min="8201" max="8201" width="12.42578125" style="72" customWidth="1"/>
    <col min="8202" max="8202" width="1" style="72" customWidth="1"/>
    <col min="8203" max="8203" width="12.42578125" style="72" customWidth="1"/>
    <col min="8204" max="8204" width="1" style="72" customWidth="1"/>
    <col min="8205" max="8205" width="12.42578125" style="72" customWidth="1"/>
    <col min="8206" max="8206" width="8.140625" style="72"/>
    <col min="8207" max="8207" width="11.42578125" style="72" bestFit="1" customWidth="1"/>
    <col min="8208" max="8208" width="9.5703125" style="72" customWidth="1"/>
    <col min="8209" max="8209" width="9.140625" style="72" customWidth="1"/>
    <col min="8210" max="8450" width="8.140625" style="72"/>
    <col min="8451" max="8451" width="1.42578125" style="72" customWidth="1"/>
    <col min="8452" max="8452" width="48.85546875" style="72" customWidth="1"/>
    <col min="8453" max="8453" width="8.140625" style="72"/>
    <col min="8454" max="8454" width="1" style="72" customWidth="1"/>
    <col min="8455" max="8455" width="12.42578125" style="72" customWidth="1"/>
    <col min="8456" max="8456" width="1" style="72" customWidth="1"/>
    <col min="8457" max="8457" width="12.42578125" style="72" customWidth="1"/>
    <col min="8458" max="8458" width="1" style="72" customWidth="1"/>
    <col min="8459" max="8459" width="12.42578125" style="72" customWidth="1"/>
    <col min="8460" max="8460" width="1" style="72" customWidth="1"/>
    <col min="8461" max="8461" width="12.42578125" style="72" customWidth="1"/>
    <col min="8462" max="8462" width="8.140625" style="72"/>
    <col min="8463" max="8463" width="11.42578125" style="72" bestFit="1" customWidth="1"/>
    <col min="8464" max="8464" width="9.5703125" style="72" customWidth="1"/>
    <col min="8465" max="8465" width="9.140625" style="72" customWidth="1"/>
    <col min="8466" max="8706" width="8.140625" style="72"/>
    <col min="8707" max="8707" width="1.42578125" style="72" customWidth="1"/>
    <col min="8708" max="8708" width="48.85546875" style="72" customWidth="1"/>
    <col min="8709" max="8709" width="8.140625" style="72"/>
    <col min="8710" max="8710" width="1" style="72" customWidth="1"/>
    <col min="8711" max="8711" width="12.42578125" style="72" customWidth="1"/>
    <col min="8712" max="8712" width="1" style="72" customWidth="1"/>
    <col min="8713" max="8713" width="12.42578125" style="72" customWidth="1"/>
    <col min="8714" max="8714" width="1" style="72" customWidth="1"/>
    <col min="8715" max="8715" width="12.42578125" style="72" customWidth="1"/>
    <col min="8716" max="8716" width="1" style="72" customWidth="1"/>
    <col min="8717" max="8717" width="12.42578125" style="72" customWidth="1"/>
    <col min="8718" max="8718" width="8.140625" style="72"/>
    <col min="8719" max="8719" width="11.42578125" style="72" bestFit="1" customWidth="1"/>
    <col min="8720" max="8720" width="9.5703125" style="72" customWidth="1"/>
    <col min="8721" max="8721" width="9.140625" style="72" customWidth="1"/>
    <col min="8722" max="8962" width="8.140625" style="72"/>
    <col min="8963" max="8963" width="1.42578125" style="72" customWidth="1"/>
    <col min="8964" max="8964" width="48.85546875" style="72" customWidth="1"/>
    <col min="8965" max="8965" width="8.140625" style="72"/>
    <col min="8966" max="8966" width="1" style="72" customWidth="1"/>
    <col min="8967" max="8967" width="12.42578125" style="72" customWidth="1"/>
    <col min="8968" max="8968" width="1" style="72" customWidth="1"/>
    <col min="8969" max="8969" width="12.42578125" style="72" customWidth="1"/>
    <col min="8970" max="8970" width="1" style="72" customWidth="1"/>
    <col min="8971" max="8971" width="12.42578125" style="72" customWidth="1"/>
    <col min="8972" max="8972" width="1" style="72" customWidth="1"/>
    <col min="8973" max="8973" width="12.42578125" style="72" customWidth="1"/>
    <col min="8974" max="8974" width="8.140625" style="72"/>
    <col min="8975" max="8975" width="11.42578125" style="72" bestFit="1" customWidth="1"/>
    <col min="8976" max="8976" width="9.5703125" style="72" customWidth="1"/>
    <col min="8977" max="8977" width="9.140625" style="72" customWidth="1"/>
    <col min="8978" max="9218" width="8.140625" style="72"/>
    <col min="9219" max="9219" width="1.42578125" style="72" customWidth="1"/>
    <col min="9220" max="9220" width="48.85546875" style="72" customWidth="1"/>
    <col min="9221" max="9221" width="8.140625" style="72"/>
    <col min="9222" max="9222" width="1" style="72" customWidth="1"/>
    <col min="9223" max="9223" width="12.42578125" style="72" customWidth="1"/>
    <col min="9224" max="9224" width="1" style="72" customWidth="1"/>
    <col min="9225" max="9225" width="12.42578125" style="72" customWidth="1"/>
    <col min="9226" max="9226" width="1" style="72" customWidth="1"/>
    <col min="9227" max="9227" width="12.42578125" style="72" customWidth="1"/>
    <col min="9228" max="9228" width="1" style="72" customWidth="1"/>
    <col min="9229" max="9229" width="12.42578125" style="72" customWidth="1"/>
    <col min="9230" max="9230" width="8.140625" style="72"/>
    <col min="9231" max="9231" width="11.42578125" style="72" bestFit="1" customWidth="1"/>
    <col min="9232" max="9232" width="9.5703125" style="72" customWidth="1"/>
    <col min="9233" max="9233" width="9.140625" style="72" customWidth="1"/>
    <col min="9234" max="9474" width="8.140625" style="72"/>
    <col min="9475" max="9475" width="1.42578125" style="72" customWidth="1"/>
    <col min="9476" max="9476" width="48.85546875" style="72" customWidth="1"/>
    <col min="9477" max="9477" width="8.140625" style="72"/>
    <col min="9478" max="9478" width="1" style="72" customWidth="1"/>
    <col min="9479" max="9479" width="12.42578125" style="72" customWidth="1"/>
    <col min="9480" max="9480" width="1" style="72" customWidth="1"/>
    <col min="9481" max="9481" width="12.42578125" style="72" customWidth="1"/>
    <col min="9482" max="9482" width="1" style="72" customWidth="1"/>
    <col min="9483" max="9483" width="12.42578125" style="72" customWidth="1"/>
    <col min="9484" max="9484" width="1" style="72" customWidth="1"/>
    <col min="9485" max="9485" width="12.42578125" style="72" customWidth="1"/>
    <col min="9486" max="9486" width="8.140625" style="72"/>
    <col min="9487" max="9487" width="11.42578125" style="72" bestFit="1" customWidth="1"/>
    <col min="9488" max="9488" width="9.5703125" style="72" customWidth="1"/>
    <col min="9489" max="9489" width="9.140625" style="72" customWidth="1"/>
    <col min="9490" max="9730" width="8.140625" style="72"/>
    <col min="9731" max="9731" width="1.42578125" style="72" customWidth="1"/>
    <col min="9732" max="9732" width="48.85546875" style="72" customWidth="1"/>
    <col min="9733" max="9733" width="8.140625" style="72"/>
    <col min="9734" max="9734" width="1" style="72" customWidth="1"/>
    <col min="9735" max="9735" width="12.42578125" style="72" customWidth="1"/>
    <col min="9736" max="9736" width="1" style="72" customWidth="1"/>
    <col min="9737" max="9737" width="12.42578125" style="72" customWidth="1"/>
    <col min="9738" max="9738" width="1" style="72" customWidth="1"/>
    <col min="9739" max="9739" width="12.42578125" style="72" customWidth="1"/>
    <col min="9740" max="9740" width="1" style="72" customWidth="1"/>
    <col min="9741" max="9741" width="12.42578125" style="72" customWidth="1"/>
    <col min="9742" max="9742" width="8.140625" style="72"/>
    <col min="9743" max="9743" width="11.42578125" style="72" bestFit="1" customWidth="1"/>
    <col min="9744" max="9744" width="9.5703125" style="72" customWidth="1"/>
    <col min="9745" max="9745" width="9.140625" style="72" customWidth="1"/>
    <col min="9746" max="9986" width="8.140625" style="72"/>
    <col min="9987" max="9987" width="1.42578125" style="72" customWidth="1"/>
    <col min="9988" max="9988" width="48.85546875" style="72" customWidth="1"/>
    <col min="9989" max="9989" width="8.140625" style="72"/>
    <col min="9990" max="9990" width="1" style="72" customWidth="1"/>
    <col min="9991" max="9991" width="12.42578125" style="72" customWidth="1"/>
    <col min="9992" max="9992" width="1" style="72" customWidth="1"/>
    <col min="9993" max="9993" width="12.42578125" style="72" customWidth="1"/>
    <col min="9994" max="9994" width="1" style="72" customWidth="1"/>
    <col min="9995" max="9995" width="12.42578125" style="72" customWidth="1"/>
    <col min="9996" max="9996" width="1" style="72" customWidth="1"/>
    <col min="9997" max="9997" width="12.42578125" style="72" customWidth="1"/>
    <col min="9998" max="9998" width="8.140625" style="72"/>
    <col min="9999" max="9999" width="11.42578125" style="72" bestFit="1" customWidth="1"/>
    <col min="10000" max="10000" width="9.5703125" style="72" customWidth="1"/>
    <col min="10001" max="10001" width="9.140625" style="72" customWidth="1"/>
    <col min="10002" max="10242" width="8.140625" style="72"/>
    <col min="10243" max="10243" width="1.42578125" style="72" customWidth="1"/>
    <col min="10244" max="10244" width="48.85546875" style="72" customWidth="1"/>
    <col min="10245" max="10245" width="8.140625" style="72"/>
    <col min="10246" max="10246" width="1" style="72" customWidth="1"/>
    <col min="10247" max="10247" width="12.42578125" style="72" customWidth="1"/>
    <col min="10248" max="10248" width="1" style="72" customWidth="1"/>
    <col min="10249" max="10249" width="12.42578125" style="72" customWidth="1"/>
    <col min="10250" max="10250" width="1" style="72" customWidth="1"/>
    <col min="10251" max="10251" width="12.42578125" style="72" customWidth="1"/>
    <col min="10252" max="10252" width="1" style="72" customWidth="1"/>
    <col min="10253" max="10253" width="12.42578125" style="72" customWidth="1"/>
    <col min="10254" max="10254" width="8.140625" style="72"/>
    <col min="10255" max="10255" width="11.42578125" style="72" bestFit="1" customWidth="1"/>
    <col min="10256" max="10256" width="9.5703125" style="72" customWidth="1"/>
    <col min="10257" max="10257" width="9.140625" style="72" customWidth="1"/>
    <col min="10258" max="10498" width="8.140625" style="72"/>
    <col min="10499" max="10499" width="1.42578125" style="72" customWidth="1"/>
    <col min="10500" max="10500" width="48.85546875" style="72" customWidth="1"/>
    <col min="10501" max="10501" width="8.140625" style="72"/>
    <col min="10502" max="10502" width="1" style="72" customWidth="1"/>
    <col min="10503" max="10503" width="12.42578125" style="72" customWidth="1"/>
    <col min="10504" max="10504" width="1" style="72" customWidth="1"/>
    <col min="10505" max="10505" width="12.42578125" style="72" customWidth="1"/>
    <col min="10506" max="10506" width="1" style="72" customWidth="1"/>
    <col min="10507" max="10507" width="12.42578125" style="72" customWidth="1"/>
    <col min="10508" max="10508" width="1" style="72" customWidth="1"/>
    <col min="10509" max="10509" width="12.42578125" style="72" customWidth="1"/>
    <col min="10510" max="10510" width="8.140625" style="72"/>
    <col min="10511" max="10511" width="11.42578125" style="72" bestFit="1" customWidth="1"/>
    <col min="10512" max="10512" width="9.5703125" style="72" customWidth="1"/>
    <col min="10513" max="10513" width="9.140625" style="72" customWidth="1"/>
    <col min="10514" max="10754" width="8.140625" style="72"/>
    <col min="10755" max="10755" width="1.42578125" style="72" customWidth="1"/>
    <col min="10756" max="10756" width="48.85546875" style="72" customWidth="1"/>
    <col min="10757" max="10757" width="8.140625" style="72"/>
    <col min="10758" max="10758" width="1" style="72" customWidth="1"/>
    <col min="10759" max="10759" width="12.42578125" style="72" customWidth="1"/>
    <col min="10760" max="10760" width="1" style="72" customWidth="1"/>
    <col min="10761" max="10761" width="12.42578125" style="72" customWidth="1"/>
    <col min="10762" max="10762" width="1" style="72" customWidth="1"/>
    <col min="10763" max="10763" width="12.42578125" style="72" customWidth="1"/>
    <col min="10764" max="10764" width="1" style="72" customWidth="1"/>
    <col min="10765" max="10765" width="12.42578125" style="72" customWidth="1"/>
    <col min="10766" max="10766" width="8.140625" style="72"/>
    <col min="10767" max="10767" width="11.42578125" style="72" bestFit="1" customWidth="1"/>
    <col min="10768" max="10768" width="9.5703125" style="72" customWidth="1"/>
    <col min="10769" max="10769" width="9.140625" style="72" customWidth="1"/>
    <col min="10770" max="11010" width="8.140625" style="72"/>
    <col min="11011" max="11011" width="1.42578125" style="72" customWidth="1"/>
    <col min="11012" max="11012" width="48.85546875" style="72" customWidth="1"/>
    <col min="11013" max="11013" width="8.140625" style="72"/>
    <col min="11014" max="11014" width="1" style="72" customWidth="1"/>
    <col min="11015" max="11015" width="12.42578125" style="72" customWidth="1"/>
    <col min="11016" max="11016" width="1" style="72" customWidth="1"/>
    <col min="11017" max="11017" width="12.42578125" style="72" customWidth="1"/>
    <col min="11018" max="11018" width="1" style="72" customWidth="1"/>
    <col min="11019" max="11019" width="12.42578125" style="72" customWidth="1"/>
    <col min="11020" max="11020" width="1" style="72" customWidth="1"/>
    <col min="11021" max="11021" width="12.42578125" style="72" customWidth="1"/>
    <col min="11022" max="11022" width="8.140625" style="72"/>
    <col min="11023" max="11023" width="11.42578125" style="72" bestFit="1" customWidth="1"/>
    <col min="11024" max="11024" width="9.5703125" style="72" customWidth="1"/>
    <col min="11025" max="11025" width="9.140625" style="72" customWidth="1"/>
    <col min="11026" max="11266" width="8.140625" style="72"/>
    <col min="11267" max="11267" width="1.42578125" style="72" customWidth="1"/>
    <col min="11268" max="11268" width="48.85546875" style="72" customWidth="1"/>
    <col min="11269" max="11269" width="8.140625" style="72"/>
    <col min="11270" max="11270" width="1" style="72" customWidth="1"/>
    <col min="11271" max="11271" width="12.42578125" style="72" customWidth="1"/>
    <col min="11272" max="11272" width="1" style="72" customWidth="1"/>
    <col min="11273" max="11273" width="12.42578125" style="72" customWidth="1"/>
    <col min="11274" max="11274" width="1" style="72" customWidth="1"/>
    <col min="11275" max="11275" width="12.42578125" style="72" customWidth="1"/>
    <col min="11276" max="11276" width="1" style="72" customWidth="1"/>
    <col min="11277" max="11277" width="12.42578125" style="72" customWidth="1"/>
    <col min="11278" max="11278" width="8.140625" style="72"/>
    <col min="11279" max="11279" width="11.42578125" style="72" bestFit="1" customWidth="1"/>
    <col min="11280" max="11280" width="9.5703125" style="72" customWidth="1"/>
    <col min="11281" max="11281" width="9.140625" style="72" customWidth="1"/>
    <col min="11282" max="11522" width="8.140625" style="72"/>
    <col min="11523" max="11523" width="1.42578125" style="72" customWidth="1"/>
    <col min="11524" max="11524" width="48.85546875" style="72" customWidth="1"/>
    <col min="11525" max="11525" width="8.140625" style="72"/>
    <col min="11526" max="11526" width="1" style="72" customWidth="1"/>
    <col min="11527" max="11527" width="12.42578125" style="72" customWidth="1"/>
    <col min="11528" max="11528" width="1" style="72" customWidth="1"/>
    <col min="11529" max="11529" width="12.42578125" style="72" customWidth="1"/>
    <col min="11530" max="11530" width="1" style="72" customWidth="1"/>
    <col min="11531" max="11531" width="12.42578125" style="72" customWidth="1"/>
    <col min="11532" max="11532" width="1" style="72" customWidth="1"/>
    <col min="11533" max="11533" width="12.42578125" style="72" customWidth="1"/>
    <col min="11534" max="11534" width="8.140625" style="72"/>
    <col min="11535" max="11535" width="11.42578125" style="72" bestFit="1" customWidth="1"/>
    <col min="11536" max="11536" width="9.5703125" style="72" customWidth="1"/>
    <col min="11537" max="11537" width="9.140625" style="72" customWidth="1"/>
    <col min="11538" max="11778" width="8.140625" style="72"/>
    <col min="11779" max="11779" width="1.42578125" style="72" customWidth="1"/>
    <col min="11780" max="11780" width="48.85546875" style="72" customWidth="1"/>
    <col min="11781" max="11781" width="8.140625" style="72"/>
    <col min="11782" max="11782" width="1" style="72" customWidth="1"/>
    <col min="11783" max="11783" width="12.42578125" style="72" customWidth="1"/>
    <col min="11784" max="11784" width="1" style="72" customWidth="1"/>
    <col min="11785" max="11785" width="12.42578125" style="72" customWidth="1"/>
    <col min="11786" max="11786" width="1" style="72" customWidth="1"/>
    <col min="11787" max="11787" width="12.42578125" style="72" customWidth="1"/>
    <col min="11788" max="11788" width="1" style="72" customWidth="1"/>
    <col min="11789" max="11789" width="12.42578125" style="72" customWidth="1"/>
    <col min="11790" max="11790" width="8.140625" style="72"/>
    <col min="11791" max="11791" width="11.42578125" style="72" bestFit="1" customWidth="1"/>
    <col min="11792" max="11792" width="9.5703125" style="72" customWidth="1"/>
    <col min="11793" max="11793" width="9.140625" style="72" customWidth="1"/>
    <col min="11794" max="12034" width="8.140625" style="72"/>
    <col min="12035" max="12035" width="1.42578125" style="72" customWidth="1"/>
    <col min="12036" max="12036" width="48.85546875" style="72" customWidth="1"/>
    <col min="12037" max="12037" width="8.140625" style="72"/>
    <col min="12038" max="12038" width="1" style="72" customWidth="1"/>
    <col min="12039" max="12039" width="12.42578125" style="72" customWidth="1"/>
    <col min="12040" max="12040" width="1" style="72" customWidth="1"/>
    <col min="12041" max="12041" width="12.42578125" style="72" customWidth="1"/>
    <col min="12042" max="12042" width="1" style="72" customWidth="1"/>
    <col min="12043" max="12043" width="12.42578125" style="72" customWidth="1"/>
    <col min="12044" max="12044" width="1" style="72" customWidth="1"/>
    <col min="12045" max="12045" width="12.42578125" style="72" customWidth="1"/>
    <col min="12046" max="12046" width="8.140625" style="72"/>
    <col min="12047" max="12047" width="11.42578125" style="72" bestFit="1" customWidth="1"/>
    <col min="12048" max="12048" width="9.5703125" style="72" customWidth="1"/>
    <col min="12049" max="12049" width="9.140625" style="72" customWidth="1"/>
    <col min="12050" max="12290" width="8.140625" style="72"/>
    <col min="12291" max="12291" width="1.42578125" style="72" customWidth="1"/>
    <col min="12292" max="12292" width="48.85546875" style="72" customWidth="1"/>
    <col min="12293" max="12293" width="8.140625" style="72"/>
    <col min="12294" max="12294" width="1" style="72" customWidth="1"/>
    <col min="12295" max="12295" width="12.42578125" style="72" customWidth="1"/>
    <col min="12296" max="12296" width="1" style="72" customWidth="1"/>
    <col min="12297" max="12297" width="12.42578125" style="72" customWidth="1"/>
    <col min="12298" max="12298" width="1" style="72" customWidth="1"/>
    <col min="12299" max="12299" width="12.42578125" style="72" customWidth="1"/>
    <col min="12300" max="12300" width="1" style="72" customWidth="1"/>
    <col min="12301" max="12301" width="12.42578125" style="72" customWidth="1"/>
    <col min="12302" max="12302" width="8.140625" style="72"/>
    <col min="12303" max="12303" width="11.42578125" style="72" bestFit="1" customWidth="1"/>
    <col min="12304" max="12304" width="9.5703125" style="72" customWidth="1"/>
    <col min="12305" max="12305" width="9.140625" style="72" customWidth="1"/>
    <col min="12306" max="12546" width="8.140625" style="72"/>
    <col min="12547" max="12547" width="1.42578125" style="72" customWidth="1"/>
    <col min="12548" max="12548" width="48.85546875" style="72" customWidth="1"/>
    <col min="12549" max="12549" width="8.140625" style="72"/>
    <col min="12550" max="12550" width="1" style="72" customWidth="1"/>
    <col min="12551" max="12551" width="12.42578125" style="72" customWidth="1"/>
    <col min="12552" max="12552" width="1" style="72" customWidth="1"/>
    <col min="12553" max="12553" width="12.42578125" style="72" customWidth="1"/>
    <col min="12554" max="12554" width="1" style="72" customWidth="1"/>
    <col min="12555" max="12555" width="12.42578125" style="72" customWidth="1"/>
    <col min="12556" max="12556" width="1" style="72" customWidth="1"/>
    <col min="12557" max="12557" width="12.42578125" style="72" customWidth="1"/>
    <col min="12558" max="12558" width="8.140625" style="72"/>
    <col min="12559" max="12559" width="11.42578125" style="72" bestFit="1" customWidth="1"/>
    <col min="12560" max="12560" width="9.5703125" style="72" customWidth="1"/>
    <col min="12561" max="12561" width="9.140625" style="72" customWidth="1"/>
    <col min="12562" max="12802" width="8.140625" style="72"/>
    <col min="12803" max="12803" width="1.42578125" style="72" customWidth="1"/>
    <col min="12804" max="12804" width="48.85546875" style="72" customWidth="1"/>
    <col min="12805" max="12805" width="8.140625" style="72"/>
    <col min="12806" max="12806" width="1" style="72" customWidth="1"/>
    <col min="12807" max="12807" width="12.42578125" style="72" customWidth="1"/>
    <col min="12808" max="12808" width="1" style="72" customWidth="1"/>
    <col min="12809" max="12809" width="12.42578125" style="72" customWidth="1"/>
    <col min="12810" max="12810" width="1" style="72" customWidth="1"/>
    <col min="12811" max="12811" width="12.42578125" style="72" customWidth="1"/>
    <col min="12812" max="12812" width="1" style="72" customWidth="1"/>
    <col min="12813" max="12813" width="12.42578125" style="72" customWidth="1"/>
    <col min="12814" max="12814" width="8.140625" style="72"/>
    <col min="12815" max="12815" width="11.42578125" style="72" bestFit="1" customWidth="1"/>
    <col min="12816" max="12816" width="9.5703125" style="72" customWidth="1"/>
    <col min="12817" max="12817" width="9.140625" style="72" customWidth="1"/>
    <col min="12818" max="13058" width="8.140625" style="72"/>
    <col min="13059" max="13059" width="1.42578125" style="72" customWidth="1"/>
    <col min="13060" max="13060" width="48.85546875" style="72" customWidth="1"/>
    <col min="13061" max="13061" width="8.140625" style="72"/>
    <col min="13062" max="13062" width="1" style="72" customWidth="1"/>
    <col min="13063" max="13063" width="12.42578125" style="72" customWidth="1"/>
    <col min="13064" max="13064" width="1" style="72" customWidth="1"/>
    <col min="13065" max="13065" width="12.42578125" style="72" customWidth="1"/>
    <col min="13066" max="13066" width="1" style="72" customWidth="1"/>
    <col min="13067" max="13067" width="12.42578125" style="72" customWidth="1"/>
    <col min="13068" max="13068" width="1" style="72" customWidth="1"/>
    <col min="13069" max="13069" width="12.42578125" style="72" customWidth="1"/>
    <col min="13070" max="13070" width="8.140625" style="72"/>
    <col min="13071" max="13071" width="11.42578125" style="72" bestFit="1" customWidth="1"/>
    <col min="13072" max="13072" width="9.5703125" style="72" customWidth="1"/>
    <col min="13073" max="13073" width="9.140625" style="72" customWidth="1"/>
    <col min="13074" max="13314" width="8.140625" style="72"/>
    <col min="13315" max="13315" width="1.42578125" style="72" customWidth="1"/>
    <col min="13316" max="13316" width="48.85546875" style="72" customWidth="1"/>
    <col min="13317" max="13317" width="8.140625" style="72"/>
    <col min="13318" max="13318" width="1" style="72" customWidth="1"/>
    <col min="13319" max="13319" width="12.42578125" style="72" customWidth="1"/>
    <col min="13320" max="13320" width="1" style="72" customWidth="1"/>
    <col min="13321" max="13321" width="12.42578125" style="72" customWidth="1"/>
    <col min="13322" max="13322" width="1" style="72" customWidth="1"/>
    <col min="13323" max="13323" width="12.42578125" style="72" customWidth="1"/>
    <col min="13324" max="13324" width="1" style="72" customWidth="1"/>
    <col min="13325" max="13325" width="12.42578125" style="72" customWidth="1"/>
    <col min="13326" max="13326" width="8.140625" style="72"/>
    <col min="13327" max="13327" width="11.42578125" style="72" bestFit="1" customWidth="1"/>
    <col min="13328" max="13328" width="9.5703125" style="72" customWidth="1"/>
    <col min="13329" max="13329" width="9.140625" style="72" customWidth="1"/>
    <col min="13330" max="13570" width="8.140625" style="72"/>
    <col min="13571" max="13571" width="1.42578125" style="72" customWidth="1"/>
    <col min="13572" max="13572" width="48.85546875" style="72" customWidth="1"/>
    <col min="13573" max="13573" width="8.140625" style="72"/>
    <col min="13574" max="13574" width="1" style="72" customWidth="1"/>
    <col min="13575" max="13575" width="12.42578125" style="72" customWidth="1"/>
    <col min="13576" max="13576" width="1" style="72" customWidth="1"/>
    <col min="13577" max="13577" width="12.42578125" style="72" customWidth="1"/>
    <col min="13578" max="13578" width="1" style="72" customWidth="1"/>
    <col min="13579" max="13579" width="12.42578125" style="72" customWidth="1"/>
    <col min="13580" max="13580" width="1" style="72" customWidth="1"/>
    <col min="13581" max="13581" width="12.42578125" style="72" customWidth="1"/>
    <col min="13582" max="13582" width="8.140625" style="72"/>
    <col min="13583" max="13583" width="11.42578125" style="72" bestFit="1" customWidth="1"/>
    <col min="13584" max="13584" width="9.5703125" style="72" customWidth="1"/>
    <col min="13585" max="13585" width="9.140625" style="72" customWidth="1"/>
    <col min="13586" max="13826" width="8.140625" style="72"/>
    <col min="13827" max="13827" width="1.42578125" style="72" customWidth="1"/>
    <col min="13828" max="13828" width="48.85546875" style="72" customWidth="1"/>
    <col min="13829" max="13829" width="8.140625" style="72"/>
    <col min="13830" max="13830" width="1" style="72" customWidth="1"/>
    <col min="13831" max="13831" width="12.42578125" style="72" customWidth="1"/>
    <col min="13832" max="13832" width="1" style="72" customWidth="1"/>
    <col min="13833" max="13833" width="12.42578125" style="72" customWidth="1"/>
    <col min="13834" max="13834" width="1" style="72" customWidth="1"/>
    <col min="13835" max="13835" width="12.42578125" style="72" customWidth="1"/>
    <col min="13836" max="13836" width="1" style="72" customWidth="1"/>
    <col min="13837" max="13837" width="12.42578125" style="72" customWidth="1"/>
    <col min="13838" max="13838" width="8.140625" style="72"/>
    <col min="13839" max="13839" width="11.42578125" style="72" bestFit="1" customWidth="1"/>
    <col min="13840" max="13840" width="9.5703125" style="72" customWidth="1"/>
    <col min="13841" max="13841" width="9.140625" style="72" customWidth="1"/>
    <col min="13842" max="14082" width="8.140625" style="72"/>
    <col min="14083" max="14083" width="1.42578125" style="72" customWidth="1"/>
    <col min="14084" max="14084" width="48.85546875" style="72" customWidth="1"/>
    <col min="14085" max="14085" width="8.140625" style="72"/>
    <col min="14086" max="14086" width="1" style="72" customWidth="1"/>
    <col min="14087" max="14087" width="12.42578125" style="72" customWidth="1"/>
    <col min="14088" max="14088" width="1" style="72" customWidth="1"/>
    <col min="14089" max="14089" width="12.42578125" style="72" customWidth="1"/>
    <col min="14090" max="14090" width="1" style="72" customWidth="1"/>
    <col min="14091" max="14091" width="12.42578125" style="72" customWidth="1"/>
    <col min="14092" max="14092" width="1" style="72" customWidth="1"/>
    <col min="14093" max="14093" width="12.42578125" style="72" customWidth="1"/>
    <col min="14094" max="14094" width="8.140625" style="72"/>
    <col min="14095" max="14095" width="11.42578125" style="72" bestFit="1" customWidth="1"/>
    <col min="14096" max="14096" width="9.5703125" style="72" customWidth="1"/>
    <col min="14097" max="14097" width="9.140625" style="72" customWidth="1"/>
    <col min="14098" max="14338" width="8.140625" style="72"/>
    <col min="14339" max="14339" width="1.42578125" style="72" customWidth="1"/>
    <col min="14340" max="14340" width="48.85546875" style="72" customWidth="1"/>
    <col min="14341" max="14341" width="8.140625" style="72"/>
    <col min="14342" max="14342" width="1" style="72" customWidth="1"/>
    <col min="14343" max="14343" width="12.42578125" style="72" customWidth="1"/>
    <col min="14344" max="14344" width="1" style="72" customWidth="1"/>
    <col min="14345" max="14345" width="12.42578125" style="72" customWidth="1"/>
    <col min="14346" max="14346" width="1" style="72" customWidth="1"/>
    <col min="14347" max="14347" width="12.42578125" style="72" customWidth="1"/>
    <col min="14348" max="14348" width="1" style="72" customWidth="1"/>
    <col min="14349" max="14349" width="12.42578125" style="72" customWidth="1"/>
    <col min="14350" max="14350" width="8.140625" style="72"/>
    <col min="14351" max="14351" width="11.42578125" style="72" bestFit="1" customWidth="1"/>
    <col min="14352" max="14352" width="9.5703125" style="72" customWidth="1"/>
    <col min="14353" max="14353" width="9.140625" style="72" customWidth="1"/>
    <col min="14354" max="14594" width="8.140625" style="72"/>
    <col min="14595" max="14595" width="1.42578125" style="72" customWidth="1"/>
    <col min="14596" max="14596" width="48.85546875" style="72" customWidth="1"/>
    <col min="14597" max="14597" width="8.140625" style="72"/>
    <col min="14598" max="14598" width="1" style="72" customWidth="1"/>
    <col min="14599" max="14599" width="12.42578125" style="72" customWidth="1"/>
    <col min="14600" max="14600" width="1" style="72" customWidth="1"/>
    <col min="14601" max="14601" width="12.42578125" style="72" customWidth="1"/>
    <col min="14602" max="14602" width="1" style="72" customWidth="1"/>
    <col min="14603" max="14603" width="12.42578125" style="72" customWidth="1"/>
    <col min="14604" max="14604" width="1" style="72" customWidth="1"/>
    <col min="14605" max="14605" width="12.42578125" style="72" customWidth="1"/>
    <col min="14606" max="14606" width="8.140625" style="72"/>
    <col min="14607" max="14607" width="11.42578125" style="72" bestFit="1" customWidth="1"/>
    <col min="14608" max="14608" width="9.5703125" style="72" customWidth="1"/>
    <col min="14609" max="14609" width="9.140625" style="72" customWidth="1"/>
    <col min="14610" max="14850" width="8.140625" style="72"/>
    <col min="14851" max="14851" width="1.42578125" style="72" customWidth="1"/>
    <col min="14852" max="14852" width="48.85546875" style="72" customWidth="1"/>
    <col min="14853" max="14853" width="8.140625" style="72"/>
    <col min="14854" max="14854" width="1" style="72" customWidth="1"/>
    <col min="14855" max="14855" width="12.42578125" style="72" customWidth="1"/>
    <col min="14856" max="14856" width="1" style="72" customWidth="1"/>
    <col min="14857" max="14857" width="12.42578125" style="72" customWidth="1"/>
    <col min="14858" max="14858" width="1" style="72" customWidth="1"/>
    <col min="14859" max="14859" width="12.42578125" style="72" customWidth="1"/>
    <col min="14860" max="14860" width="1" style="72" customWidth="1"/>
    <col min="14861" max="14861" width="12.42578125" style="72" customWidth="1"/>
    <col min="14862" max="14862" width="8.140625" style="72"/>
    <col min="14863" max="14863" width="11.42578125" style="72" bestFit="1" customWidth="1"/>
    <col min="14864" max="14864" width="9.5703125" style="72" customWidth="1"/>
    <col min="14865" max="14865" width="9.140625" style="72" customWidth="1"/>
    <col min="14866" max="15106" width="8.140625" style="72"/>
    <col min="15107" max="15107" width="1.42578125" style="72" customWidth="1"/>
    <col min="15108" max="15108" width="48.85546875" style="72" customWidth="1"/>
    <col min="15109" max="15109" width="8.140625" style="72"/>
    <col min="15110" max="15110" width="1" style="72" customWidth="1"/>
    <col min="15111" max="15111" width="12.42578125" style="72" customWidth="1"/>
    <col min="15112" max="15112" width="1" style="72" customWidth="1"/>
    <col min="15113" max="15113" width="12.42578125" style="72" customWidth="1"/>
    <col min="15114" max="15114" width="1" style="72" customWidth="1"/>
    <col min="15115" max="15115" width="12.42578125" style="72" customWidth="1"/>
    <col min="15116" max="15116" width="1" style="72" customWidth="1"/>
    <col min="15117" max="15117" width="12.42578125" style="72" customWidth="1"/>
    <col min="15118" max="15118" width="8.140625" style="72"/>
    <col min="15119" max="15119" width="11.42578125" style="72" bestFit="1" customWidth="1"/>
    <col min="15120" max="15120" width="9.5703125" style="72" customWidth="1"/>
    <col min="15121" max="15121" width="9.140625" style="72" customWidth="1"/>
    <col min="15122" max="15362" width="8.140625" style="72"/>
    <col min="15363" max="15363" width="1.42578125" style="72" customWidth="1"/>
    <col min="15364" max="15364" width="48.85546875" style="72" customWidth="1"/>
    <col min="15365" max="15365" width="8.140625" style="72"/>
    <col min="15366" max="15366" width="1" style="72" customWidth="1"/>
    <col min="15367" max="15367" width="12.42578125" style="72" customWidth="1"/>
    <col min="15368" max="15368" width="1" style="72" customWidth="1"/>
    <col min="15369" max="15369" width="12.42578125" style="72" customWidth="1"/>
    <col min="15370" max="15370" width="1" style="72" customWidth="1"/>
    <col min="15371" max="15371" width="12.42578125" style="72" customWidth="1"/>
    <col min="15372" max="15372" width="1" style="72" customWidth="1"/>
    <col min="15373" max="15373" width="12.42578125" style="72" customWidth="1"/>
    <col min="15374" max="15374" width="8.140625" style="72"/>
    <col min="15375" max="15375" width="11.42578125" style="72" bestFit="1" customWidth="1"/>
    <col min="15376" max="15376" width="9.5703125" style="72" customWidth="1"/>
    <col min="15377" max="15377" width="9.140625" style="72" customWidth="1"/>
    <col min="15378" max="15618" width="8.140625" style="72"/>
    <col min="15619" max="15619" width="1.42578125" style="72" customWidth="1"/>
    <col min="15620" max="15620" width="48.85546875" style="72" customWidth="1"/>
    <col min="15621" max="15621" width="8.140625" style="72"/>
    <col min="15622" max="15622" width="1" style="72" customWidth="1"/>
    <col min="15623" max="15623" width="12.42578125" style="72" customWidth="1"/>
    <col min="15624" max="15624" width="1" style="72" customWidth="1"/>
    <col min="15625" max="15625" width="12.42578125" style="72" customWidth="1"/>
    <col min="15626" max="15626" width="1" style="72" customWidth="1"/>
    <col min="15627" max="15627" width="12.42578125" style="72" customWidth="1"/>
    <col min="15628" max="15628" width="1" style="72" customWidth="1"/>
    <col min="15629" max="15629" width="12.42578125" style="72" customWidth="1"/>
    <col min="15630" max="15630" width="8.140625" style="72"/>
    <col min="15631" max="15631" width="11.42578125" style="72" bestFit="1" customWidth="1"/>
    <col min="15632" max="15632" width="9.5703125" style="72" customWidth="1"/>
    <col min="15633" max="15633" width="9.140625" style="72" customWidth="1"/>
    <col min="15634" max="15874" width="8.140625" style="72"/>
    <col min="15875" max="15875" width="1.42578125" style="72" customWidth="1"/>
    <col min="15876" max="15876" width="48.85546875" style="72" customWidth="1"/>
    <col min="15877" max="15877" width="8.140625" style="72"/>
    <col min="15878" max="15878" width="1" style="72" customWidth="1"/>
    <col min="15879" max="15879" width="12.42578125" style="72" customWidth="1"/>
    <col min="15880" max="15880" width="1" style="72" customWidth="1"/>
    <col min="15881" max="15881" width="12.42578125" style="72" customWidth="1"/>
    <col min="15882" max="15882" width="1" style="72" customWidth="1"/>
    <col min="15883" max="15883" width="12.42578125" style="72" customWidth="1"/>
    <col min="15884" max="15884" width="1" style="72" customWidth="1"/>
    <col min="15885" max="15885" width="12.42578125" style="72" customWidth="1"/>
    <col min="15886" max="15886" width="8.140625" style="72"/>
    <col min="15887" max="15887" width="11.42578125" style="72" bestFit="1" customWidth="1"/>
    <col min="15888" max="15888" width="9.5703125" style="72" customWidth="1"/>
    <col min="15889" max="15889" width="9.140625" style="72" customWidth="1"/>
    <col min="15890" max="16130" width="8.140625" style="72"/>
    <col min="16131" max="16131" width="1.42578125" style="72" customWidth="1"/>
    <col min="16132" max="16132" width="48.85546875" style="72" customWidth="1"/>
    <col min="16133" max="16133" width="8.140625" style="72"/>
    <col min="16134" max="16134" width="1" style="72" customWidth="1"/>
    <col min="16135" max="16135" width="12.42578125" style="72" customWidth="1"/>
    <col min="16136" max="16136" width="1" style="72" customWidth="1"/>
    <col min="16137" max="16137" width="12.42578125" style="72" customWidth="1"/>
    <col min="16138" max="16138" width="1" style="72" customWidth="1"/>
    <col min="16139" max="16139" width="12.42578125" style="72" customWidth="1"/>
    <col min="16140" max="16140" width="1" style="72" customWidth="1"/>
    <col min="16141" max="16141" width="12.42578125" style="72" customWidth="1"/>
    <col min="16142" max="16142" width="8.140625" style="72"/>
    <col min="16143" max="16143" width="11.42578125" style="72" bestFit="1" customWidth="1"/>
    <col min="16144" max="16144" width="9.5703125" style="72" customWidth="1"/>
    <col min="16145" max="16145" width="9.140625" style="72" customWidth="1"/>
    <col min="16146" max="16384" width="8.140625" style="72"/>
  </cols>
  <sheetData>
    <row r="1" spans="1:13" ht="16.5" customHeight="1">
      <c r="A1" s="1" t="s">
        <v>145</v>
      </c>
      <c r="M1" s="77"/>
    </row>
    <row r="2" spans="1:13" ht="16.5" customHeight="1">
      <c r="A2" s="78" t="s">
        <v>1</v>
      </c>
      <c r="B2" s="78"/>
      <c r="C2" s="78"/>
      <c r="D2" s="79"/>
      <c r="E2" s="80"/>
      <c r="F2" s="80"/>
      <c r="G2" s="80"/>
      <c r="H2" s="80"/>
      <c r="I2" s="80"/>
      <c r="J2" s="80"/>
      <c r="K2" s="81"/>
      <c r="L2" s="81"/>
      <c r="M2" s="82"/>
    </row>
    <row r="3" spans="1:13" ht="16.5" customHeight="1">
      <c r="A3" s="83" t="s">
        <v>152</v>
      </c>
      <c r="B3" s="84"/>
      <c r="C3" s="84"/>
      <c r="D3" s="85"/>
      <c r="E3" s="86"/>
      <c r="F3" s="86"/>
      <c r="G3" s="86"/>
      <c r="H3" s="86"/>
      <c r="I3" s="86"/>
      <c r="J3" s="86"/>
      <c r="K3" s="87"/>
      <c r="L3" s="87"/>
      <c r="M3" s="88"/>
    </row>
    <row r="4" spans="1:13" ht="16.5" customHeight="1">
      <c r="A4" s="90"/>
      <c r="B4" s="90"/>
      <c r="C4" s="90"/>
      <c r="D4" s="91"/>
      <c r="E4" s="92"/>
      <c r="F4" s="92"/>
      <c r="G4" s="92"/>
      <c r="H4" s="92"/>
      <c r="I4" s="92"/>
      <c r="J4" s="92"/>
      <c r="K4" s="93"/>
      <c r="L4" s="81"/>
      <c r="M4" s="94"/>
    </row>
    <row r="5" spans="1:13" ht="16.5" customHeight="1">
      <c r="A5" s="142"/>
      <c r="B5" s="142"/>
      <c r="C5" s="142"/>
      <c r="D5" s="143"/>
      <c r="E5" s="144"/>
      <c r="F5" s="144"/>
      <c r="G5" s="144"/>
      <c r="H5" s="144"/>
      <c r="I5" s="144"/>
      <c r="J5" s="144"/>
      <c r="K5" s="81"/>
      <c r="L5" s="81"/>
      <c r="M5" s="145"/>
    </row>
    <row r="6" spans="1:13" s="95" customFormat="1" ht="16.5" customHeight="1">
      <c r="D6" s="96"/>
      <c r="E6" s="97"/>
      <c r="F6" s="98"/>
      <c r="G6" s="97"/>
      <c r="H6" s="98"/>
      <c r="I6" s="204" t="s">
        <v>48</v>
      </c>
      <c r="J6" s="204"/>
      <c r="K6" s="204"/>
      <c r="L6" s="99"/>
      <c r="M6" s="100"/>
    </row>
    <row r="7" spans="1:13" s="95" customFormat="1" ht="16.5" customHeight="1">
      <c r="D7" s="96"/>
      <c r="E7" s="97" t="s">
        <v>72</v>
      </c>
      <c r="F7" s="98"/>
      <c r="G7" s="89" t="s">
        <v>135</v>
      </c>
      <c r="H7" s="98"/>
      <c r="I7" s="89" t="s">
        <v>74</v>
      </c>
      <c r="J7" s="100"/>
      <c r="K7" s="100"/>
      <c r="L7" s="100"/>
      <c r="M7" s="100"/>
    </row>
    <row r="8" spans="1:13" s="95" customFormat="1" ht="16.5" customHeight="1">
      <c r="C8" s="141"/>
      <c r="D8" s="96"/>
      <c r="E8" s="97" t="s">
        <v>73</v>
      </c>
      <c r="F8" s="98"/>
      <c r="G8" s="101" t="s">
        <v>136</v>
      </c>
      <c r="H8" s="98"/>
      <c r="I8" s="101" t="s">
        <v>75</v>
      </c>
      <c r="J8" s="100"/>
      <c r="K8" s="100" t="s">
        <v>50</v>
      </c>
      <c r="L8" s="100"/>
      <c r="M8" s="100" t="s">
        <v>76</v>
      </c>
    </row>
    <row r="9" spans="1:13" s="95" customFormat="1" ht="16.5" customHeight="1">
      <c r="C9" s="14" t="s">
        <v>116</v>
      </c>
      <c r="D9" s="96"/>
      <c r="E9" s="102" t="s">
        <v>7</v>
      </c>
      <c r="F9" s="98"/>
      <c r="G9" s="103" t="s">
        <v>7</v>
      </c>
      <c r="H9" s="98"/>
      <c r="I9" s="103" t="s">
        <v>7</v>
      </c>
      <c r="J9" s="100"/>
      <c r="K9" s="103" t="s">
        <v>7</v>
      </c>
      <c r="L9" s="100"/>
      <c r="M9" s="103" t="s">
        <v>7</v>
      </c>
    </row>
    <row r="10" spans="1:13" s="95" customFormat="1" ht="16.5" customHeight="1">
      <c r="C10" s="141"/>
      <c r="D10" s="96"/>
      <c r="E10" s="97"/>
      <c r="F10" s="98"/>
      <c r="G10" s="97"/>
      <c r="H10" s="98"/>
      <c r="I10" s="97"/>
      <c r="J10" s="97"/>
      <c r="K10" s="100"/>
      <c r="L10" s="100"/>
      <c r="M10" s="100"/>
    </row>
    <row r="11" spans="1:13" s="110" customFormat="1" ht="16.5" customHeight="1">
      <c r="A11" s="194" t="s">
        <v>77</v>
      </c>
      <c r="B11" s="108"/>
      <c r="C11" s="109"/>
      <c r="D11" s="106"/>
      <c r="E11" s="22">
        <v>225000000</v>
      </c>
      <c r="F11" s="22"/>
      <c r="G11" s="22">
        <v>0</v>
      </c>
      <c r="H11" s="22"/>
      <c r="I11" s="22">
        <v>22500000</v>
      </c>
      <c r="J11" s="22"/>
      <c r="K11" s="22">
        <v>265709600</v>
      </c>
      <c r="L11" s="107"/>
      <c r="M11" s="22">
        <f>SUM(E11:K11)</f>
        <v>513209600</v>
      </c>
    </row>
    <row r="12" spans="1:13" s="110" customFormat="1" ht="16.5" customHeight="1">
      <c r="A12" s="194" t="s">
        <v>110</v>
      </c>
      <c r="B12" s="105"/>
      <c r="C12" s="109"/>
      <c r="D12" s="106"/>
      <c r="E12" s="22"/>
      <c r="F12" s="22"/>
      <c r="G12" s="22"/>
      <c r="H12" s="22"/>
      <c r="I12" s="22"/>
      <c r="J12" s="22"/>
      <c r="K12" s="22"/>
      <c r="L12" s="107"/>
      <c r="M12" s="22"/>
    </row>
    <row r="13" spans="1:13" s="110" customFormat="1" ht="16.5" customHeight="1">
      <c r="A13" s="195" t="s">
        <v>137</v>
      </c>
      <c r="B13" s="105"/>
      <c r="C13" s="109"/>
      <c r="D13" s="106"/>
      <c r="E13" s="22">
        <v>75000000</v>
      </c>
      <c r="F13" s="22"/>
      <c r="G13" s="22">
        <v>933735894</v>
      </c>
      <c r="H13" s="22"/>
      <c r="I13" s="22">
        <v>0</v>
      </c>
      <c r="J13" s="22"/>
      <c r="K13" s="22">
        <v>0</v>
      </c>
      <c r="L13" s="107"/>
      <c r="M13" s="22">
        <f>SUM(E13:K13)</f>
        <v>1008735894</v>
      </c>
    </row>
    <row r="14" spans="1:13" s="110" customFormat="1" ht="16.5" customHeight="1">
      <c r="A14" s="195" t="s">
        <v>112</v>
      </c>
      <c r="B14" s="105"/>
      <c r="C14" s="109">
        <v>18</v>
      </c>
      <c r="D14" s="106"/>
      <c r="E14" s="22">
        <v>0</v>
      </c>
      <c r="F14" s="22"/>
      <c r="G14" s="22">
        <v>0</v>
      </c>
      <c r="H14" s="22"/>
      <c r="I14" s="22">
        <v>0</v>
      </c>
      <c r="J14" s="22"/>
      <c r="K14" s="22">
        <v>-269487360</v>
      </c>
      <c r="L14" s="107"/>
      <c r="M14" s="22">
        <f>SUM(E14:K14)</f>
        <v>-269487360</v>
      </c>
    </row>
    <row r="15" spans="1:13" s="110" customFormat="1" ht="16.5" customHeight="1">
      <c r="A15" s="195" t="s">
        <v>120</v>
      </c>
      <c r="B15" s="105"/>
      <c r="C15" s="109">
        <v>18</v>
      </c>
      <c r="D15" s="106"/>
      <c r="E15" s="22">
        <v>0</v>
      </c>
      <c r="F15" s="22"/>
      <c r="G15" s="22">
        <v>0</v>
      </c>
      <c r="H15" s="22"/>
      <c r="I15" s="22">
        <v>7500000</v>
      </c>
      <c r="J15" s="22"/>
      <c r="K15" s="22">
        <v>-7500000</v>
      </c>
      <c r="L15" s="107"/>
      <c r="M15" s="22">
        <f>SUM(E15:K15)</f>
        <v>0</v>
      </c>
    </row>
    <row r="16" spans="1:13" s="110" customFormat="1" ht="16.5" customHeight="1">
      <c r="A16" s="196" t="s">
        <v>71</v>
      </c>
      <c r="C16" s="109"/>
      <c r="D16" s="106"/>
      <c r="E16" s="111">
        <v>0</v>
      </c>
      <c r="F16" s="112"/>
      <c r="G16" s="111">
        <v>0</v>
      </c>
      <c r="H16" s="112"/>
      <c r="I16" s="111">
        <v>0</v>
      </c>
      <c r="J16" s="81"/>
      <c r="K16" s="111">
        <v>149032706</v>
      </c>
      <c r="L16" s="113"/>
      <c r="M16" s="25">
        <f>SUM(E16:K16)</f>
        <v>149032706</v>
      </c>
    </row>
    <row r="17" spans="1:13" s="110" customFormat="1" ht="16.5" customHeight="1">
      <c r="C17" s="109"/>
      <c r="D17" s="106"/>
      <c r="E17" s="22"/>
      <c r="F17" s="22"/>
      <c r="G17" s="22"/>
      <c r="H17" s="22"/>
      <c r="I17" s="22"/>
      <c r="J17" s="22"/>
      <c r="K17" s="22"/>
      <c r="L17" s="107"/>
      <c r="M17" s="22"/>
    </row>
    <row r="18" spans="1:13" s="110" customFormat="1" ht="16.5" customHeight="1" thickBot="1">
      <c r="A18" s="194" t="s">
        <v>133</v>
      </c>
      <c r="B18" s="114"/>
      <c r="C18" s="115"/>
      <c r="D18" s="106"/>
      <c r="E18" s="66">
        <f>SUM(E11:E16)</f>
        <v>300000000</v>
      </c>
      <c r="F18" s="22"/>
      <c r="G18" s="66">
        <f>SUM(G11:G16)</f>
        <v>933735894</v>
      </c>
      <c r="H18" s="22"/>
      <c r="I18" s="66">
        <f>SUM(I11:I16)</f>
        <v>30000000</v>
      </c>
      <c r="J18" s="22"/>
      <c r="K18" s="66">
        <f>SUM(K11:K16)</f>
        <v>137754946</v>
      </c>
      <c r="L18" s="22"/>
      <c r="M18" s="66">
        <f>SUM(M11:M16)</f>
        <v>1401490840</v>
      </c>
    </row>
    <row r="19" spans="1:13" s="110" customFormat="1" ht="16.5" customHeight="1" thickTop="1">
      <c r="A19" s="194"/>
      <c r="B19" s="114"/>
      <c r="C19" s="115"/>
      <c r="D19" s="106"/>
      <c r="E19" s="22"/>
      <c r="F19" s="22"/>
      <c r="G19" s="22"/>
      <c r="H19" s="22"/>
      <c r="I19" s="22"/>
      <c r="J19" s="22"/>
      <c r="K19" s="22"/>
      <c r="L19" s="22"/>
      <c r="M19" s="22"/>
    </row>
    <row r="20" spans="1:13" s="110" customFormat="1" ht="16.5" customHeight="1">
      <c r="A20" s="104"/>
      <c r="B20" s="114"/>
      <c r="C20" s="115"/>
      <c r="D20" s="106"/>
      <c r="E20" s="22"/>
      <c r="F20" s="22"/>
      <c r="G20" s="22"/>
      <c r="H20" s="22"/>
      <c r="I20" s="22"/>
      <c r="J20" s="22"/>
      <c r="K20" s="22"/>
      <c r="L20" s="22"/>
      <c r="M20" s="22"/>
    </row>
    <row r="21" spans="1:13" s="110" customFormat="1" ht="16.5" customHeight="1">
      <c r="A21" s="104" t="s">
        <v>153</v>
      </c>
      <c r="B21" s="108"/>
      <c r="C21" s="109"/>
      <c r="D21" s="106"/>
      <c r="E21" s="21">
        <v>300000000</v>
      </c>
      <c r="F21" s="22"/>
      <c r="G21" s="21">
        <v>933808880</v>
      </c>
      <c r="H21" s="22"/>
      <c r="I21" s="21">
        <v>30000000</v>
      </c>
      <c r="J21" s="22"/>
      <c r="K21" s="21">
        <v>167522127</v>
      </c>
      <c r="L21" s="107"/>
      <c r="M21" s="21">
        <f>SUM(E21:K21)</f>
        <v>1431331007</v>
      </c>
    </row>
    <row r="22" spans="1:13" s="110" customFormat="1" ht="16.5" customHeight="1">
      <c r="A22" s="104" t="s">
        <v>110</v>
      </c>
      <c r="B22" s="105"/>
      <c r="C22" s="109"/>
      <c r="D22" s="106"/>
      <c r="E22" s="21"/>
      <c r="F22" s="22"/>
      <c r="G22" s="21"/>
      <c r="H22" s="22"/>
      <c r="I22" s="21"/>
      <c r="J22" s="22"/>
      <c r="K22" s="21"/>
      <c r="L22" s="107"/>
      <c r="M22" s="21"/>
    </row>
    <row r="23" spans="1:13" s="110" customFormat="1" ht="16.5" customHeight="1">
      <c r="A23" s="150" t="s">
        <v>112</v>
      </c>
      <c r="B23" s="105"/>
      <c r="C23" s="109">
        <v>18</v>
      </c>
      <c r="D23" s="106"/>
      <c r="E23" s="21">
        <v>0</v>
      </c>
      <c r="F23" s="22"/>
      <c r="G23" s="21">
        <v>0</v>
      </c>
      <c r="H23" s="22"/>
      <c r="I23" s="21">
        <v>0</v>
      </c>
      <c r="J23" s="22"/>
      <c r="K23" s="21">
        <v>-47999918</v>
      </c>
      <c r="L23" s="107"/>
      <c r="M23" s="21">
        <v>-47999918</v>
      </c>
    </row>
    <row r="24" spans="1:13" s="110" customFormat="1" ht="16.5" customHeight="1">
      <c r="A24" s="72" t="s">
        <v>71</v>
      </c>
      <c r="C24" s="109"/>
      <c r="D24" s="106"/>
      <c r="E24" s="116">
        <v>0</v>
      </c>
      <c r="F24" s="112"/>
      <c r="G24" s="116">
        <v>0</v>
      </c>
      <c r="H24" s="112"/>
      <c r="I24" s="116">
        <v>0</v>
      </c>
      <c r="J24" s="81"/>
      <c r="K24" s="116">
        <v>63141802</v>
      </c>
      <c r="L24" s="100"/>
      <c r="M24" s="24">
        <f>K24</f>
        <v>63141802</v>
      </c>
    </row>
    <row r="25" spans="1:13" s="110" customFormat="1" ht="16.5" customHeight="1">
      <c r="C25" s="109"/>
      <c r="D25" s="106"/>
      <c r="E25" s="21"/>
      <c r="F25" s="22"/>
      <c r="G25" s="21"/>
      <c r="H25" s="22"/>
      <c r="I25" s="21"/>
      <c r="J25" s="22"/>
      <c r="K25" s="21"/>
      <c r="L25" s="107"/>
      <c r="M25" s="21"/>
    </row>
    <row r="26" spans="1:13" s="110" customFormat="1" ht="16.5" customHeight="1" thickBot="1">
      <c r="A26" s="104" t="s">
        <v>154</v>
      </c>
      <c r="B26" s="114"/>
      <c r="C26" s="115"/>
      <c r="D26" s="106"/>
      <c r="E26" s="65">
        <f>SUM(E21:E24)</f>
        <v>300000000</v>
      </c>
      <c r="F26" s="22"/>
      <c r="G26" s="65">
        <f>SUM(G21:G24)</f>
        <v>933808880</v>
      </c>
      <c r="H26" s="22"/>
      <c r="I26" s="65">
        <f>SUM(I21:I24)</f>
        <v>30000000</v>
      </c>
      <c r="J26" s="22"/>
      <c r="K26" s="65">
        <f>SUM(K21:K24)</f>
        <v>182664011</v>
      </c>
      <c r="L26" s="22"/>
      <c r="M26" s="65">
        <f>SUM(M21:M24)</f>
        <v>1446472891</v>
      </c>
    </row>
    <row r="27" spans="1:13" s="110" customFormat="1" ht="16.5" customHeight="1" thickTop="1">
      <c r="A27" s="104"/>
      <c r="B27" s="114"/>
      <c r="C27" s="115"/>
      <c r="D27" s="106"/>
      <c r="E27" s="22"/>
      <c r="F27" s="22"/>
      <c r="G27" s="22"/>
      <c r="H27" s="22"/>
      <c r="I27" s="22"/>
      <c r="J27" s="22"/>
      <c r="K27" s="22"/>
      <c r="L27" s="22"/>
      <c r="M27" s="22"/>
    </row>
    <row r="28" spans="1:13" s="110" customFormat="1" ht="16.5" customHeight="1">
      <c r="A28" s="104"/>
      <c r="B28" s="114"/>
      <c r="C28" s="115"/>
      <c r="D28" s="106"/>
      <c r="E28" s="22"/>
      <c r="F28" s="22"/>
      <c r="G28" s="22"/>
      <c r="H28" s="22"/>
      <c r="I28" s="22"/>
      <c r="J28" s="22"/>
      <c r="K28" s="22"/>
      <c r="L28" s="22"/>
      <c r="M28" s="22"/>
    </row>
    <row r="29" spans="1:13" s="110" customFormat="1" ht="16.5" customHeight="1">
      <c r="A29" s="104"/>
      <c r="B29" s="114"/>
      <c r="C29" s="115"/>
      <c r="D29" s="106"/>
      <c r="E29" s="22"/>
      <c r="F29" s="22"/>
      <c r="G29" s="22"/>
      <c r="H29" s="22"/>
      <c r="I29" s="22"/>
      <c r="J29" s="22"/>
      <c r="K29" s="22"/>
      <c r="L29" s="22"/>
      <c r="M29" s="22"/>
    </row>
    <row r="30" spans="1:13" s="110" customFormat="1" ht="16.5" customHeight="1">
      <c r="A30" s="104"/>
      <c r="B30" s="114"/>
      <c r="C30" s="115"/>
      <c r="D30" s="106"/>
      <c r="E30" s="22"/>
      <c r="F30" s="22"/>
      <c r="G30" s="22"/>
      <c r="H30" s="22"/>
      <c r="I30" s="22"/>
      <c r="J30" s="22"/>
      <c r="K30" s="22"/>
      <c r="L30" s="22"/>
      <c r="M30" s="22"/>
    </row>
    <row r="31" spans="1:13" s="110" customFormat="1" ht="16.5" customHeight="1">
      <c r="A31" s="104"/>
      <c r="B31" s="114"/>
      <c r="C31" s="115"/>
      <c r="D31" s="106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21.95" customHeight="1">
      <c r="A32" s="205" t="str">
        <f>'2-4'!A159</f>
        <v>The accompanying notes are an integral part of these financial information.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</row>
  </sheetData>
  <mergeCells count="2">
    <mergeCell ref="I6:K6"/>
    <mergeCell ref="A32:M32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N48"/>
  <sheetViews>
    <sheetView topLeftCell="A37" zoomScaleNormal="100" zoomScaleSheetLayoutView="100" workbookViewId="0">
      <selection activeCell="C56" sqref="C56"/>
    </sheetView>
  </sheetViews>
  <sheetFormatPr defaultColWidth="8.140625" defaultRowHeight="16.5" customHeight="1"/>
  <cols>
    <col min="1" max="2" width="1.5703125" style="35" customWidth="1"/>
    <col min="3" max="3" width="43.7109375" style="35" customWidth="1"/>
    <col min="4" max="4" width="7.5703125" style="35" customWidth="1"/>
    <col min="5" max="5" width="1.42578125" style="35" customWidth="1"/>
    <col min="6" max="6" width="14.5703125" style="124" customWidth="1"/>
    <col min="7" max="7" width="1.42578125" style="35" customWidth="1"/>
    <col min="8" max="8" width="14.5703125" style="125" customWidth="1"/>
    <col min="9" max="252" width="8.140625" style="35"/>
    <col min="253" max="254" width="1.42578125" style="35" customWidth="1"/>
    <col min="255" max="255" width="60.5703125" style="35" customWidth="1"/>
    <col min="256" max="256" width="8.42578125" style="35" customWidth="1"/>
    <col min="257" max="257" width="1.42578125" style="35" customWidth="1"/>
    <col min="258" max="258" width="14" style="35" customWidth="1"/>
    <col min="259" max="508" width="8.140625" style="35"/>
    <col min="509" max="510" width="1.42578125" style="35" customWidth="1"/>
    <col min="511" max="511" width="60.5703125" style="35" customWidth="1"/>
    <col min="512" max="512" width="8.42578125" style="35" customWidth="1"/>
    <col min="513" max="513" width="1.42578125" style="35" customWidth="1"/>
    <col min="514" max="514" width="14" style="35" customWidth="1"/>
    <col min="515" max="764" width="8.140625" style="35"/>
    <col min="765" max="766" width="1.42578125" style="35" customWidth="1"/>
    <col min="767" max="767" width="60.5703125" style="35" customWidth="1"/>
    <col min="768" max="768" width="8.42578125" style="35" customWidth="1"/>
    <col min="769" max="769" width="1.42578125" style="35" customWidth="1"/>
    <col min="770" max="770" width="14" style="35" customWidth="1"/>
    <col min="771" max="1020" width="8.140625" style="35"/>
    <col min="1021" max="1022" width="1.42578125" style="35" customWidth="1"/>
    <col min="1023" max="1023" width="60.5703125" style="35" customWidth="1"/>
    <col min="1024" max="1024" width="8.42578125" style="35" customWidth="1"/>
    <col min="1025" max="1025" width="1.42578125" style="35" customWidth="1"/>
    <col min="1026" max="1026" width="14" style="35" customWidth="1"/>
    <col min="1027" max="1276" width="8.140625" style="35"/>
    <col min="1277" max="1278" width="1.42578125" style="35" customWidth="1"/>
    <col min="1279" max="1279" width="60.5703125" style="35" customWidth="1"/>
    <col min="1280" max="1280" width="8.42578125" style="35" customWidth="1"/>
    <col min="1281" max="1281" width="1.42578125" style="35" customWidth="1"/>
    <col min="1282" max="1282" width="14" style="35" customWidth="1"/>
    <col min="1283" max="1532" width="8.140625" style="35"/>
    <col min="1533" max="1534" width="1.42578125" style="35" customWidth="1"/>
    <col min="1535" max="1535" width="60.5703125" style="35" customWidth="1"/>
    <col min="1536" max="1536" width="8.42578125" style="35" customWidth="1"/>
    <col min="1537" max="1537" width="1.42578125" style="35" customWidth="1"/>
    <col min="1538" max="1538" width="14" style="35" customWidth="1"/>
    <col min="1539" max="1788" width="8.140625" style="35"/>
    <col min="1789" max="1790" width="1.42578125" style="35" customWidth="1"/>
    <col min="1791" max="1791" width="60.5703125" style="35" customWidth="1"/>
    <col min="1792" max="1792" width="8.42578125" style="35" customWidth="1"/>
    <col min="1793" max="1793" width="1.42578125" style="35" customWidth="1"/>
    <col min="1794" max="1794" width="14" style="35" customWidth="1"/>
    <col min="1795" max="2044" width="8.140625" style="35"/>
    <col min="2045" max="2046" width="1.42578125" style="35" customWidth="1"/>
    <col min="2047" max="2047" width="60.5703125" style="35" customWidth="1"/>
    <col min="2048" max="2048" width="8.42578125" style="35" customWidth="1"/>
    <col min="2049" max="2049" width="1.42578125" style="35" customWidth="1"/>
    <col min="2050" max="2050" width="14" style="35" customWidth="1"/>
    <col min="2051" max="2300" width="8.140625" style="35"/>
    <col min="2301" max="2302" width="1.42578125" style="35" customWidth="1"/>
    <col min="2303" max="2303" width="60.5703125" style="35" customWidth="1"/>
    <col min="2304" max="2304" width="8.42578125" style="35" customWidth="1"/>
    <col min="2305" max="2305" width="1.42578125" style="35" customWidth="1"/>
    <col min="2306" max="2306" width="14" style="35" customWidth="1"/>
    <col min="2307" max="2556" width="8.140625" style="35"/>
    <col min="2557" max="2558" width="1.42578125" style="35" customWidth="1"/>
    <col min="2559" max="2559" width="60.5703125" style="35" customWidth="1"/>
    <col min="2560" max="2560" width="8.42578125" style="35" customWidth="1"/>
    <col min="2561" max="2561" width="1.42578125" style="35" customWidth="1"/>
    <col min="2562" max="2562" width="14" style="35" customWidth="1"/>
    <col min="2563" max="2812" width="8.140625" style="35"/>
    <col min="2813" max="2814" width="1.42578125" style="35" customWidth="1"/>
    <col min="2815" max="2815" width="60.5703125" style="35" customWidth="1"/>
    <col min="2816" max="2816" width="8.42578125" style="35" customWidth="1"/>
    <col min="2817" max="2817" width="1.42578125" style="35" customWidth="1"/>
    <col min="2818" max="2818" width="14" style="35" customWidth="1"/>
    <col min="2819" max="3068" width="8.140625" style="35"/>
    <col min="3069" max="3070" width="1.42578125" style="35" customWidth="1"/>
    <col min="3071" max="3071" width="60.5703125" style="35" customWidth="1"/>
    <col min="3072" max="3072" width="8.42578125" style="35" customWidth="1"/>
    <col min="3073" max="3073" width="1.42578125" style="35" customWidth="1"/>
    <col min="3074" max="3074" width="14" style="35" customWidth="1"/>
    <col min="3075" max="3324" width="8.140625" style="35"/>
    <col min="3325" max="3326" width="1.42578125" style="35" customWidth="1"/>
    <col min="3327" max="3327" width="60.5703125" style="35" customWidth="1"/>
    <col min="3328" max="3328" width="8.42578125" style="35" customWidth="1"/>
    <col min="3329" max="3329" width="1.42578125" style="35" customWidth="1"/>
    <col min="3330" max="3330" width="14" style="35" customWidth="1"/>
    <col min="3331" max="3580" width="8.140625" style="35"/>
    <col min="3581" max="3582" width="1.42578125" style="35" customWidth="1"/>
    <col min="3583" max="3583" width="60.5703125" style="35" customWidth="1"/>
    <col min="3584" max="3584" width="8.42578125" style="35" customWidth="1"/>
    <col min="3585" max="3585" width="1.42578125" style="35" customWidth="1"/>
    <col min="3586" max="3586" width="14" style="35" customWidth="1"/>
    <col min="3587" max="3836" width="8.140625" style="35"/>
    <col min="3837" max="3838" width="1.42578125" style="35" customWidth="1"/>
    <col min="3839" max="3839" width="60.5703125" style="35" customWidth="1"/>
    <col min="3840" max="3840" width="8.42578125" style="35" customWidth="1"/>
    <col min="3841" max="3841" width="1.42578125" style="35" customWidth="1"/>
    <col min="3842" max="3842" width="14" style="35" customWidth="1"/>
    <col min="3843" max="4092" width="8.140625" style="35"/>
    <col min="4093" max="4094" width="1.42578125" style="35" customWidth="1"/>
    <col min="4095" max="4095" width="60.5703125" style="35" customWidth="1"/>
    <col min="4096" max="4096" width="8.42578125" style="35" customWidth="1"/>
    <col min="4097" max="4097" width="1.42578125" style="35" customWidth="1"/>
    <col min="4098" max="4098" width="14" style="35" customWidth="1"/>
    <col min="4099" max="4348" width="8.140625" style="35"/>
    <col min="4349" max="4350" width="1.42578125" style="35" customWidth="1"/>
    <col min="4351" max="4351" width="60.5703125" style="35" customWidth="1"/>
    <col min="4352" max="4352" width="8.42578125" style="35" customWidth="1"/>
    <col min="4353" max="4353" width="1.42578125" style="35" customWidth="1"/>
    <col min="4354" max="4354" width="14" style="35" customWidth="1"/>
    <col min="4355" max="4604" width="8.140625" style="35"/>
    <col min="4605" max="4606" width="1.42578125" style="35" customWidth="1"/>
    <col min="4607" max="4607" width="60.5703125" style="35" customWidth="1"/>
    <col min="4608" max="4608" width="8.42578125" style="35" customWidth="1"/>
    <col min="4609" max="4609" width="1.42578125" style="35" customWidth="1"/>
    <col min="4610" max="4610" width="14" style="35" customWidth="1"/>
    <col min="4611" max="4860" width="8.140625" style="35"/>
    <col min="4861" max="4862" width="1.42578125" style="35" customWidth="1"/>
    <col min="4863" max="4863" width="60.5703125" style="35" customWidth="1"/>
    <col min="4864" max="4864" width="8.42578125" style="35" customWidth="1"/>
    <col min="4865" max="4865" width="1.42578125" style="35" customWidth="1"/>
    <col min="4866" max="4866" width="14" style="35" customWidth="1"/>
    <col min="4867" max="5116" width="8.140625" style="35"/>
    <col min="5117" max="5118" width="1.42578125" style="35" customWidth="1"/>
    <col min="5119" max="5119" width="60.5703125" style="35" customWidth="1"/>
    <col min="5120" max="5120" width="8.42578125" style="35" customWidth="1"/>
    <col min="5121" max="5121" width="1.42578125" style="35" customWidth="1"/>
    <col min="5122" max="5122" width="14" style="35" customWidth="1"/>
    <col min="5123" max="5372" width="8.140625" style="35"/>
    <col min="5373" max="5374" width="1.42578125" style="35" customWidth="1"/>
    <col min="5375" max="5375" width="60.5703125" style="35" customWidth="1"/>
    <col min="5376" max="5376" width="8.42578125" style="35" customWidth="1"/>
    <col min="5377" max="5377" width="1.42578125" style="35" customWidth="1"/>
    <col min="5378" max="5378" width="14" style="35" customWidth="1"/>
    <col min="5379" max="5628" width="8.140625" style="35"/>
    <col min="5629" max="5630" width="1.42578125" style="35" customWidth="1"/>
    <col min="5631" max="5631" width="60.5703125" style="35" customWidth="1"/>
    <col min="5632" max="5632" width="8.42578125" style="35" customWidth="1"/>
    <col min="5633" max="5633" width="1.42578125" style="35" customWidth="1"/>
    <col min="5634" max="5634" width="14" style="35" customWidth="1"/>
    <col min="5635" max="5884" width="8.140625" style="35"/>
    <col min="5885" max="5886" width="1.42578125" style="35" customWidth="1"/>
    <col min="5887" max="5887" width="60.5703125" style="35" customWidth="1"/>
    <col min="5888" max="5888" width="8.42578125" style="35" customWidth="1"/>
    <col min="5889" max="5889" width="1.42578125" style="35" customWidth="1"/>
    <col min="5890" max="5890" width="14" style="35" customWidth="1"/>
    <col min="5891" max="6140" width="8.140625" style="35"/>
    <col min="6141" max="6142" width="1.42578125" style="35" customWidth="1"/>
    <col min="6143" max="6143" width="60.5703125" style="35" customWidth="1"/>
    <col min="6144" max="6144" width="8.42578125" style="35" customWidth="1"/>
    <col min="6145" max="6145" width="1.42578125" style="35" customWidth="1"/>
    <col min="6146" max="6146" width="14" style="35" customWidth="1"/>
    <col min="6147" max="6396" width="8.140625" style="35"/>
    <col min="6397" max="6398" width="1.42578125" style="35" customWidth="1"/>
    <col min="6399" max="6399" width="60.5703125" style="35" customWidth="1"/>
    <col min="6400" max="6400" width="8.42578125" style="35" customWidth="1"/>
    <col min="6401" max="6401" width="1.42578125" style="35" customWidth="1"/>
    <col min="6402" max="6402" width="14" style="35" customWidth="1"/>
    <col min="6403" max="6652" width="8.140625" style="35"/>
    <col min="6653" max="6654" width="1.42578125" style="35" customWidth="1"/>
    <col min="6655" max="6655" width="60.5703125" style="35" customWidth="1"/>
    <col min="6656" max="6656" width="8.42578125" style="35" customWidth="1"/>
    <col min="6657" max="6657" width="1.42578125" style="35" customWidth="1"/>
    <col min="6658" max="6658" width="14" style="35" customWidth="1"/>
    <col min="6659" max="6908" width="8.140625" style="35"/>
    <col min="6909" max="6910" width="1.42578125" style="35" customWidth="1"/>
    <col min="6911" max="6911" width="60.5703125" style="35" customWidth="1"/>
    <col min="6912" max="6912" width="8.42578125" style="35" customWidth="1"/>
    <col min="6913" max="6913" width="1.42578125" style="35" customWidth="1"/>
    <col min="6914" max="6914" width="14" style="35" customWidth="1"/>
    <col min="6915" max="7164" width="8.140625" style="35"/>
    <col min="7165" max="7166" width="1.42578125" style="35" customWidth="1"/>
    <col min="7167" max="7167" width="60.5703125" style="35" customWidth="1"/>
    <col min="7168" max="7168" width="8.42578125" style="35" customWidth="1"/>
    <col min="7169" max="7169" width="1.42578125" style="35" customWidth="1"/>
    <col min="7170" max="7170" width="14" style="35" customWidth="1"/>
    <col min="7171" max="7420" width="8.140625" style="35"/>
    <col min="7421" max="7422" width="1.42578125" style="35" customWidth="1"/>
    <col min="7423" max="7423" width="60.5703125" style="35" customWidth="1"/>
    <col min="7424" max="7424" width="8.42578125" style="35" customWidth="1"/>
    <col min="7425" max="7425" width="1.42578125" style="35" customWidth="1"/>
    <col min="7426" max="7426" width="14" style="35" customWidth="1"/>
    <col min="7427" max="7676" width="8.140625" style="35"/>
    <col min="7677" max="7678" width="1.42578125" style="35" customWidth="1"/>
    <col min="7679" max="7679" width="60.5703125" style="35" customWidth="1"/>
    <col min="7680" max="7680" width="8.42578125" style="35" customWidth="1"/>
    <col min="7681" max="7681" width="1.42578125" style="35" customWidth="1"/>
    <col min="7682" max="7682" width="14" style="35" customWidth="1"/>
    <col min="7683" max="7932" width="8.140625" style="35"/>
    <col min="7933" max="7934" width="1.42578125" style="35" customWidth="1"/>
    <col min="7935" max="7935" width="60.5703125" style="35" customWidth="1"/>
    <col min="7936" max="7936" width="8.42578125" style="35" customWidth="1"/>
    <col min="7937" max="7937" width="1.42578125" style="35" customWidth="1"/>
    <col min="7938" max="7938" width="14" style="35" customWidth="1"/>
    <col min="7939" max="8188" width="8.140625" style="35"/>
    <col min="8189" max="8190" width="1.42578125" style="35" customWidth="1"/>
    <col min="8191" max="8191" width="60.5703125" style="35" customWidth="1"/>
    <col min="8192" max="8192" width="8.42578125" style="35" customWidth="1"/>
    <col min="8193" max="8193" width="1.42578125" style="35" customWidth="1"/>
    <col min="8194" max="8194" width="14" style="35" customWidth="1"/>
    <col min="8195" max="8444" width="8.140625" style="35"/>
    <col min="8445" max="8446" width="1.42578125" style="35" customWidth="1"/>
    <col min="8447" max="8447" width="60.5703125" style="35" customWidth="1"/>
    <col min="8448" max="8448" width="8.42578125" style="35" customWidth="1"/>
    <col min="8449" max="8449" width="1.42578125" style="35" customWidth="1"/>
    <col min="8450" max="8450" width="14" style="35" customWidth="1"/>
    <col min="8451" max="8700" width="8.140625" style="35"/>
    <col min="8701" max="8702" width="1.42578125" style="35" customWidth="1"/>
    <col min="8703" max="8703" width="60.5703125" style="35" customWidth="1"/>
    <col min="8704" max="8704" width="8.42578125" style="35" customWidth="1"/>
    <col min="8705" max="8705" width="1.42578125" style="35" customWidth="1"/>
    <col min="8706" max="8706" width="14" style="35" customWidth="1"/>
    <col min="8707" max="8956" width="8.140625" style="35"/>
    <col min="8957" max="8958" width="1.42578125" style="35" customWidth="1"/>
    <col min="8959" max="8959" width="60.5703125" style="35" customWidth="1"/>
    <col min="8960" max="8960" width="8.42578125" style="35" customWidth="1"/>
    <col min="8961" max="8961" width="1.42578125" style="35" customWidth="1"/>
    <col min="8962" max="8962" width="14" style="35" customWidth="1"/>
    <col min="8963" max="9212" width="8.140625" style="35"/>
    <col min="9213" max="9214" width="1.42578125" style="35" customWidth="1"/>
    <col min="9215" max="9215" width="60.5703125" style="35" customWidth="1"/>
    <col min="9216" max="9216" width="8.42578125" style="35" customWidth="1"/>
    <col min="9217" max="9217" width="1.42578125" style="35" customWidth="1"/>
    <col min="9218" max="9218" width="14" style="35" customWidth="1"/>
    <col min="9219" max="9468" width="8.140625" style="35"/>
    <col min="9469" max="9470" width="1.42578125" style="35" customWidth="1"/>
    <col min="9471" max="9471" width="60.5703125" style="35" customWidth="1"/>
    <col min="9472" max="9472" width="8.42578125" style="35" customWidth="1"/>
    <col min="9473" max="9473" width="1.42578125" style="35" customWidth="1"/>
    <col min="9474" max="9474" width="14" style="35" customWidth="1"/>
    <col min="9475" max="9724" width="8.140625" style="35"/>
    <col min="9725" max="9726" width="1.42578125" style="35" customWidth="1"/>
    <col min="9727" max="9727" width="60.5703125" style="35" customWidth="1"/>
    <col min="9728" max="9728" width="8.42578125" style="35" customWidth="1"/>
    <col min="9729" max="9729" width="1.42578125" style="35" customWidth="1"/>
    <col min="9730" max="9730" width="14" style="35" customWidth="1"/>
    <col min="9731" max="9980" width="8.140625" style="35"/>
    <col min="9981" max="9982" width="1.42578125" style="35" customWidth="1"/>
    <col min="9983" max="9983" width="60.5703125" style="35" customWidth="1"/>
    <col min="9984" max="9984" width="8.42578125" style="35" customWidth="1"/>
    <col min="9985" max="9985" width="1.42578125" style="35" customWidth="1"/>
    <col min="9986" max="9986" width="14" style="35" customWidth="1"/>
    <col min="9987" max="10236" width="8.140625" style="35"/>
    <col min="10237" max="10238" width="1.42578125" style="35" customWidth="1"/>
    <col min="10239" max="10239" width="60.5703125" style="35" customWidth="1"/>
    <col min="10240" max="10240" width="8.42578125" style="35" customWidth="1"/>
    <col min="10241" max="10241" width="1.42578125" style="35" customWidth="1"/>
    <col min="10242" max="10242" width="14" style="35" customWidth="1"/>
    <col min="10243" max="10492" width="8.140625" style="35"/>
    <col min="10493" max="10494" width="1.42578125" style="35" customWidth="1"/>
    <col min="10495" max="10495" width="60.5703125" style="35" customWidth="1"/>
    <col min="10496" max="10496" width="8.42578125" style="35" customWidth="1"/>
    <col min="10497" max="10497" width="1.42578125" style="35" customWidth="1"/>
    <col min="10498" max="10498" width="14" style="35" customWidth="1"/>
    <col min="10499" max="10748" width="8.140625" style="35"/>
    <col min="10749" max="10750" width="1.42578125" style="35" customWidth="1"/>
    <col min="10751" max="10751" width="60.5703125" style="35" customWidth="1"/>
    <col min="10752" max="10752" width="8.42578125" style="35" customWidth="1"/>
    <col min="10753" max="10753" width="1.42578125" style="35" customWidth="1"/>
    <col min="10754" max="10754" width="14" style="35" customWidth="1"/>
    <col min="10755" max="11004" width="8.140625" style="35"/>
    <col min="11005" max="11006" width="1.42578125" style="35" customWidth="1"/>
    <col min="11007" max="11007" width="60.5703125" style="35" customWidth="1"/>
    <col min="11008" max="11008" width="8.42578125" style="35" customWidth="1"/>
    <col min="11009" max="11009" width="1.42578125" style="35" customWidth="1"/>
    <col min="11010" max="11010" width="14" style="35" customWidth="1"/>
    <col min="11011" max="11260" width="8.140625" style="35"/>
    <col min="11261" max="11262" width="1.42578125" style="35" customWidth="1"/>
    <col min="11263" max="11263" width="60.5703125" style="35" customWidth="1"/>
    <col min="11264" max="11264" width="8.42578125" style="35" customWidth="1"/>
    <col min="11265" max="11265" width="1.42578125" style="35" customWidth="1"/>
    <col min="11266" max="11266" width="14" style="35" customWidth="1"/>
    <col min="11267" max="11516" width="8.140625" style="35"/>
    <col min="11517" max="11518" width="1.42578125" style="35" customWidth="1"/>
    <col min="11519" max="11519" width="60.5703125" style="35" customWidth="1"/>
    <col min="11520" max="11520" width="8.42578125" style="35" customWidth="1"/>
    <col min="11521" max="11521" width="1.42578125" style="35" customWidth="1"/>
    <col min="11522" max="11522" width="14" style="35" customWidth="1"/>
    <col min="11523" max="11772" width="8.140625" style="35"/>
    <col min="11773" max="11774" width="1.42578125" style="35" customWidth="1"/>
    <col min="11775" max="11775" width="60.5703125" style="35" customWidth="1"/>
    <col min="11776" max="11776" width="8.42578125" style="35" customWidth="1"/>
    <col min="11777" max="11777" width="1.42578125" style="35" customWidth="1"/>
    <col min="11778" max="11778" width="14" style="35" customWidth="1"/>
    <col min="11779" max="12028" width="8.140625" style="35"/>
    <col min="12029" max="12030" width="1.42578125" style="35" customWidth="1"/>
    <col min="12031" max="12031" width="60.5703125" style="35" customWidth="1"/>
    <col min="12032" max="12032" width="8.42578125" style="35" customWidth="1"/>
    <col min="12033" max="12033" width="1.42578125" style="35" customWidth="1"/>
    <col min="12034" max="12034" width="14" style="35" customWidth="1"/>
    <col min="12035" max="12284" width="8.140625" style="35"/>
    <col min="12285" max="12286" width="1.42578125" style="35" customWidth="1"/>
    <col min="12287" max="12287" width="60.5703125" style="35" customWidth="1"/>
    <col min="12288" max="12288" width="8.42578125" style="35" customWidth="1"/>
    <col min="12289" max="12289" width="1.42578125" style="35" customWidth="1"/>
    <col min="12290" max="12290" width="14" style="35" customWidth="1"/>
    <col min="12291" max="12540" width="8.140625" style="35"/>
    <col min="12541" max="12542" width="1.42578125" style="35" customWidth="1"/>
    <col min="12543" max="12543" width="60.5703125" style="35" customWidth="1"/>
    <col min="12544" max="12544" width="8.42578125" style="35" customWidth="1"/>
    <col min="12545" max="12545" width="1.42578125" style="35" customWidth="1"/>
    <col min="12546" max="12546" width="14" style="35" customWidth="1"/>
    <col min="12547" max="12796" width="8.140625" style="35"/>
    <col min="12797" max="12798" width="1.42578125" style="35" customWidth="1"/>
    <col min="12799" max="12799" width="60.5703125" style="35" customWidth="1"/>
    <col min="12800" max="12800" width="8.42578125" style="35" customWidth="1"/>
    <col min="12801" max="12801" width="1.42578125" style="35" customWidth="1"/>
    <col min="12802" max="12802" width="14" style="35" customWidth="1"/>
    <col min="12803" max="13052" width="8.140625" style="35"/>
    <col min="13053" max="13054" width="1.42578125" style="35" customWidth="1"/>
    <col min="13055" max="13055" width="60.5703125" style="35" customWidth="1"/>
    <col min="13056" max="13056" width="8.42578125" style="35" customWidth="1"/>
    <col min="13057" max="13057" width="1.42578125" style="35" customWidth="1"/>
    <col min="13058" max="13058" width="14" style="35" customWidth="1"/>
    <col min="13059" max="13308" width="8.140625" style="35"/>
    <col min="13309" max="13310" width="1.42578125" style="35" customWidth="1"/>
    <col min="13311" max="13311" width="60.5703125" style="35" customWidth="1"/>
    <col min="13312" max="13312" width="8.42578125" style="35" customWidth="1"/>
    <col min="13313" max="13313" width="1.42578125" style="35" customWidth="1"/>
    <col min="13314" max="13314" width="14" style="35" customWidth="1"/>
    <col min="13315" max="13564" width="8.140625" style="35"/>
    <col min="13565" max="13566" width="1.42578125" style="35" customWidth="1"/>
    <col min="13567" max="13567" width="60.5703125" style="35" customWidth="1"/>
    <col min="13568" max="13568" width="8.42578125" style="35" customWidth="1"/>
    <col min="13569" max="13569" width="1.42578125" style="35" customWidth="1"/>
    <col min="13570" max="13570" width="14" style="35" customWidth="1"/>
    <col min="13571" max="13820" width="8.140625" style="35"/>
    <col min="13821" max="13822" width="1.42578125" style="35" customWidth="1"/>
    <col min="13823" max="13823" width="60.5703125" style="35" customWidth="1"/>
    <col min="13824" max="13824" width="8.42578125" style="35" customWidth="1"/>
    <col min="13825" max="13825" width="1.42578125" style="35" customWidth="1"/>
    <col min="13826" max="13826" width="14" style="35" customWidth="1"/>
    <col min="13827" max="14076" width="8.140625" style="35"/>
    <col min="14077" max="14078" width="1.42578125" style="35" customWidth="1"/>
    <col min="14079" max="14079" width="60.5703125" style="35" customWidth="1"/>
    <col min="14080" max="14080" width="8.42578125" style="35" customWidth="1"/>
    <col min="14081" max="14081" width="1.42578125" style="35" customWidth="1"/>
    <col min="14082" max="14082" width="14" style="35" customWidth="1"/>
    <col min="14083" max="14332" width="8.140625" style="35"/>
    <col min="14333" max="14334" width="1.42578125" style="35" customWidth="1"/>
    <col min="14335" max="14335" width="60.5703125" style="35" customWidth="1"/>
    <col min="14336" max="14336" width="8.42578125" style="35" customWidth="1"/>
    <col min="14337" max="14337" width="1.42578125" style="35" customWidth="1"/>
    <col min="14338" max="14338" width="14" style="35" customWidth="1"/>
    <col min="14339" max="14588" width="8.140625" style="35"/>
    <col min="14589" max="14590" width="1.42578125" style="35" customWidth="1"/>
    <col min="14591" max="14591" width="60.5703125" style="35" customWidth="1"/>
    <col min="14592" max="14592" width="8.42578125" style="35" customWidth="1"/>
    <col min="14593" max="14593" width="1.42578125" style="35" customWidth="1"/>
    <col min="14594" max="14594" width="14" style="35" customWidth="1"/>
    <col min="14595" max="14844" width="8.140625" style="35"/>
    <col min="14845" max="14846" width="1.42578125" style="35" customWidth="1"/>
    <col min="14847" max="14847" width="60.5703125" style="35" customWidth="1"/>
    <col min="14848" max="14848" width="8.42578125" style="35" customWidth="1"/>
    <col min="14849" max="14849" width="1.42578125" style="35" customWidth="1"/>
    <col min="14850" max="14850" width="14" style="35" customWidth="1"/>
    <col min="14851" max="15100" width="8.140625" style="35"/>
    <col min="15101" max="15102" width="1.42578125" style="35" customWidth="1"/>
    <col min="15103" max="15103" width="60.5703125" style="35" customWidth="1"/>
    <col min="15104" max="15104" width="8.42578125" style="35" customWidth="1"/>
    <col min="15105" max="15105" width="1.42578125" style="35" customWidth="1"/>
    <col min="15106" max="15106" width="14" style="35" customWidth="1"/>
    <col min="15107" max="15356" width="8.140625" style="35"/>
    <col min="15357" max="15358" width="1.42578125" style="35" customWidth="1"/>
    <col min="15359" max="15359" width="60.5703125" style="35" customWidth="1"/>
    <col min="15360" max="15360" width="8.42578125" style="35" customWidth="1"/>
    <col min="15361" max="15361" width="1.42578125" style="35" customWidth="1"/>
    <col min="15362" max="15362" width="14" style="35" customWidth="1"/>
    <col min="15363" max="15612" width="8.140625" style="35"/>
    <col min="15613" max="15614" width="1.42578125" style="35" customWidth="1"/>
    <col min="15615" max="15615" width="60.5703125" style="35" customWidth="1"/>
    <col min="15616" max="15616" width="8.42578125" style="35" customWidth="1"/>
    <col min="15617" max="15617" width="1.42578125" style="35" customWidth="1"/>
    <col min="15618" max="15618" width="14" style="35" customWidth="1"/>
    <col min="15619" max="15868" width="8.140625" style="35"/>
    <col min="15869" max="15870" width="1.42578125" style="35" customWidth="1"/>
    <col min="15871" max="15871" width="60.5703125" style="35" customWidth="1"/>
    <col min="15872" max="15872" width="8.42578125" style="35" customWidth="1"/>
    <col min="15873" max="15873" width="1.42578125" style="35" customWidth="1"/>
    <col min="15874" max="15874" width="14" style="35" customWidth="1"/>
    <col min="15875" max="16124" width="8.140625" style="35"/>
    <col min="16125" max="16126" width="1.42578125" style="35" customWidth="1"/>
    <col min="16127" max="16127" width="60.5703125" style="35" customWidth="1"/>
    <col min="16128" max="16128" width="8.42578125" style="35" customWidth="1"/>
    <col min="16129" max="16129" width="1.42578125" style="35" customWidth="1"/>
    <col min="16130" max="16130" width="14" style="35" customWidth="1"/>
    <col min="16131" max="16384" width="8.140625" style="35"/>
  </cols>
  <sheetData>
    <row r="1" spans="1:14" ht="16.5" customHeight="1">
      <c r="A1" s="1" t="s">
        <v>145</v>
      </c>
      <c r="B1" s="43"/>
      <c r="C1" s="43"/>
    </row>
    <row r="2" spans="1:14" ht="16.5" customHeight="1">
      <c r="A2" s="43" t="s">
        <v>2</v>
      </c>
      <c r="B2" s="43"/>
      <c r="C2" s="43"/>
    </row>
    <row r="3" spans="1:14" ht="16.5" customHeight="1">
      <c r="A3" s="83" t="s">
        <v>152</v>
      </c>
      <c r="B3" s="170"/>
      <c r="C3" s="170"/>
      <c r="D3" s="171"/>
      <c r="E3" s="171"/>
      <c r="F3" s="172"/>
      <c r="G3" s="171"/>
      <c r="H3" s="173"/>
    </row>
    <row r="6" spans="1:14" ht="16.5" customHeight="1">
      <c r="D6" s="41"/>
      <c r="E6" s="41"/>
      <c r="F6" s="161" t="s">
        <v>132</v>
      </c>
      <c r="G6" s="41"/>
      <c r="H6" s="162" t="s">
        <v>132</v>
      </c>
    </row>
    <row r="7" spans="1:14" ht="16.5" customHeight="1">
      <c r="D7" s="41"/>
      <c r="E7" s="41"/>
      <c r="F7" s="161" t="s">
        <v>146</v>
      </c>
      <c r="G7" s="41"/>
      <c r="H7" s="162" t="s">
        <v>6</v>
      </c>
    </row>
    <row r="8" spans="1:14" ht="16.5" customHeight="1">
      <c r="D8" s="163" t="s">
        <v>116</v>
      </c>
      <c r="E8" s="164"/>
      <c r="F8" s="165" t="s">
        <v>7</v>
      </c>
      <c r="G8" s="164"/>
      <c r="H8" s="165" t="s">
        <v>7</v>
      </c>
    </row>
    <row r="9" spans="1:14" ht="9" customHeight="1">
      <c r="D9" s="191"/>
      <c r="E9" s="164"/>
      <c r="F9" s="174"/>
      <c r="G9" s="164"/>
      <c r="H9" s="175"/>
    </row>
    <row r="10" spans="1:14" ht="16.5" customHeight="1">
      <c r="A10" s="70" t="s">
        <v>78</v>
      </c>
      <c r="B10" s="69"/>
      <c r="C10" s="69"/>
      <c r="D10" s="27"/>
      <c r="E10" s="164"/>
      <c r="F10" s="174"/>
      <c r="G10" s="164"/>
      <c r="H10" s="175"/>
    </row>
    <row r="11" spans="1:14" ht="16.5" customHeight="1">
      <c r="A11" s="69" t="s">
        <v>79</v>
      </c>
      <c r="B11" s="131"/>
      <c r="C11" s="131"/>
      <c r="D11" s="117"/>
      <c r="E11" s="117"/>
      <c r="F11" s="118">
        <v>79450809</v>
      </c>
      <c r="G11" s="117"/>
      <c r="H11" s="119">
        <v>186561082</v>
      </c>
      <c r="L11" s="176"/>
      <c r="M11" s="176"/>
      <c r="N11" s="176"/>
    </row>
    <row r="12" spans="1:14" ht="16.5" customHeight="1">
      <c r="A12" s="206" t="s">
        <v>80</v>
      </c>
      <c r="B12" s="206"/>
      <c r="C12" s="206"/>
      <c r="D12" s="117"/>
      <c r="E12" s="117"/>
      <c r="F12" s="118"/>
      <c r="G12" s="117"/>
      <c r="H12" s="119"/>
    </row>
    <row r="13" spans="1:14" ht="16.5" customHeight="1">
      <c r="A13" s="185"/>
      <c r="B13" s="69" t="s">
        <v>109</v>
      </c>
      <c r="C13" s="69"/>
      <c r="D13" s="117"/>
      <c r="E13" s="117"/>
      <c r="F13" s="118">
        <v>7621714</v>
      </c>
      <c r="G13" s="117"/>
      <c r="H13" s="119">
        <v>26369557</v>
      </c>
    </row>
    <row r="14" spans="1:14" ht="16.5" customHeight="1">
      <c r="B14" s="149" t="s">
        <v>81</v>
      </c>
      <c r="C14" s="69"/>
      <c r="D14" s="117">
        <v>11</v>
      </c>
      <c r="E14" s="117"/>
      <c r="F14" s="118">
        <v>15632140</v>
      </c>
      <c r="G14" s="117"/>
      <c r="H14" s="119">
        <v>19121079</v>
      </c>
    </row>
    <row r="15" spans="1:14" ht="16.5" customHeight="1">
      <c r="B15" s="149" t="s">
        <v>162</v>
      </c>
      <c r="C15" s="69"/>
      <c r="D15" s="117">
        <v>11</v>
      </c>
      <c r="E15" s="117"/>
      <c r="F15" s="118">
        <v>41435</v>
      </c>
      <c r="G15" s="117"/>
      <c r="H15" s="119">
        <v>-597893</v>
      </c>
    </row>
    <row r="16" spans="1:14" ht="16.5" customHeight="1">
      <c r="B16" s="69" t="s">
        <v>166</v>
      </c>
      <c r="C16" s="69"/>
      <c r="D16" s="117">
        <v>11</v>
      </c>
      <c r="E16" s="117"/>
      <c r="F16" s="118">
        <v>374839</v>
      </c>
      <c r="G16" s="117"/>
      <c r="H16" s="119">
        <v>264413</v>
      </c>
    </row>
    <row r="17" spans="1:8" ht="16.5" customHeight="1">
      <c r="B17" s="69" t="s">
        <v>117</v>
      </c>
      <c r="C17" s="69"/>
      <c r="D17" s="117"/>
      <c r="E17" s="117"/>
      <c r="F17" s="118">
        <v>-2082755</v>
      </c>
      <c r="G17" s="117"/>
      <c r="H17" s="119">
        <v>3248731</v>
      </c>
    </row>
    <row r="18" spans="1:8" ht="16.5" customHeight="1">
      <c r="B18" s="69" t="s">
        <v>165</v>
      </c>
      <c r="C18" s="69"/>
      <c r="D18" s="117"/>
      <c r="E18" s="117"/>
      <c r="F18" s="118">
        <v>-11295239</v>
      </c>
      <c r="G18" s="117"/>
      <c r="H18" s="119">
        <v>39936051</v>
      </c>
    </row>
    <row r="19" spans="1:8" ht="16.5" customHeight="1">
      <c r="B19" s="69" t="s">
        <v>82</v>
      </c>
      <c r="C19" s="69"/>
      <c r="D19" s="117"/>
      <c r="E19" s="117"/>
      <c r="F19" s="118">
        <v>7321821</v>
      </c>
      <c r="G19" s="117"/>
      <c r="H19" s="119">
        <v>7059939</v>
      </c>
    </row>
    <row r="20" spans="1:8" ht="16.5" customHeight="1">
      <c r="B20" s="69" t="s">
        <v>83</v>
      </c>
      <c r="C20" s="69"/>
      <c r="D20" s="117"/>
      <c r="E20" s="117"/>
      <c r="F20" s="118">
        <v>-916255</v>
      </c>
      <c r="G20" s="117"/>
      <c r="H20" s="119">
        <v>-2656825</v>
      </c>
    </row>
    <row r="21" spans="1:8" ht="16.5" customHeight="1">
      <c r="B21" s="69" t="s">
        <v>65</v>
      </c>
      <c r="C21" s="69"/>
      <c r="D21" s="117"/>
      <c r="E21" s="117"/>
      <c r="F21" s="120">
        <v>2896686</v>
      </c>
      <c r="G21" s="117"/>
      <c r="H21" s="121">
        <v>1061429</v>
      </c>
    </row>
    <row r="22" spans="1:8" ht="16.5" customHeight="1">
      <c r="B22" s="69" t="s">
        <v>138</v>
      </c>
      <c r="C22" s="69"/>
      <c r="D22" s="117"/>
      <c r="E22" s="117"/>
      <c r="F22" s="118">
        <v>-780726</v>
      </c>
      <c r="G22" s="117"/>
      <c r="H22" s="119">
        <v>226569</v>
      </c>
    </row>
    <row r="23" spans="1:8" ht="16.5" customHeight="1">
      <c r="B23" s="69" t="s">
        <v>167</v>
      </c>
      <c r="C23" s="69"/>
      <c r="D23" s="117"/>
      <c r="E23" s="117"/>
      <c r="F23" s="118"/>
      <c r="G23" s="117"/>
      <c r="H23" s="119"/>
    </row>
    <row r="24" spans="1:8" ht="16.5" customHeight="1">
      <c r="B24" s="69" t="s">
        <v>156</v>
      </c>
      <c r="C24" s="69"/>
      <c r="D24" s="117"/>
      <c r="E24" s="117"/>
      <c r="F24" s="118">
        <v>-831122</v>
      </c>
      <c r="G24" s="117"/>
      <c r="H24" s="119">
        <v>0</v>
      </c>
    </row>
    <row r="25" spans="1:8" ht="16.5" customHeight="1">
      <c r="B25" s="207"/>
      <c r="C25" s="207"/>
      <c r="D25" s="117"/>
      <c r="E25" s="117"/>
      <c r="F25" s="118"/>
      <c r="G25" s="117"/>
      <c r="H25" s="119"/>
    </row>
    <row r="26" spans="1:8" ht="16.5" customHeight="1">
      <c r="A26" s="206" t="s">
        <v>131</v>
      </c>
      <c r="B26" s="206"/>
      <c r="C26" s="206"/>
      <c r="D26" s="117"/>
      <c r="E26" s="117"/>
      <c r="F26" s="118"/>
      <c r="G26" s="117"/>
      <c r="H26" s="119"/>
    </row>
    <row r="27" spans="1:8" ht="16.5" customHeight="1">
      <c r="B27" s="132" t="s">
        <v>84</v>
      </c>
      <c r="C27" s="199"/>
      <c r="D27" s="117"/>
      <c r="E27" s="117"/>
      <c r="F27" s="118">
        <v>-274604906</v>
      </c>
      <c r="G27" s="117"/>
      <c r="H27" s="119">
        <v>-133422027</v>
      </c>
    </row>
    <row r="28" spans="1:8" ht="16.5" customHeight="1">
      <c r="B28" s="132" t="s">
        <v>85</v>
      </c>
      <c r="C28" s="69"/>
      <c r="D28" s="117"/>
      <c r="E28" s="117"/>
      <c r="F28" s="118">
        <v>27960741</v>
      </c>
      <c r="G28" s="117"/>
      <c r="H28" s="119">
        <v>108565876</v>
      </c>
    </row>
    <row r="29" spans="1:8" ht="16.5" customHeight="1">
      <c r="B29" s="132" t="s">
        <v>86</v>
      </c>
      <c r="C29" s="69"/>
      <c r="D29" s="117"/>
      <c r="E29" s="117"/>
      <c r="F29" s="118">
        <v>-7926200</v>
      </c>
      <c r="G29" s="117"/>
      <c r="H29" s="119">
        <v>1594556</v>
      </c>
    </row>
    <row r="30" spans="1:8" ht="16.5" customHeight="1">
      <c r="B30" s="132" t="s">
        <v>87</v>
      </c>
      <c r="C30" s="69"/>
      <c r="D30" s="117"/>
      <c r="E30" s="117"/>
      <c r="F30" s="118">
        <v>136536134</v>
      </c>
      <c r="G30" s="117"/>
      <c r="H30" s="119">
        <v>31236520</v>
      </c>
    </row>
    <row r="31" spans="1:8" ht="16.5" customHeight="1">
      <c r="B31" s="132" t="s">
        <v>88</v>
      </c>
      <c r="C31" s="69"/>
      <c r="D31" s="117"/>
      <c r="E31" s="117"/>
      <c r="F31" s="118">
        <v>5026544</v>
      </c>
      <c r="G31" s="117"/>
      <c r="H31" s="119">
        <v>-5713576</v>
      </c>
    </row>
    <row r="32" spans="1:8" ht="16.5" customHeight="1">
      <c r="B32" s="132" t="s">
        <v>89</v>
      </c>
      <c r="C32" s="69"/>
      <c r="D32" s="117"/>
      <c r="E32" s="117"/>
      <c r="F32" s="118">
        <v>-9636853</v>
      </c>
      <c r="G32" s="117"/>
      <c r="H32" s="119">
        <v>32474208</v>
      </c>
    </row>
    <row r="33" spans="1:8" ht="16.5" customHeight="1">
      <c r="B33" s="132" t="s">
        <v>90</v>
      </c>
      <c r="C33" s="69"/>
      <c r="D33" s="117"/>
      <c r="E33" s="117"/>
      <c r="F33" s="118">
        <v>-193858532</v>
      </c>
      <c r="G33" s="117"/>
      <c r="H33" s="119">
        <v>-239379069</v>
      </c>
    </row>
    <row r="34" spans="1:8" ht="16.5" customHeight="1">
      <c r="B34" s="132" t="s">
        <v>91</v>
      </c>
      <c r="C34" s="69"/>
      <c r="D34" s="117"/>
      <c r="E34" s="117"/>
      <c r="F34" s="118">
        <v>122389629</v>
      </c>
      <c r="G34" s="117"/>
      <c r="H34" s="119">
        <v>-105344460</v>
      </c>
    </row>
    <row r="35" spans="1:8" ht="16.5" customHeight="1">
      <c r="B35" s="132" t="s">
        <v>92</v>
      </c>
      <c r="C35" s="69"/>
      <c r="D35" s="117"/>
      <c r="E35" s="117"/>
      <c r="F35" s="118">
        <v>-470606</v>
      </c>
      <c r="G35" s="117"/>
      <c r="H35" s="119">
        <v>5804361</v>
      </c>
    </row>
    <row r="36" spans="1:8" ht="16.5" customHeight="1">
      <c r="B36" s="132" t="s">
        <v>157</v>
      </c>
      <c r="C36" s="69"/>
      <c r="D36" s="117"/>
      <c r="E36" s="117"/>
      <c r="F36" s="118">
        <v>-41623168</v>
      </c>
      <c r="G36" s="117"/>
      <c r="H36" s="119">
        <v>-1693986</v>
      </c>
    </row>
    <row r="37" spans="1:8" ht="16.5" customHeight="1">
      <c r="B37" s="132" t="s">
        <v>107</v>
      </c>
      <c r="C37" s="69"/>
      <c r="D37" s="117"/>
      <c r="E37" s="117"/>
      <c r="F37" s="118">
        <v>-2067660</v>
      </c>
      <c r="G37" s="117"/>
      <c r="H37" s="119">
        <v>-2895857</v>
      </c>
    </row>
    <row r="38" spans="1:8" ht="16.5" customHeight="1">
      <c r="B38" s="207" t="s">
        <v>93</v>
      </c>
      <c r="C38" s="207"/>
      <c r="D38" s="117"/>
      <c r="E38" s="117"/>
      <c r="F38" s="122">
        <v>7412394</v>
      </c>
      <c r="G38" s="117"/>
      <c r="H38" s="123">
        <v>-6546604</v>
      </c>
    </row>
    <row r="39" spans="1:8" ht="16.5" customHeight="1">
      <c r="A39" s="185"/>
      <c r="B39" s="185"/>
      <c r="C39" s="185"/>
      <c r="D39" s="117"/>
      <c r="E39" s="117"/>
      <c r="F39" s="118"/>
      <c r="G39" s="117"/>
      <c r="H39" s="119"/>
    </row>
    <row r="40" spans="1:8" ht="16.5" customHeight="1">
      <c r="A40" s="206" t="s">
        <v>139</v>
      </c>
      <c r="B40" s="206"/>
      <c r="C40" s="206"/>
      <c r="D40" s="117"/>
      <c r="E40" s="117"/>
      <c r="F40" s="118">
        <f>SUM(F11:F38)</f>
        <v>-133429136</v>
      </c>
      <c r="G40" s="117"/>
      <c r="H40" s="119">
        <f>SUM(H11:H38)</f>
        <v>-34725926</v>
      </c>
    </row>
    <row r="41" spans="1:8" s="6" customFormat="1" ht="16.5" customHeight="1">
      <c r="A41" s="184"/>
      <c r="B41" s="69" t="s">
        <v>94</v>
      </c>
      <c r="C41" s="184"/>
      <c r="D41" s="133"/>
      <c r="E41" s="49"/>
      <c r="F41" s="118">
        <v>0</v>
      </c>
      <c r="G41" s="49"/>
      <c r="H41" s="119">
        <v>35260368</v>
      </c>
    </row>
    <row r="42" spans="1:8" s="6" customFormat="1" ht="16.5" customHeight="1">
      <c r="B42" s="128" t="s">
        <v>95</v>
      </c>
      <c r="C42" s="133"/>
      <c r="D42" s="133"/>
      <c r="E42" s="49"/>
      <c r="F42" s="120">
        <v>-45211079</v>
      </c>
      <c r="G42" s="49"/>
      <c r="H42" s="121">
        <v>-54658012</v>
      </c>
    </row>
    <row r="43" spans="1:8" s="6" customFormat="1" ht="16.5" customHeight="1">
      <c r="B43" s="128" t="s">
        <v>96</v>
      </c>
      <c r="C43" s="133"/>
      <c r="D43" s="133"/>
      <c r="E43" s="49"/>
      <c r="F43" s="120">
        <v>904973</v>
      </c>
      <c r="G43" s="49"/>
      <c r="H43" s="121">
        <v>2636960</v>
      </c>
    </row>
    <row r="44" spans="1:8" s="6" customFormat="1" ht="16.5" customHeight="1">
      <c r="B44" s="128" t="s">
        <v>97</v>
      </c>
      <c r="C44" s="133"/>
      <c r="D44" s="133"/>
      <c r="E44" s="49"/>
      <c r="F44" s="122">
        <v>-2865809</v>
      </c>
      <c r="G44" s="49"/>
      <c r="H44" s="123">
        <v>-154</v>
      </c>
    </row>
    <row r="45" spans="1:8" s="6" customFormat="1" ht="16.5" customHeight="1">
      <c r="A45" s="128"/>
      <c r="B45" s="128"/>
      <c r="C45" s="133"/>
      <c r="D45" s="133"/>
      <c r="E45" s="49"/>
      <c r="F45" s="168"/>
      <c r="G45" s="49"/>
      <c r="H45" s="169"/>
    </row>
    <row r="46" spans="1:8" s="6" customFormat="1" ht="16.5" customHeight="1">
      <c r="A46" s="128" t="s">
        <v>122</v>
      </c>
      <c r="B46" s="128"/>
      <c r="C46" s="133"/>
      <c r="D46" s="133"/>
      <c r="E46" s="49"/>
      <c r="F46" s="122">
        <f>SUM(F40:F44)</f>
        <v>-180601051</v>
      </c>
      <c r="G46" s="49"/>
      <c r="H46" s="123">
        <f>SUM(H40:H44)</f>
        <v>-51486764</v>
      </c>
    </row>
    <row r="47" spans="1:8" s="6" customFormat="1" ht="21.75" customHeight="1">
      <c r="A47" s="128"/>
      <c r="B47" s="128"/>
      <c r="C47" s="133"/>
      <c r="D47" s="177"/>
      <c r="E47" s="178"/>
      <c r="F47" s="146"/>
      <c r="G47" s="178"/>
      <c r="H47" s="146"/>
    </row>
    <row r="48" spans="1:8" s="148" customFormat="1" ht="21.95" customHeight="1">
      <c r="A48" s="147" t="str">
        <f>'9'!A48:G48</f>
        <v>The accompanying notes are an integral part of these financial information.</v>
      </c>
      <c r="B48" s="147"/>
      <c r="C48" s="147"/>
      <c r="D48" s="147"/>
      <c r="E48" s="147"/>
      <c r="F48" s="147"/>
      <c r="G48" s="147"/>
      <c r="H48" s="183"/>
    </row>
  </sheetData>
  <mergeCells count="5">
    <mergeCell ref="A12:C12"/>
    <mergeCell ref="B38:C38"/>
    <mergeCell ref="A40:C40"/>
    <mergeCell ref="B25:C25"/>
    <mergeCell ref="A26:C26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ignoredErrors>
    <ignoredError sqref="G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M48"/>
  <sheetViews>
    <sheetView tabSelected="1" topLeftCell="A34" zoomScaleNormal="100" zoomScaleSheetLayoutView="100" workbookViewId="0">
      <selection activeCell="K50" sqref="K50"/>
    </sheetView>
  </sheetViews>
  <sheetFormatPr defaultColWidth="8.140625" defaultRowHeight="16.5" customHeight="1"/>
  <cols>
    <col min="1" max="1" width="1.5703125" style="23" customWidth="1"/>
    <col min="2" max="2" width="49" style="23" customWidth="1"/>
    <col min="3" max="3" width="6.5703125" style="23" customWidth="1"/>
    <col min="4" max="4" width="1" style="23" customWidth="1"/>
    <col min="5" max="5" width="13.5703125" style="156" customWidth="1"/>
    <col min="6" max="6" width="1" style="23" customWidth="1"/>
    <col min="7" max="7" width="13.5703125" style="156" customWidth="1"/>
    <col min="8" max="12" width="8.140625" style="6"/>
    <col min="13" max="13" width="10.5703125" style="6" bestFit="1" customWidth="1"/>
    <col min="14" max="258" width="8.140625" style="6"/>
    <col min="259" max="259" width="1.5703125" style="6" customWidth="1"/>
    <col min="260" max="260" width="67.5703125" style="6" customWidth="1"/>
    <col min="261" max="261" width="7.42578125" style="6" customWidth="1"/>
    <col min="262" max="262" width="1" style="6" customWidth="1"/>
    <col min="263" max="263" width="14" style="6" customWidth="1"/>
    <col min="264" max="514" width="8.140625" style="6"/>
    <col min="515" max="515" width="1.5703125" style="6" customWidth="1"/>
    <col min="516" max="516" width="67.5703125" style="6" customWidth="1"/>
    <col min="517" max="517" width="7.42578125" style="6" customWidth="1"/>
    <col min="518" max="518" width="1" style="6" customWidth="1"/>
    <col min="519" max="519" width="14" style="6" customWidth="1"/>
    <col min="520" max="770" width="8.140625" style="6"/>
    <col min="771" max="771" width="1.5703125" style="6" customWidth="1"/>
    <col min="772" max="772" width="67.5703125" style="6" customWidth="1"/>
    <col min="773" max="773" width="7.42578125" style="6" customWidth="1"/>
    <col min="774" max="774" width="1" style="6" customWidth="1"/>
    <col min="775" max="775" width="14" style="6" customWidth="1"/>
    <col min="776" max="1026" width="8.140625" style="6"/>
    <col min="1027" max="1027" width="1.5703125" style="6" customWidth="1"/>
    <col min="1028" max="1028" width="67.5703125" style="6" customWidth="1"/>
    <col min="1029" max="1029" width="7.42578125" style="6" customWidth="1"/>
    <col min="1030" max="1030" width="1" style="6" customWidth="1"/>
    <col min="1031" max="1031" width="14" style="6" customWidth="1"/>
    <col min="1032" max="1282" width="8.140625" style="6"/>
    <col min="1283" max="1283" width="1.5703125" style="6" customWidth="1"/>
    <col min="1284" max="1284" width="67.5703125" style="6" customWidth="1"/>
    <col min="1285" max="1285" width="7.42578125" style="6" customWidth="1"/>
    <col min="1286" max="1286" width="1" style="6" customWidth="1"/>
    <col min="1287" max="1287" width="14" style="6" customWidth="1"/>
    <col min="1288" max="1538" width="8.140625" style="6"/>
    <col min="1539" max="1539" width="1.5703125" style="6" customWidth="1"/>
    <col min="1540" max="1540" width="67.5703125" style="6" customWidth="1"/>
    <col min="1541" max="1541" width="7.42578125" style="6" customWidth="1"/>
    <col min="1542" max="1542" width="1" style="6" customWidth="1"/>
    <col min="1543" max="1543" width="14" style="6" customWidth="1"/>
    <col min="1544" max="1794" width="8.140625" style="6"/>
    <col min="1795" max="1795" width="1.5703125" style="6" customWidth="1"/>
    <col min="1796" max="1796" width="67.5703125" style="6" customWidth="1"/>
    <col min="1797" max="1797" width="7.42578125" style="6" customWidth="1"/>
    <col min="1798" max="1798" width="1" style="6" customWidth="1"/>
    <col min="1799" max="1799" width="14" style="6" customWidth="1"/>
    <col min="1800" max="2050" width="8.140625" style="6"/>
    <col min="2051" max="2051" width="1.5703125" style="6" customWidth="1"/>
    <col min="2052" max="2052" width="67.5703125" style="6" customWidth="1"/>
    <col min="2053" max="2053" width="7.42578125" style="6" customWidth="1"/>
    <col min="2054" max="2054" width="1" style="6" customWidth="1"/>
    <col min="2055" max="2055" width="14" style="6" customWidth="1"/>
    <col min="2056" max="2306" width="8.140625" style="6"/>
    <col min="2307" max="2307" width="1.5703125" style="6" customWidth="1"/>
    <col min="2308" max="2308" width="67.5703125" style="6" customWidth="1"/>
    <col min="2309" max="2309" width="7.42578125" style="6" customWidth="1"/>
    <col min="2310" max="2310" width="1" style="6" customWidth="1"/>
    <col min="2311" max="2311" width="14" style="6" customWidth="1"/>
    <col min="2312" max="2562" width="8.140625" style="6"/>
    <col min="2563" max="2563" width="1.5703125" style="6" customWidth="1"/>
    <col min="2564" max="2564" width="67.5703125" style="6" customWidth="1"/>
    <col min="2565" max="2565" width="7.42578125" style="6" customWidth="1"/>
    <col min="2566" max="2566" width="1" style="6" customWidth="1"/>
    <col min="2567" max="2567" width="14" style="6" customWidth="1"/>
    <col min="2568" max="2818" width="8.140625" style="6"/>
    <col min="2819" max="2819" width="1.5703125" style="6" customWidth="1"/>
    <col min="2820" max="2820" width="67.5703125" style="6" customWidth="1"/>
    <col min="2821" max="2821" width="7.42578125" style="6" customWidth="1"/>
    <col min="2822" max="2822" width="1" style="6" customWidth="1"/>
    <col min="2823" max="2823" width="14" style="6" customWidth="1"/>
    <col min="2824" max="3074" width="8.140625" style="6"/>
    <col min="3075" max="3075" width="1.5703125" style="6" customWidth="1"/>
    <col min="3076" max="3076" width="67.5703125" style="6" customWidth="1"/>
    <col min="3077" max="3077" width="7.42578125" style="6" customWidth="1"/>
    <col min="3078" max="3078" width="1" style="6" customWidth="1"/>
    <col min="3079" max="3079" width="14" style="6" customWidth="1"/>
    <col min="3080" max="3330" width="8.140625" style="6"/>
    <col min="3331" max="3331" width="1.5703125" style="6" customWidth="1"/>
    <col min="3332" max="3332" width="67.5703125" style="6" customWidth="1"/>
    <col min="3333" max="3333" width="7.42578125" style="6" customWidth="1"/>
    <col min="3334" max="3334" width="1" style="6" customWidth="1"/>
    <col min="3335" max="3335" width="14" style="6" customWidth="1"/>
    <col min="3336" max="3586" width="8.140625" style="6"/>
    <col min="3587" max="3587" width="1.5703125" style="6" customWidth="1"/>
    <col min="3588" max="3588" width="67.5703125" style="6" customWidth="1"/>
    <col min="3589" max="3589" width="7.42578125" style="6" customWidth="1"/>
    <col min="3590" max="3590" width="1" style="6" customWidth="1"/>
    <col min="3591" max="3591" width="14" style="6" customWidth="1"/>
    <col min="3592" max="3842" width="8.140625" style="6"/>
    <col min="3843" max="3843" width="1.5703125" style="6" customWidth="1"/>
    <col min="3844" max="3844" width="67.5703125" style="6" customWidth="1"/>
    <col min="3845" max="3845" width="7.42578125" style="6" customWidth="1"/>
    <col min="3846" max="3846" width="1" style="6" customWidth="1"/>
    <col min="3847" max="3847" width="14" style="6" customWidth="1"/>
    <col min="3848" max="4098" width="8.140625" style="6"/>
    <col min="4099" max="4099" width="1.5703125" style="6" customWidth="1"/>
    <col min="4100" max="4100" width="67.5703125" style="6" customWidth="1"/>
    <col min="4101" max="4101" width="7.42578125" style="6" customWidth="1"/>
    <col min="4102" max="4102" width="1" style="6" customWidth="1"/>
    <col min="4103" max="4103" width="14" style="6" customWidth="1"/>
    <col min="4104" max="4354" width="8.140625" style="6"/>
    <col min="4355" max="4355" width="1.5703125" style="6" customWidth="1"/>
    <col min="4356" max="4356" width="67.5703125" style="6" customWidth="1"/>
    <col min="4357" max="4357" width="7.42578125" style="6" customWidth="1"/>
    <col min="4358" max="4358" width="1" style="6" customWidth="1"/>
    <col min="4359" max="4359" width="14" style="6" customWidth="1"/>
    <col min="4360" max="4610" width="8.140625" style="6"/>
    <col min="4611" max="4611" width="1.5703125" style="6" customWidth="1"/>
    <col min="4612" max="4612" width="67.5703125" style="6" customWidth="1"/>
    <col min="4613" max="4613" width="7.42578125" style="6" customWidth="1"/>
    <col min="4614" max="4614" width="1" style="6" customWidth="1"/>
    <col min="4615" max="4615" width="14" style="6" customWidth="1"/>
    <col min="4616" max="4866" width="8.140625" style="6"/>
    <col min="4867" max="4867" width="1.5703125" style="6" customWidth="1"/>
    <col min="4868" max="4868" width="67.5703125" style="6" customWidth="1"/>
    <col min="4869" max="4869" width="7.42578125" style="6" customWidth="1"/>
    <col min="4870" max="4870" width="1" style="6" customWidth="1"/>
    <col min="4871" max="4871" width="14" style="6" customWidth="1"/>
    <col min="4872" max="5122" width="8.140625" style="6"/>
    <col min="5123" max="5123" width="1.5703125" style="6" customWidth="1"/>
    <col min="5124" max="5124" width="67.5703125" style="6" customWidth="1"/>
    <col min="5125" max="5125" width="7.42578125" style="6" customWidth="1"/>
    <col min="5126" max="5126" width="1" style="6" customWidth="1"/>
    <col min="5127" max="5127" width="14" style="6" customWidth="1"/>
    <col min="5128" max="5378" width="8.140625" style="6"/>
    <col min="5379" max="5379" width="1.5703125" style="6" customWidth="1"/>
    <col min="5380" max="5380" width="67.5703125" style="6" customWidth="1"/>
    <col min="5381" max="5381" width="7.42578125" style="6" customWidth="1"/>
    <col min="5382" max="5382" width="1" style="6" customWidth="1"/>
    <col min="5383" max="5383" width="14" style="6" customWidth="1"/>
    <col min="5384" max="5634" width="8.140625" style="6"/>
    <col min="5635" max="5635" width="1.5703125" style="6" customWidth="1"/>
    <col min="5636" max="5636" width="67.5703125" style="6" customWidth="1"/>
    <col min="5637" max="5637" width="7.42578125" style="6" customWidth="1"/>
    <col min="5638" max="5638" width="1" style="6" customWidth="1"/>
    <col min="5639" max="5639" width="14" style="6" customWidth="1"/>
    <col min="5640" max="5890" width="8.140625" style="6"/>
    <col min="5891" max="5891" width="1.5703125" style="6" customWidth="1"/>
    <col min="5892" max="5892" width="67.5703125" style="6" customWidth="1"/>
    <col min="5893" max="5893" width="7.42578125" style="6" customWidth="1"/>
    <col min="5894" max="5894" width="1" style="6" customWidth="1"/>
    <col min="5895" max="5895" width="14" style="6" customWidth="1"/>
    <col min="5896" max="6146" width="8.140625" style="6"/>
    <col min="6147" max="6147" width="1.5703125" style="6" customWidth="1"/>
    <col min="6148" max="6148" width="67.5703125" style="6" customWidth="1"/>
    <col min="6149" max="6149" width="7.42578125" style="6" customWidth="1"/>
    <col min="6150" max="6150" width="1" style="6" customWidth="1"/>
    <col min="6151" max="6151" width="14" style="6" customWidth="1"/>
    <col min="6152" max="6402" width="8.140625" style="6"/>
    <col min="6403" max="6403" width="1.5703125" style="6" customWidth="1"/>
    <col min="6404" max="6404" width="67.5703125" style="6" customWidth="1"/>
    <col min="6405" max="6405" width="7.42578125" style="6" customWidth="1"/>
    <col min="6406" max="6406" width="1" style="6" customWidth="1"/>
    <col min="6407" max="6407" width="14" style="6" customWidth="1"/>
    <col min="6408" max="6658" width="8.140625" style="6"/>
    <col min="6659" max="6659" width="1.5703125" style="6" customWidth="1"/>
    <col min="6660" max="6660" width="67.5703125" style="6" customWidth="1"/>
    <col min="6661" max="6661" width="7.42578125" style="6" customWidth="1"/>
    <col min="6662" max="6662" width="1" style="6" customWidth="1"/>
    <col min="6663" max="6663" width="14" style="6" customWidth="1"/>
    <col min="6664" max="6914" width="8.140625" style="6"/>
    <col min="6915" max="6915" width="1.5703125" style="6" customWidth="1"/>
    <col min="6916" max="6916" width="67.5703125" style="6" customWidth="1"/>
    <col min="6917" max="6917" width="7.42578125" style="6" customWidth="1"/>
    <col min="6918" max="6918" width="1" style="6" customWidth="1"/>
    <col min="6919" max="6919" width="14" style="6" customWidth="1"/>
    <col min="6920" max="7170" width="8.140625" style="6"/>
    <col min="7171" max="7171" width="1.5703125" style="6" customWidth="1"/>
    <col min="7172" max="7172" width="67.5703125" style="6" customWidth="1"/>
    <col min="7173" max="7173" width="7.42578125" style="6" customWidth="1"/>
    <col min="7174" max="7174" width="1" style="6" customWidth="1"/>
    <col min="7175" max="7175" width="14" style="6" customWidth="1"/>
    <col min="7176" max="7426" width="8.140625" style="6"/>
    <col min="7427" max="7427" width="1.5703125" style="6" customWidth="1"/>
    <col min="7428" max="7428" width="67.5703125" style="6" customWidth="1"/>
    <col min="7429" max="7429" width="7.42578125" style="6" customWidth="1"/>
    <col min="7430" max="7430" width="1" style="6" customWidth="1"/>
    <col min="7431" max="7431" width="14" style="6" customWidth="1"/>
    <col min="7432" max="7682" width="8.140625" style="6"/>
    <col min="7683" max="7683" width="1.5703125" style="6" customWidth="1"/>
    <col min="7684" max="7684" width="67.5703125" style="6" customWidth="1"/>
    <col min="7685" max="7685" width="7.42578125" style="6" customWidth="1"/>
    <col min="7686" max="7686" width="1" style="6" customWidth="1"/>
    <col min="7687" max="7687" width="14" style="6" customWidth="1"/>
    <col min="7688" max="7938" width="8.140625" style="6"/>
    <col min="7939" max="7939" width="1.5703125" style="6" customWidth="1"/>
    <col min="7940" max="7940" width="67.5703125" style="6" customWidth="1"/>
    <col min="7941" max="7941" width="7.42578125" style="6" customWidth="1"/>
    <col min="7942" max="7942" width="1" style="6" customWidth="1"/>
    <col min="7943" max="7943" width="14" style="6" customWidth="1"/>
    <col min="7944" max="8194" width="8.140625" style="6"/>
    <col min="8195" max="8195" width="1.5703125" style="6" customWidth="1"/>
    <col min="8196" max="8196" width="67.5703125" style="6" customWidth="1"/>
    <col min="8197" max="8197" width="7.42578125" style="6" customWidth="1"/>
    <col min="8198" max="8198" width="1" style="6" customWidth="1"/>
    <col min="8199" max="8199" width="14" style="6" customWidth="1"/>
    <col min="8200" max="8450" width="8.140625" style="6"/>
    <col min="8451" max="8451" width="1.5703125" style="6" customWidth="1"/>
    <col min="8452" max="8452" width="67.5703125" style="6" customWidth="1"/>
    <col min="8453" max="8453" width="7.42578125" style="6" customWidth="1"/>
    <col min="8454" max="8454" width="1" style="6" customWidth="1"/>
    <col min="8455" max="8455" width="14" style="6" customWidth="1"/>
    <col min="8456" max="8706" width="8.140625" style="6"/>
    <col min="8707" max="8707" width="1.5703125" style="6" customWidth="1"/>
    <col min="8708" max="8708" width="67.5703125" style="6" customWidth="1"/>
    <col min="8709" max="8709" width="7.42578125" style="6" customWidth="1"/>
    <col min="8710" max="8710" width="1" style="6" customWidth="1"/>
    <col min="8711" max="8711" width="14" style="6" customWidth="1"/>
    <col min="8712" max="8962" width="8.140625" style="6"/>
    <col min="8963" max="8963" width="1.5703125" style="6" customWidth="1"/>
    <col min="8964" max="8964" width="67.5703125" style="6" customWidth="1"/>
    <col min="8965" max="8965" width="7.42578125" style="6" customWidth="1"/>
    <col min="8966" max="8966" width="1" style="6" customWidth="1"/>
    <col min="8967" max="8967" width="14" style="6" customWidth="1"/>
    <col min="8968" max="9218" width="8.140625" style="6"/>
    <col min="9219" max="9219" width="1.5703125" style="6" customWidth="1"/>
    <col min="9220" max="9220" width="67.5703125" style="6" customWidth="1"/>
    <col min="9221" max="9221" width="7.42578125" style="6" customWidth="1"/>
    <col min="9222" max="9222" width="1" style="6" customWidth="1"/>
    <col min="9223" max="9223" width="14" style="6" customWidth="1"/>
    <col min="9224" max="9474" width="8.140625" style="6"/>
    <col min="9475" max="9475" width="1.5703125" style="6" customWidth="1"/>
    <col min="9476" max="9476" width="67.5703125" style="6" customWidth="1"/>
    <col min="9477" max="9477" width="7.42578125" style="6" customWidth="1"/>
    <col min="9478" max="9478" width="1" style="6" customWidth="1"/>
    <col min="9479" max="9479" width="14" style="6" customWidth="1"/>
    <col min="9480" max="9730" width="8.140625" style="6"/>
    <col min="9731" max="9731" width="1.5703125" style="6" customWidth="1"/>
    <col min="9732" max="9732" width="67.5703125" style="6" customWidth="1"/>
    <col min="9733" max="9733" width="7.42578125" style="6" customWidth="1"/>
    <col min="9734" max="9734" width="1" style="6" customWidth="1"/>
    <col min="9735" max="9735" width="14" style="6" customWidth="1"/>
    <col min="9736" max="9986" width="8.140625" style="6"/>
    <col min="9987" max="9987" width="1.5703125" style="6" customWidth="1"/>
    <col min="9988" max="9988" width="67.5703125" style="6" customWidth="1"/>
    <col min="9989" max="9989" width="7.42578125" style="6" customWidth="1"/>
    <col min="9990" max="9990" width="1" style="6" customWidth="1"/>
    <col min="9991" max="9991" width="14" style="6" customWidth="1"/>
    <col min="9992" max="10242" width="8.140625" style="6"/>
    <col min="10243" max="10243" width="1.5703125" style="6" customWidth="1"/>
    <col min="10244" max="10244" width="67.5703125" style="6" customWidth="1"/>
    <col min="10245" max="10245" width="7.42578125" style="6" customWidth="1"/>
    <col min="10246" max="10246" width="1" style="6" customWidth="1"/>
    <col min="10247" max="10247" width="14" style="6" customWidth="1"/>
    <col min="10248" max="10498" width="8.140625" style="6"/>
    <col min="10499" max="10499" width="1.5703125" style="6" customWidth="1"/>
    <col min="10500" max="10500" width="67.5703125" style="6" customWidth="1"/>
    <col min="10501" max="10501" width="7.42578125" style="6" customWidth="1"/>
    <col min="10502" max="10502" width="1" style="6" customWidth="1"/>
    <col min="10503" max="10503" width="14" style="6" customWidth="1"/>
    <col min="10504" max="10754" width="8.140625" style="6"/>
    <col min="10755" max="10755" width="1.5703125" style="6" customWidth="1"/>
    <col min="10756" max="10756" width="67.5703125" style="6" customWidth="1"/>
    <col min="10757" max="10757" width="7.42578125" style="6" customWidth="1"/>
    <col min="10758" max="10758" width="1" style="6" customWidth="1"/>
    <col min="10759" max="10759" width="14" style="6" customWidth="1"/>
    <col min="10760" max="11010" width="8.140625" style="6"/>
    <col min="11011" max="11011" width="1.5703125" style="6" customWidth="1"/>
    <col min="11012" max="11012" width="67.5703125" style="6" customWidth="1"/>
    <col min="11013" max="11013" width="7.42578125" style="6" customWidth="1"/>
    <col min="11014" max="11014" width="1" style="6" customWidth="1"/>
    <col min="11015" max="11015" width="14" style="6" customWidth="1"/>
    <col min="11016" max="11266" width="8.140625" style="6"/>
    <col min="11267" max="11267" width="1.5703125" style="6" customWidth="1"/>
    <col min="11268" max="11268" width="67.5703125" style="6" customWidth="1"/>
    <col min="11269" max="11269" width="7.42578125" style="6" customWidth="1"/>
    <col min="11270" max="11270" width="1" style="6" customWidth="1"/>
    <col min="11271" max="11271" width="14" style="6" customWidth="1"/>
    <col min="11272" max="11522" width="8.140625" style="6"/>
    <col min="11523" max="11523" width="1.5703125" style="6" customWidth="1"/>
    <col min="11524" max="11524" width="67.5703125" style="6" customWidth="1"/>
    <col min="11525" max="11525" width="7.42578125" style="6" customWidth="1"/>
    <col min="11526" max="11526" width="1" style="6" customWidth="1"/>
    <col min="11527" max="11527" width="14" style="6" customWidth="1"/>
    <col min="11528" max="11778" width="8.140625" style="6"/>
    <col min="11779" max="11779" width="1.5703125" style="6" customWidth="1"/>
    <col min="11780" max="11780" width="67.5703125" style="6" customWidth="1"/>
    <col min="11781" max="11781" width="7.42578125" style="6" customWidth="1"/>
    <col min="11782" max="11782" width="1" style="6" customWidth="1"/>
    <col min="11783" max="11783" width="14" style="6" customWidth="1"/>
    <col min="11784" max="12034" width="8.140625" style="6"/>
    <col min="12035" max="12035" width="1.5703125" style="6" customWidth="1"/>
    <col min="12036" max="12036" width="67.5703125" style="6" customWidth="1"/>
    <col min="12037" max="12037" width="7.42578125" style="6" customWidth="1"/>
    <col min="12038" max="12038" width="1" style="6" customWidth="1"/>
    <col min="12039" max="12039" width="14" style="6" customWidth="1"/>
    <col min="12040" max="12290" width="8.140625" style="6"/>
    <col min="12291" max="12291" width="1.5703125" style="6" customWidth="1"/>
    <col min="12292" max="12292" width="67.5703125" style="6" customWidth="1"/>
    <col min="12293" max="12293" width="7.42578125" style="6" customWidth="1"/>
    <col min="12294" max="12294" width="1" style="6" customWidth="1"/>
    <col min="12295" max="12295" width="14" style="6" customWidth="1"/>
    <col min="12296" max="12546" width="8.140625" style="6"/>
    <col min="12547" max="12547" width="1.5703125" style="6" customWidth="1"/>
    <col min="12548" max="12548" width="67.5703125" style="6" customWidth="1"/>
    <col min="12549" max="12549" width="7.42578125" style="6" customWidth="1"/>
    <col min="12550" max="12550" width="1" style="6" customWidth="1"/>
    <col min="12551" max="12551" width="14" style="6" customWidth="1"/>
    <col min="12552" max="12802" width="8.140625" style="6"/>
    <col min="12803" max="12803" width="1.5703125" style="6" customWidth="1"/>
    <col min="12804" max="12804" width="67.5703125" style="6" customWidth="1"/>
    <col min="12805" max="12805" width="7.42578125" style="6" customWidth="1"/>
    <col min="12806" max="12806" width="1" style="6" customWidth="1"/>
    <col min="12807" max="12807" width="14" style="6" customWidth="1"/>
    <col min="12808" max="13058" width="8.140625" style="6"/>
    <col min="13059" max="13059" width="1.5703125" style="6" customWidth="1"/>
    <col min="13060" max="13060" width="67.5703125" style="6" customWidth="1"/>
    <col min="13061" max="13061" width="7.42578125" style="6" customWidth="1"/>
    <col min="13062" max="13062" width="1" style="6" customWidth="1"/>
    <col min="13063" max="13063" width="14" style="6" customWidth="1"/>
    <col min="13064" max="13314" width="8.140625" style="6"/>
    <col min="13315" max="13315" width="1.5703125" style="6" customWidth="1"/>
    <col min="13316" max="13316" width="67.5703125" style="6" customWidth="1"/>
    <col min="13317" max="13317" width="7.42578125" style="6" customWidth="1"/>
    <col min="13318" max="13318" width="1" style="6" customWidth="1"/>
    <col min="13319" max="13319" width="14" style="6" customWidth="1"/>
    <col min="13320" max="13570" width="8.140625" style="6"/>
    <col min="13571" max="13571" width="1.5703125" style="6" customWidth="1"/>
    <col min="13572" max="13572" width="67.5703125" style="6" customWidth="1"/>
    <col min="13573" max="13573" width="7.42578125" style="6" customWidth="1"/>
    <col min="13574" max="13574" width="1" style="6" customWidth="1"/>
    <col min="13575" max="13575" width="14" style="6" customWidth="1"/>
    <col min="13576" max="13826" width="8.140625" style="6"/>
    <col min="13827" max="13827" width="1.5703125" style="6" customWidth="1"/>
    <col min="13828" max="13828" width="67.5703125" style="6" customWidth="1"/>
    <col min="13829" max="13829" width="7.42578125" style="6" customWidth="1"/>
    <col min="13830" max="13830" width="1" style="6" customWidth="1"/>
    <col min="13831" max="13831" width="14" style="6" customWidth="1"/>
    <col min="13832" max="14082" width="8.140625" style="6"/>
    <col min="14083" max="14083" width="1.5703125" style="6" customWidth="1"/>
    <col min="14084" max="14084" width="67.5703125" style="6" customWidth="1"/>
    <col min="14085" max="14085" width="7.42578125" style="6" customWidth="1"/>
    <col min="14086" max="14086" width="1" style="6" customWidth="1"/>
    <col min="14087" max="14087" width="14" style="6" customWidth="1"/>
    <col min="14088" max="14338" width="8.140625" style="6"/>
    <col min="14339" max="14339" width="1.5703125" style="6" customWidth="1"/>
    <col min="14340" max="14340" width="67.5703125" style="6" customWidth="1"/>
    <col min="14341" max="14341" width="7.42578125" style="6" customWidth="1"/>
    <col min="14342" max="14342" width="1" style="6" customWidth="1"/>
    <col min="14343" max="14343" width="14" style="6" customWidth="1"/>
    <col min="14344" max="14594" width="8.140625" style="6"/>
    <col min="14595" max="14595" width="1.5703125" style="6" customWidth="1"/>
    <col min="14596" max="14596" width="67.5703125" style="6" customWidth="1"/>
    <col min="14597" max="14597" width="7.42578125" style="6" customWidth="1"/>
    <col min="14598" max="14598" width="1" style="6" customWidth="1"/>
    <col min="14599" max="14599" width="14" style="6" customWidth="1"/>
    <col min="14600" max="14850" width="8.140625" style="6"/>
    <col min="14851" max="14851" width="1.5703125" style="6" customWidth="1"/>
    <col min="14852" max="14852" width="67.5703125" style="6" customWidth="1"/>
    <col min="14853" max="14853" width="7.42578125" style="6" customWidth="1"/>
    <col min="14854" max="14854" width="1" style="6" customWidth="1"/>
    <col min="14855" max="14855" width="14" style="6" customWidth="1"/>
    <col min="14856" max="15106" width="8.140625" style="6"/>
    <col min="15107" max="15107" width="1.5703125" style="6" customWidth="1"/>
    <col min="15108" max="15108" width="67.5703125" style="6" customWidth="1"/>
    <col min="15109" max="15109" width="7.42578125" style="6" customWidth="1"/>
    <col min="15110" max="15110" width="1" style="6" customWidth="1"/>
    <col min="15111" max="15111" width="14" style="6" customWidth="1"/>
    <col min="15112" max="15362" width="8.140625" style="6"/>
    <col min="15363" max="15363" width="1.5703125" style="6" customWidth="1"/>
    <col min="15364" max="15364" width="67.5703125" style="6" customWidth="1"/>
    <col min="15365" max="15365" width="7.42578125" style="6" customWidth="1"/>
    <col min="15366" max="15366" width="1" style="6" customWidth="1"/>
    <col min="15367" max="15367" width="14" style="6" customWidth="1"/>
    <col min="15368" max="15618" width="8.140625" style="6"/>
    <col min="15619" max="15619" width="1.5703125" style="6" customWidth="1"/>
    <col min="15620" max="15620" width="67.5703125" style="6" customWidth="1"/>
    <col min="15621" max="15621" width="7.42578125" style="6" customWidth="1"/>
    <col min="15622" max="15622" width="1" style="6" customWidth="1"/>
    <col min="15623" max="15623" width="14" style="6" customWidth="1"/>
    <col min="15624" max="15874" width="8.140625" style="6"/>
    <col min="15875" max="15875" width="1.5703125" style="6" customWidth="1"/>
    <col min="15876" max="15876" width="67.5703125" style="6" customWidth="1"/>
    <col min="15877" max="15877" width="7.42578125" style="6" customWidth="1"/>
    <col min="15878" max="15878" width="1" style="6" customWidth="1"/>
    <col min="15879" max="15879" width="14" style="6" customWidth="1"/>
    <col min="15880" max="16130" width="8.140625" style="6"/>
    <col min="16131" max="16131" width="1.5703125" style="6" customWidth="1"/>
    <col min="16132" max="16132" width="67.5703125" style="6" customWidth="1"/>
    <col min="16133" max="16133" width="7.42578125" style="6" customWidth="1"/>
    <col min="16134" max="16134" width="1" style="6" customWidth="1"/>
    <col min="16135" max="16135" width="14" style="6" customWidth="1"/>
    <col min="16136" max="16384" width="8.140625" style="6"/>
  </cols>
  <sheetData>
    <row r="1" spans="1:7" ht="16.5" customHeight="1">
      <c r="A1" s="1" t="s">
        <v>145</v>
      </c>
    </row>
    <row r="2" spans="1:7" ht="16.5" customHeight="1">
      <c r="A2" s="43" t="s">
        <v>126</v>
      </c>
      <c r="B2" s="129"/>
      <c r="C2" s="133"/>
      <c r="D2" s="133"/>
      <c r="E2" s="157"/>
      <c r="F2" s="133"/>
      <c r="G2" s="157"/>
    </row>
    <row r="3" spans="1:7" ht="16.5" customHeight="1">
      <c r="A3" s="83" t="str">
        <f>+'8'!A3</f>
        <v>For the nine-month period ended 30 September 2022</v>
      </c>
      <c r="B3" s="158"/>
      <c r="C3" s="159"/>
      <c r="D3" s="159"/>
      <c r="E3" s="160"/>
      <c r="F3" s="159"/>
      <c r="G3" s="160"/>
    </row>
    <row r="4" spans="1:7" ht="16.5" customHeight="1">
      <c r="A4" s="128"/>
      <c r="B4" s="128"/>
      <c r="C4" s="133"/>
      <c r="D4" s="133"/>
      <c r="E4" s="49"/>
      <c r="F4" s="133"/>
      <c r="G4" s="49"/>
    </row>
    <row r="5" spans="1:7" ht="16.5" customHeight="1">
      <c r="A5" s="128"/>
      <c r="B5" s="128"/>
      <c r="C5" s="133"/>
      <c r="D5" s="133"/>
      <c r="E5" s="49"/>
      <c r="F5" s="133"/>
      <c r="G5" s="49"/>
    </row>
    <row r="6" spans="1:7" ht="16.5" customHeight="1">
      <c r="A6" s="7"/>
      <c r="B6" s="7"/>
      <c r="C6" s="41"/>
      <c r="D6" s="41"/>
      <c r="E6" s="161" t="s">
        <v>132</v>
      </c>
      <c r="F6" s="41"/>
      <c r="G6" s="162" t="s">
        <v>132</v>
      </c>
    </row>
    <row r="7" spans="1:7" ht="16.5" customHeight="1">
      <c r="A7" s="7"/>
      <c r="B7" s="7"/>
      <c r="C7" s="41"/>
      <c r="D7" s="41"/>
      <c r="E7" s="161" t="s">
        <v>146</v>
      </c>
      <c r="F7" s="41"/>
      <c r="G7" s="162" t="s">
        <v>6</v>
      </c>
    </row>
    <row r="8" spans="1:7" ht="16.5" customHeight="1">
      <c r="A8" s="128"/>
      <c r="B8" s="128"/>
      <c r="C8" s="163" t="s">
        <v>8</v>
      </c>
      <c r="D8" s="164"/>
      <c r="E8" s="165" t="s">
        <v>7</v>
      </c>
      <c r="F8" s="164"/>
      <c r="G8" s="165" t="s">
        <v>7</v>
      </c>
    </row>
    <row r="9" spans="1:7" ht="16.5" customHeight="1">
      <c r="A9" s="128"/>
      <c r="B9" s="128"/>
      <c r="C9" s="191"/>
      <c r="D9" s="164"/>
      <c r="E9" s="174"/>
      <c r="F9" s="164"/>
      <c r="G9" s="175"/>
    </row>
    <row r="10" spans="1:7" ht="16.5" customHeight="1">
      <c r="A10" s="126" t="s">
        <v>98</v>
      </c>
      <c r="B10" s="126"/>
      <c r="C10" s="133"/>
      <c r="D10" s="133"/>
      <c r="E10" s="48"/>
      <c r="F10" s="133"/>
      <c r="G10" s="49"/>
    </row>
    <row r="11" spans="1:7" ht="16.5" customHeight="1">
      <c r="A11" s="23" t="s">
        <v>158</v>
      </c>
      <c r="B11" s="126"/>
      <c r="C11" s="133"/>
      <c r="D11" s="133"/>
      <c r="E11" s="48"/>
      <c r="F11" s="133"/>
      <c r="G11" s="49"/>
    </row>
    <row r="12" spans="1:7" ht="16.5" customHeight="1">
      <c r="A12" s="128"/>
      <c r="B12" s="128" t="s">
        <v>159</v>
      </c>
      <c r="C12" s="133"/>
      <c r="D12" s="133"/>
      <c r="E12" s="48">
        <v>180000000</v>
      </c>
      <c r="F12" s="133"/>
      <c r="G12" s="49">
        <v>0</v>
      </c>
    </row>
    <row r="13" spans="1:7" ht="16.5" customHeight="1">
      <c r="A13" s="128" t="s">
        <v>160</v>
      </c>
      <c r="B13" s="128"/>
      <c r="C13" s="133"/>
      <c r="D13" s="133"/>
      <c r="E13" s="48"/>
      <c r="F13" s="133"/>
      <c r="G13" s="49"/>
    </row>
    <row r="14" spans="1:7" ht="16.5" customHeight="1">
      <c r="A14" s="126"/>
      <c r="B14" s="128" t="s">
        <v>161</v>
      </c>
      <c r="C14" s="133"/>
      <c r="D14" s="133"/>
      <c r="E14" s="48">
        <v>-5072244</v>
      </c>
      <c r="F14" s="133"/>
      <c r="G14" s="49">
        <v>0</v>
      </c>
    </row>
    <row r="15" spans="1:7" ht="16.5" customHeight="1">
      <c r="A15" s="23" t="s">
        <v>108</v>
      </c>
      <c r="B15" s="126"/>
      <c r="C15" s="133"/>
      <c r="D15" s="133"/>
      <c r="E15" s="48">
        <v>48600000</v>
      </c>
      <c r="F15" s="133"/>
      <c r="G15" s="49">
        <v>45000000</v>
      </c>
    </row>
    <row r="16" spans="1:7" ht="16.5" customHeight="1">
      <c r="A16" s="23" t="s">
        <v>103</v>
      </c>
      <c r="C16" s="20"/>
      <c r="D16" s="20"/>
      <c r="E16" s="186">
        <v>-4123488</v>
      </c>
      <c r="F16" s="20"/>
      <c r="G16" s="197">
        <v>-21661720</v>
      </c>
    </row>
    <row r="17" spans="1:7" ht="16.5" customHeight="1">
      <c r="A17" s="23" t="s">
        <v>121</v>
      </c>
      <c r="C17" s="20">
        <v>11</v>
      </c>
      <c r="D17" s="20"/>
      <c r="E17" s="48">
        <v>17168</v>
      </c>
      <c r="F17" s="20"/>
      <c r="G17" s="49">
        <v>664969</v>
      </c>
    </row>
    <row r="18" spans="1:7" ht="16.5" customHeight="1">
      <c r="A18" s="23" t="s">
        <v>127</v>
      </c>
      <c r="C18" s="20"/>
      <c r="D18" s="20"/>
      <c r="E18" s="50">
        <v>-999753</v>
      </c>
      <c r="F18" s="20"/>
      <c r="G18" s="39">
        <v>-419200</v>
      </c>
    </row>
    <row r="19" spans="1:7" ht="16.5" customHeight="1">
      <c r="A19" s="128"/>
      <c r="B19" s="128"/>
      <c r="C19" s="133"/>
      <c r="D19" s="133"/>
      <c r="E19" s="48"/>
      <c r="F19" s="133"/>
      <c r="G19" s="49"/>
    </row>
    <row r="20" spans="1:7" ht="16.5" customHeight="1">
      <c r="A20" s="128" t="s">
        <v>163</v>
      </c>
      <c r="B20" s="128"/>
      <c r="C20" s="133"/>
      <c r="D20" s="133"/>
      <c r="E20" s="50">
        <f>SUM(E11:E18)</f>
        <v>218421683</v>
      </c>
      <c r="F20" s="133"/>
      <c r="G20" s="39">
        <f>SUM(G12:G18)</f>
        <v>23584049</v>
      </c>
    </row>
    <row r="21" spans="1:7" ht="16.5" customHeight="1">
      <c r="A21" s="126"/>
      <c r="B21" s="128"/>
      <c r="C21" s="133"/>
      <c r="D21" s="133"/>
      <c r="E21" s="48"/>
      <c r="F21" s="133"/>
      <c r="G21" s="49"/>
    </row>
    <row r="22" spans="1:7" ht="16.5" customHeight="1">
      <c r="A22" s="126" t="s">
        <v>128</v>
      </c>
      <c r="B22" s="128"/>
      <c r="C22" s="133"/>
      <c r="D22" s="133"/>
      <c r="E22" s="48"/>
      <c r="F22" s="133"/>
      <c r="G22" s="49"/>
    </row>
    <row r="23" spans="1:7" ht="16.5" customHeight="1">
      <c r="A23" s="128" t="s">
        <v>144</v>
      </c>
      <c r="B23" s="128"/>
      <c r="C23" s="133"/>
      <c r="D23" s="133"/>
      <c r="E23" s="48">
        <v>0</v>
      </c>
      <c r="F23" s="133"/>
      <c r="G23" s="49">
        <v>1035000000</v>
      </c>
    </row>
    <row r="24" spans="1:7" ht="16.5" customHeight="1">
      <c r="A24" s="128" t="s">
        <v>141</v>
      </c>
      <c r="B24" s="128"/>
      <c r="C24" s="133"/>
      <c r="D24" s="133"/>
      <c r="E24" s="167"/>
      <c r="F24" s="6"/>
      <c r="G24" s="59"/>
    </row>
    <row r="25" spans="1:7" ht="16.5" customHeight="1">
      <c r="A25" s="128"/>
      <c r="B25" s="128" t="s">
        <v>142</v>
      </c>
      <c r="C25" s="133"/>
      <c r="D25" s="133"/>
      <c r="E25" s="48">
        <v>0</v>
      </c>
      <c r="F25" s="133"/>
      <c r="G25" s="49">
        <v>-32830133</v>
      </c>
    </row>
    <row r="26" spans="1:7" ht="16.5" customHeight="1">
      <c r="A26" s="128" t="s">
        <v>168</v>
      </c>
      <c r="B26" s="128"/>
      <c r="C26" s="133"/>
      <c r="D26" s="133"/>
      <c r="E26" s="48">
        <v>215089442</v>
      </c>
      <c r="F26" s="133"/>
      <c r="G26" s="49">
        <v>52355509</v>
      </c>
    </row>
    <row r="27" spans="1:7" ht="16.5" customHeight="1">
      <c r="A27" s="128" t="s">
        <v>169</v>
      </c>
      <c r="B27" s="128"/>
      <c r="C27" s="133"/>
      <c r="D27" s="133"/>
      <c r="E27" s="48">
        <v>-148671467</v>
      </c>
      <c r="F27" s="133"/>
      <c r="G27" s="49">
        <v>0</v>
      </c>
    </row>
    <row r="28" spans="1:7" ht="16.5" customHeight="1">
      <c r="A28" s="128" t="s">
        <v>129</v>
      </c>
      <c r="B28" s="128"/>
      <c r="C28" s="133">
        <v>14</v>
      </c>
      <c r="D28" s="133"/>
      <c r="E28" s="48">
        <v>-6616533</v>
      </c>
      <c r="F28" s="182"/>
      <c r="G28" s="49">
        <v>-8747565</v>
      </c>
    </row>
    <row r="29" spans="1:7" ht="16.5" customHeight="1">
      <c r="A29" s="128" t="s">
        <v>130</v>
      </c>
      <c r="B29" s="128"/>
      <c r="C29" s="133">
        <v>18</v>
      </c>
      <c r="D29" s="133"/>
      <c r="E29" s="50">
        <v>-47999918</v>
      </c>
      <c r="F29" s="133"/>
      <c r="G29" s="39">
        <v>-269487360</v>
      </c>
    </row>
    <row r="30" spans="1:7" ht="16.5" customHeight="1">
      <c r="A30" s="128"/>
      <c r="B30" s="128"/>
      <c r="C30" s="133"/>
      <c r="D30" s="133"/>
      <c r="E30" s="48"/>
      <c r="F30" s="133"/>
      <c r="G30" s="49"/>
    </row>
    <row r="31" spans="1:7" ht="16.5" customHeight="1">
      <c r="A31" s="128" t="s">
        <v>140</v>
      </c>
      <c r="B31" s="128"/>
      <c r="C31" s="133"/>
      <c r="D31" s="133"/>
      <c r="E31" s="50">
        <f>SUM(E23:E29)</f>
        <v>11801524</v>
      </c>
      <c r="F31" s="133"/>
      <c r="G31" s="39">
        <f>SUM(G23:G29)</f>
        <v>776290451</v>
      </c>
    </row>
    <row r="32" spans="1:7" ht="16.5" customHeight="1">
      <c r="A32" s="128"/>
      <c r="B32" s="128"/>
      <c r="C32" s="133"/>
      <c r="D32" s="133"/>
      <c r="E32" s="48"/>
      <c r="F32" s="133"/>
      <c r="G32" s="49"/>
    </row>
    <row r="33" spans="1:13" ht="16.5" customHeight="1">
      <c r="A33" s="126" t="s">
        <v>164</v>
      </c>
      <c r="B33" s="128"/>
      <c r="C33" s="133"/>
      <c r="D33" s="133"/>
      <c r="E33" s="48">
        <f>SUM(E20+E31+'8'!F47+'8'!F46)</f>
        <v>49622156</v>
      </c>
      <c r="F33" s="133"/>
      <c r="G33" s="49">
        <v>748387736</v>
      </c>
    </row>
    <row r="34" spans="1:13" ht="16.5" customHeight="1">
      <c r="A34" s="127" t="s">
        <v>100</v>
      </c>
      <c r="B34" s="128"/>
      <c r="C34" s="133"/>
      <c r="D34" s="133"/>
      <c r="E34" s="50">
        <f>'2-4'!G14</f>
        <v>547637511</v>
      </c>
      <c r="F34" s="133"/>
      <c r="G34" s="39">
        <v>307895171</v>
      </c>
    </row>
    <row r="35" spans="1:13" ht="16.5" customHeight="1">
      <c r="A35" s="128"/>
      <c r="B35" s="128"/>
      <c r="C35" s="133"/>
      <c r="D35" s="133"/>
      <c r="E35" s="48"/>
      <c r="F35" s="133"/>
      <c r="G35" s="49"/>
    </row>
    <row r="36" spans="1:13" ht="16.5" customHeight="1" thickBot="1">
      <c r="A36" s="129" t="s">
        <v>99</v>
      </c>
      <c r="B36" s="128"/>
      <c r="C36" s="133"/>
      <c r="D36" s="133"/>
      <c r="E36" s="52">
        <f>SUM(E33:E34)</f>
        <v>597259667</v>
      </c>
      <c r="F36" s="133"/>
      <c r="G36" s="53">
        <f>SUM(G33:G34)</f>
        <v>1056282907</v>
      </c>
      <c r="M36" s="166"/>
    </row>
    <row r="37" spans="1:13" ht="16.5" customHeight="1" thickTop="1">
      <c r="A37" s="129"/>
      <c r="B37" s="128"/>
      <c r="C37" s="133"/>
      <c r="D37" s="133"/>
      <c r="E37" s="48"/>
      <c r="F37" s="133"/>
      <c r="G37" s="49"/>
      <c r="M37" s="166"/>
    </row>
    <row r="38" spans="1:13" ht="16.5" customHeight="1">
      <c r="A38" s="128"/>
      <c r="B38" s="128"/>
      <c r="C38" s="6"/>
      <c r="D38" s="6"/>
      <c r="E38" s="167"/>
      <c r="F38" s="6"/>
      <c r="G38" s="59"/>
    </row>
    <row r="39" spans="1:13" ht="16.5" customHeight="1">
      <c r="A39" s="70" t="s">
        <v>101</v>
      </c>
      <c r="B39" s="128"/>
      <c r="C39" s="133"/>
      <c r="D39" s="133"/>
      <c r="E39" s="168"/>
      <c r="F39" s="133"/>
      <c r="G39" s="169"/>
    </row>
    <row r="40" spans="1:13" ht="16.5" customHeight="1">
      <c r="A40" s="129"/>
      <c r="B40" s="128"/>
      <c r="C40" s="133"/>
      <c r="D40" s="133"/>
      <c r="E40" s="48"/>
      <c r="F40" s="133"/>
      <c r="G40" s="49"/>
    </row>
    <row r="41" spans="1:13" ht="16.5" customHeight="1">
      <c r="A41" s="69" t="s">
        <v>102</v>
      </c>
      <c r="B41" s="130"/>
      <c r="C41" s="130"/>
      <c r="D41" s="35"/>
      <c r="E41" s="48"/>
      <c r="F41" s="35"/>
      <c r="G41" s="49"/>
    </row>
    <row r="42" spans="1:13" ht="16.5" customHeight="1">
      <c r="A42" s="35"/>
      <c r="B42" s="130" t="s">
        <v>103</v>
      </c>
      <c r="C42" s="20"/>
      <c r="D42" s="35"/>
      <c r="E42" s="48"/>
      <c r="F42" s="35"/>
      <c r="G42" s="49"/>
    </row>
    <row r="43" spans="1:13" ht="16.5" customHeight="1">
      <c r="A43" s="35"/>
      <c r="B43" s="130" t="s">
        <v>104</v>
      </c>
      <c r="C43" s="20"/>
      <c r="D43" s="35"/>
      <c r="E43" s="48">
        <v>494726</v>
      </c>
      <c r="F43" s="35"/>
      <c r="G43" s="49">
        <v>8026370.1800000221</v>
      </c>
    </row>
    <row r="44" spans="1:13" ht="16.5" customHeight="1">
      <c r="A44" s="35"/>
      <c r="B44" s="130"/>
      <c r="C44" s="20"/>
      <c r="D44" s="35"/>
      <c r="E44" s="49"/>
      <c r="F44" s="35"/>
      <c r="G44" s="49"/>
    </row>
    <row r="45" spans="1:13" ht="16.5" customHeight="1">
      <c r="A45" s="35"/>
      <c r="B45" s="130"/>
      <c r="C45" s="20"/>
      <c r="D45" s="35"/>
      <c r="E45" s="49"/>
      <c r="F45" s="35"/>
      <c r="G45" s="49"/>
    </row>
    <row r="46" spans="1:13" ht="16.5" customHeight="1">
      <c r="A46" s="35"/>
      <c r="B46" s="130"/>
      <c r="C46" s="20"/>
      <c r="D46" s="35"/>
      <c r="E46" s="49"/>
      <c r="F46" s="35"/>
      <c r="G46" s="49"/>
    </row>
    <row r="47" spans="1:13" ht="12.75" customHeight="1">
      <c r="A47" s="35"/>
      <c r="B47" s="130"/>
      <c r="C47" s="20"/>
      <c r="D47" s="35"/>
      <c r="E47" s="49"/>
      <c r="F47" s="35"/>
      <c r="G47" s="49"/>
    </row>
    <row r="48" spans="1:13" ht="21.95" customHeight="1">
      <c r="A48" s="147" t="str">
        <f>'7'!A32:M32</f>
        <v>The accompanying notes are an integral part of these financial information.</v>
      </c>
      <c r="B48" s="147"/>
      <c r="C48" s="147"/>
      <c r="D48" s="147"/>
      <c r="E48" s="147"/>
      <c r="F48" s="147"/>
      <c r="G48" s="183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 (3M)</vt:lpstr>
      <vt:lpstr>6 (9M)</vt:lpstr>
      <vt:lpstr>7</vt:lpstr>
      <vt:lpstr>8</vt:lpstr>
      <vt:lpstr>9</vt:lpstr>
      <vt:lpstr>'2-4'!Print_Area</vt:lpstr>
      <vt:lpstr>'5 (3M)'!Print_Area</vt:lpstr>
      <vt:lpstr>'6 (9M)'!Print_Area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Chotika Asawawimon</cp:lastModifiedBy>
  <cp:lastPrinted>2022-11-07T02:19:11Z</cp:lastPrinted>
  <dcterms:created xsi:type="dcterms:W3CDTF">2020-08-22T15:12:01Z</dcterms:created>
  <dcterms:modified xsi:type="dcterms:W3CDTF">2022-11-07T02:19:19Z</dcterms:modified>
</cp:coreProperties>
</file>