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antika\Desktop\Financial Statement 2021\งบการเงิน Q3 2565\"/>
    </mc:Choice>
  </mc:AlternateContent>
  <bookViews>
    <workbookView xWindow="-122" yWindow="-122" windowWidth="21843" windowHeight="13138" activeTab="5"/>
  </bookViews>
  <sheets>
    <sheet name="Thai2-4" sheetId="1" r:id="rId1"/>
    <sheet name="Thai 5 (3M)" sheetId="2" r:id="rId2"/>
    <sheet name="Thai 6 (9M)" sheetId="3" r:id="rId3"/>
    <sheet name="Thai 7" sheetId="4" r:id="rId4"/>
    <sheet name="Thai 8" sheetId="6" r:id="rId5"/>
    <sheet name="Thai 9-10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9" i="5" l="1"/>
  <c r="F69" i="5"/>
  <c r="M30" i="6"/>
  <c r="K30" i="6"/>
  <c r="I30" i="6"/>
  <c r="G30" i="6"/>
  <c r="E30" i="6"/>
  <c r="O28" i="6"/>
  <c r="O27" i="6"/>
  <c r="O26" i="6"/>
  <c r="O25" i="6"/>
  <c r="O24" i="6"/>
  <c r="O21" i="6"/>
  <c r="K19" i="6"/>
  <c r="I19" i="6"/>
  <c r="G19" i="6"/>
  <c r="E19" i="6"/>
  <c r="O17" i="6"/>
  <c r="O16" i="6"/>
  <c r="M13" i="6"/>
  <c r="O13" i="6" s="1"/>
  <c r="A3" i="6"/>
  <c r="G13" i="3"/>
  <c r="G21" i="3" s="1"/>
  <c r="G24" i="3" l="1"/>
  <c r="O30" i="6"/>
  <c r="M19" i="6"/>
  <c r="O19" i="6" s="1"/>
  <c r="G27" i="3" l="1"/>
  <c r="G31" i="3" s="1"/>
  <c r="F10" i="5"/>
  <c r="G13" i="2"/>
  <c r="G21" i="2" s="1"/>
  <c r="H140" i="1"/>
  <c r="H84" i="1"/>
  <c r="H77" i="1"/>
  <c r="H36" i="1"/>
  <c r="H22" i="1"/>
  <c r="J69" i="5"/>
  <c r="F27" i="5" l="1"/>
  <c r="F38" i="5" s="1"/>
  <c r="F44" i="5" s="1"/>
  <c r="F81" i="5" s="1"/>
  <c r="F84" i="5" s="1"/>
  <c r="G24" i="2"/>
  <c r="G27" i="2" s="1"/>
  <c r="G31" i="2" s="1"/>
  <c r="H86" i="1"/>
  <c r="H142" i="1" s="1"/>
  <c r="H38" i="1"/>
  <c r="A95" i="5"/>
  <c r="J79" i="5"/>
  <c r="H79" i="5"/>
  <c r="H69" i="5"/>
  <c r="M22" i="4"/>
  <c r="K22" i="4"/>
  <c r="I22" i="4"/>
  <c r="G22" i="4"/>
  <c r="E22" i="4"/>
  <c r="O20" i="4"/>
  <c r="O19" i="4"/>
  <c r="O18" i="4"/>
  <c r="O17" i="4"/>
  <c r="O16" i="4"/>
  <c r="O13" i="4"/>
  <c r="A3" i="4"/>
  <c r="K13" i="3"/>
  <c r="K21" i="3" s="1"/>
  <c r="K24" i="3" s="1"/>
  <c r="I13" i="3"/>
  <c r="I21" i="3" s="1"/>
  <c r="I24" i="3" s="1"/>
  <c r="A48" i="2"/>
  <c r="K13" i="2"/>
  <c r="K21" i="2" s="1"/>
  <c r="K24" i="2" s="1"/>
  <c r="K27" i="2" s="1"/>
  <c r="K31" i="2" s="1"/>
  <c r="I13" i="2"/>
  <c r="I21" i="2" s="1"/>
  <c r="I24" i="2" s="1"/>
  <c r="I27" i="2" s="1"/>
  <c r="L140" i="1"/>
  <c r="J140" i="1"/>
  <c r="L84" i="1"/>
  <c r="J84" i="1"/>
  <c r="L77" i="1"/>
  <c r="J77" i="1"/>
  <c r="A58" i="1"/>
  <c r="A111" i="1" s="1"/>
  <c r="L36" i="1"/>
  <c r="J36" i="1"/>
  <c r="L22" i="1"/>
  <c r="J22" i="1"/>
  <c r="L86" i="1" l="1"/>
  <c r="L142" i="1" s="1"/>
  <c r="L38" i="1"/>
  <c r="O22" i="4"/>
  <c r="J86" i="1"/>
  <c r="J142" i="1" s="1"/>
  <c r="J38" i="1"/>
  <c r="I31" i="2"/>
  <c r="H10" i="5"/>
  <c r="I27" i="3"/>
  <c r="K27" i="3"/>
  <c r="K31" i="3" s="1"/>
  <c r="J10" i="5"/>
  <c r="H27" i="5" l="1"/>
  <c r="J27" i="5"/>
  <c r="J38" i="5" s="1"/>
  <c r="J44" i="5" s="1"/>
  <c r="J81" i="5" s="1"/>
  <c r="J84" i="5" s="1"/>
  <c r="I31" i="3"/>
  <c r="H38" i="5" l="1"/>
  <c r="H44" i="5" s="1"/>
  <c r="H81" i="5" s="1"/>
  <c r="H84" i="5" s="1"/>
</calcChain>
</file>

<file path=xl/sharedStrings.xml><?xml version="1.0" encoding="utf-8"?>
<sst xmlns="http://schemas.openxmlformats.org/spreadsheetml/2006/main" count="344" uniqueCount="174">
  <si>
    <t>บริษัท อิ๊กดราซิล กรุ๊ป จำกัด (มหาชน)</t>
  </si>
  <si>
    <t>งบแสดงฐานะการเงิน</t>
  </si>
  <si>
    <t>ณ วันที่ 30 กันยายน พ.ศ. 2565</t>
  </si>
  <si>
    <t>ยังไม่ได้ตรวจสอบ</t>
  </si>
  <si>
    <t>ตรวจสอบแล้ว</t>
  </si>
  <si>
    <t>30 กันยายน</t>
  </si>
  <si>
    <t>31 ธันวาคม</t>
  </si>
  <si>
    <t>พ.ศ. 2565</t>
  </si>
  <si>
    <t>พ.ศ. 2564</t>
  </si>
  <si>
    <t>หมายเหตุ</t>
  </si>
  <si>
    <t>บาท</t>
  </si>
  <si>
    <t>สินทรัพย์</t>
  </si>
  <si>
    <t>เงินสดและรายการเทียบเท่าเงินสด</t>
  </si>
  <si>
    <t>สินทรัพย์ทางการเงินที่วัดมูลค่าด้วยวิธีราคาทุนตัดจำหน่าย</t>
  </si>
  <si>
    <t>สินทรัพย์ทางการเงินที่วัดมูลค่าด้วย</t>
  </si>
  <si>
    <t xml:space="preserve">   มูลค่ายุติธรรมผ่านกำไรหรือขาดทุน</t>
  </si>
  <si>
    <t>ลูกหนี้การค้าและลูกหนี้อื่น</t>
  </si>
  <si>
    <t>สินทรัพย์ที่เกิดจากสัญญา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</si>
  <si>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</si>
  <si>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</si>
  <si>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</si>
  <si>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-</t>
  </si>
  <si>
    <t>เงินฝากประจำติดภาระค้ำประกัน</t>
  </si>
  <si>
    <t>ส่วนปรับปรุงอาคาร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</si>
  <si>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</si>
  <si>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</si>
  <si>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</si>
  <si>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</si>
  <si>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</si>
  <si>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</si>
  <si>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</t>
  </si>
  <si>
    <t xml:space="preserve">                          (นายธนัช จุวิวัฒน์)</t>
  </si>
  <si>
    <t xml:space="preserve">        </t>
  </si>
  <si>
    <t xml:space="preserve">                  (นายศรุต ทับลอย)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</si>
  <si>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</si>
  <si>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</si>
  <si>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t xml:space="preserve">ยังไม่ได้ตรวจสอบ
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</si>
  <si>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</si>
  <si>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</si>
  <si>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</si>
  <si>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</t>
  </si>
  <si>
    <t>หนี้สินอนุพันธ์ทางการเงิน</t>
  </si>
  <si>
    <t>หนี้สินตามสัญญาเช่าส่วนที่ถึงกำหนดชำระภายในหนึ่งปี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</si>
  <si>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</si>
  <si>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</si>
  <si>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</si>
  <si>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</si>
  <si>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</si>
  <si>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</si>
  <si>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</si>
  <si>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</si>
  <si>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</si>
  <si>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</si>
  <si>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</si>
  <si>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692,000,000 หุ้น </t>
  </si>
  <si>
    <t xml:space="preserve">มูลค่าที่ตราไว้หุ้นละ 0.50 บาท (พ.ศ. 2564 : 180,000,000 หุ้น </t>
  </si>
  <si>
    <t>มูลค่าที่ตราไว้หุ้นละ 0.50 บาท)</t>
  </si>
  <si>
    <t>ทุนที่ออกและชำระเต็มมูลค่าแล้ว</t>
  </si>
  <si>
    <t>หุ้นสามัญจำนวน 601,997,187 หุ้น</t>
  </si>
  <si>
    <t xml:space="preserve">มูลค่าที่ชำระแล้วหุ้นละ 0.50 บาท (พ.ศ. 2564 : 180,000,000 หุ้น 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</si>
  <si>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</si>
  <si>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</si>
  <si>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</si>
  <si>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</si>
  <si>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</si>
  <si>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</si>
  <si>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</si>
  <si>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</si>
  <si>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30 กันยายน พ.ศ. 2565</t>
  </si>
  <si>
    <t>รายได้จากการขายหรือให้บริการ</t>
  </si>
  <si>
    <t>ต้นทุนขายหรือการให้บริการ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</si>
  <si>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</si>
  <si>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</si>
  <si>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</si>
  <si>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</si>
  <si>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</si>
  <si>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</si>
  <si>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</si>
  <si>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 xml:space="preserve">ค่าใช้จ่ายภาษีเงินได้ </t>
  </si>
  <si>
    <t>กำไรสุทธิสำหรับงวด</t>
  </si>
  <si>
    <t>กำไรขาดทุนเบ็ดเสร็จอื่น</t>
  </si>
  <si>
    <t>กำไรเบ็ดเสร็จรวมสำหรับงวด</t>
  </si>
  <si>
    <t xml:space="preserve">กำไรต่อหุ้น </t>
  </si>
  <si>
    <t>จำนวนหุ้นสามัญถัวเฉลี่ยถ่วงน้ำหนัก (หุ้น)</t>
  </si>
  <si>
    <t>กำไรต่อหุ้นขั้นพื้นฐาน</t>
  </si>
  <si>
    <t>สำหรับงวดเก้าเดือนสิ้นสุดวันที่ 30 กันยายน พ.ศ. 2565</t>
  </si>
  <si>
    <t xml:space="preserve">กำไรขาดทุนเบ็ดเสร็จอื่น </t>
  </si>
  <si>
    <t>งบแสดงการเปลี่ยนแปลงส่วนของเจ้าของ (ยังไม่ได้ตรวจสอบ)</t>
  </si>
  <si>
    <t>องค์ประกอบอื่น</t>
  </si>
  <si>
    <t>ของส่วนของเจ้าของ</t>
  </si>
  <si>
    <t>การวัดมูลค่าใหม่ของ</t>
  </si>
  <si>
    <t>ที่ออกจำหน่ายและ</t>
  </si>
  <si>
    <t>ส่วนเกิน</t>
  </si>
  <si>
    <t>สำรองตาม</t>
  </si>
  <si>
    <t>กำไรสะสมที่ยัง</t>
  </si>
  <si>
    <t>ภาระผูกพัน</t>
  </si>
  <si>
    <t>ชำระเต็มมูลค่าแล้ว</t>
  </si>
  <si>
    <t>มูลค่าหุ้น</t>
  </si>
  <si>
    <t>กฎหมาย</t>
  </si>
  <si>
    <t>ไม่ได้จัดสรร</t>
  </si>
  <si>
    <t>ผลประโยชน์พนักงาน</t>
  </si>
  <si>
    <t>รวม</t>
  </si>
  <si>
    <t>ยอดยกมาต้นงวด วันที่ 1 มกราคม พ.ศ. 2564</t>
  </si>
  <si>
    <t>การเปลี่ยนแปลงในส่วนของเจ้าของสำหรับงวด</t>
  </si>
  <si>
    <t>เงินปันผล</t>
  </si>
  <si>
    <t>ยอดคงเหลือสิ้นงวด วันที่ 30 กันยายน พ.ศ. 2564</t>
  </si>
  <si>
    <t>ยอดยกมาต้นงวด วันที่ 1 มกราคม พ.ศ. 2565</t>
  </si>
  <si>
    <t>การเพิ่มหุ้นสามัญ</t>
  </si>
  <si>
    <t>สำรองตามกฎหมาย</t>
  </si>
  <si>
    <t>ต้นทุนการออกหุ้นสามัญเพิ่มทุน</t>
  </si>
  <si>
    <t>ยอดคงเหลือสิ้นงวด วันที่ 30 กันยายน พ.ศ. 2565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</si>
  <si>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</si>
  <si>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</si>
  <si>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</si>
  <si>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</si>
  <si>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</si>
  <si>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กำไรจากอัตราแลกเปลี่ยนที่ยังไม่เกิดขึ้น</t>
  </si>
  <si>
    <t>ตัดจำหน่ายภาษีเงินได้หัก ณ ที่จ่ายที่ไม่สามารถขอคืนได้</t>
  </si>
  <si>
    <t>ค่าใช้จ่ายผลประโยชน์พนักงาน</t>
  </si>
  <si>
    <t>ดอกเบี้ยรับ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</si>
  <si>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</si>
  <si>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</si>
  <si>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</si>
  <si>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 xml:space="preserve">สินทรัพย์ดำเนินงานลดลง (เพิ่มขึ้น) : </t>
  </si>
  <si>
    <t>สินทรัพย์ตามสัญญา</t>
  </si>
  <si>
    <t xml:space="preserve">สินทรัพย์ไม่หมุนเวียนอื่น </t>
  </si>
  <si>
    <t xml:space="preserve">หนี้สินดำเนินงานเพิ่มขึ้น (ลดลง) : </t>
  </si>
  <si>
    <t>หนี้สินตามสัญญา</t>
  </si>
  <si>
    <t>เงินสดได้มาจากการดำเนินงาน</t>
  </si>
  <si>
    <t>รับดอกเบี้ย</t>
  </si>
  <si>
    <t>จ่ายดอกเบี้ย</t>
  </si>
  <si>
    <t>จ่ายภาระผูกพันผลประโยชน์พนักงาน</t>
  </si>
  <si>
    <t>จ่ายภาษีเงินได้</t>
  </si>
  <si>
    <t>เงินสดสุทธิได้มาจากกิจกรรมดำเนินงาน</t>
  </si>
  <si>
    <r>
      <t>งบกระแสเงินสด (ยังไม่ได้ตรวจสอบ)</t>
    </r>
    <r>
      <rPr>
        <sz val="14"/>
        <color theme="1"/>
        <rFont val="Browallia New"/>
        <family val="2"/>
      </rPr>
      <t xml:space="preserve"> (ต่อ)</t>
    </r>
  </si>
  <si>
    <t>กระแสเงินสดจากกิจกรรมการลงทุน</t>
  </si>
  <si>
    <t>เงินสดรับจากสินทรัพย์ทางการเงิน</t>
  </si>
  <si>
    <t>เงินสดจ่ายซื้อสินทรัพย์ทางการเงิน</t>
  </si>
  <si>
    <t>เงินสดจ่ายซื้ออุปกรณ์</t>
  </si>
  <si>
    <t>เงินสดจ่ายซื้อโปรแกรมคอมพิวเตอร์</t>
  </si>
  <si>
    <t>เงินสดจ่ายค่าต้นทุนพัฒนาเกมส์</t>
  </si>
  <si>
    <t>เงินสดรับจากเงินฝากประจำติดภาระค้ำประกัน</t>
  </si>
  <si>
    <t>กระแสเงินสดจากกิจกรรมการจัดหาเงิน</t>
  </si>
  <si>
    <t>เงินปันผลจ่าย</t>
  </si>
  <si>
    <t>เงินสดรับจากการออกหุ้นสามัญ</t>
  </si>
  <si>
    <t>เงินสดจ่ายสำหรับต้นทุนการออกหุ้น</t>
  </si>
  <si>
    <t>จ่ายชำระเงินกู้ยืม</t>
  </si>
  <si>
    <t>จ่ายคืนเงินต้นของสัญญาเช่า</t>
  </si>
  <si>
    <t>เงินสดสุทธิได้มาจาก (ใช้ไปใน) กิจกรรมการจัดหาเงิน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</si>
  <si>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</si>
  <si>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</si>
  <si>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รายการที่ไม่ใช่เงินสด</t>
  </si>
  <si>
    <t>เจ้าหนี้จากการซื้ออุปกรณ์และคอมพิวเตอร์</t>
  </si>
  <si>
    <t>เงินลงทุนในการร่วมค้า</t>
  </si>
  <si>
    <t>เงินสดจ่ายเพื่อเงินลงทุนในการร่วมค้า</t>
  </si>
  <si>
    <t>เงินสดรับจากการขายอุปกรณ์</t>
  </si>
  <si>
    <t>ขาดทุนจากการปรับปรุงมูลค่ายุติธรรมของสัญญาอนุพันธ์</t>
  </si>
  <si>
    <t>เงินสดสุทธิ(ใช้ไปใน)ได้มาจากกิจกรรมการลงทุน</t>
  </si>
  <si>
    <t>เงินสดและรายการเทียบเท่าเงินสดเพิ่มขึ้นสุทธิ</t>
  </si>
  <si>
    <t>ของสินทรัพย์ทางการเงิน</t>
  </si>
  <si>
    <t>ขาดทุน (กำไร) จากการเปลี่ยนแปลงมูลค่ายุติธรรม</t>
  </si>
  <si>
    <t xml:space="preserve"> </t>
  </si>
  <si>
    <t>ข้อมูลทางการเงินเฉพาะกิจการ</t>
  </si>
  <si>
    <t>ข้อมูลทางการเงินที่แสดงเงินลงทุนตามวิธีส่วนได้เสีย</t>
  </si>
  <si>
    <t>ข้อมูลทางการเงินที่แสดง</t>
  </si>
  <si>
    <t>เงินลงทุนตามวิธีส่วนได้เสีย</t>
  </si>
  <si>
    <t>กำไรจากอัตราแลกเปลี่ยน</t>
  </si>
  <si>
    <t>ส่วนแบ่งขาดทุนจากเงินลงทุน</t>
  </si>
  <si>
    <t>ในการร่วมค้าตามวิธีส่วนได้เสีย</t>
  </si>
  <si>
    <t>(กำไร)จากการจำหน่ายอุปกรณ์</t>
  </si>
  <si>
    <t>เงินสดจ่ายล่วงหน้าซื้อคอมพิวเตอร์และโปรแกรมคอมพิวเตอร์</t>
  </si>
  <si>
    <t>3, 5</t>
  </si>
  <si>
    <t>3, 13</t>
  </si>
  <si>
    <t>15, 17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</si>
</sst>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#,##0.00;\(#,##0.00\);&quot;-&quot;;@"/>
    <numFmt numFmtId="168" formatCode="#,##0;\(#,##0\);\-"/>
    <numFmt numFmtId="169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0"/>
      <color theme="1"/>
      <name val="Arial Unicode MS"/>
      <family val="2"/>
    </font>
    <font>
      <sz val="14"/>
      <name val="Cord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7" fillId="0" borderId="0"/>
  </cellStyleXfs>
  <cellXfs count="14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3" fillId="2" borderId="0" xfId="0" applyNumberFormat="1" applyFont="1" applyFill="1" applyAlignment="1">
      <alignment vertical="center"/>
    </xf>
    <xf numFmtId="166" fontId="3" fillId="0" borderId="0" xfId="0" applyNumberFormat="1" applyFont="1" applyAlignment="1">
      <alignment vertical="center"/>
    </xf>
    <xf numFmtId="165" fontId="3" fillId="2" borderId="0" xfId="0" applyNumberFormat="1" applyFont="1" applyFill="1" applyAlignment="1">
      <alignment horizontal="right" vertical="center"/>
    </xf>
    <xf numFmtId="165" fontId="3" fillId="2" borderId="1" xfId="0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2" borderId="2" xfId="0" applyNumberFormat="1" applyFont="1" applyFill="1" applyBorder="1" applyAlignment="1">
      <alignment vertical="center"/>
    </xf>
    <xf numFmtId="165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3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7" fontId="3" fillId="2" borderId="0" xfId="0" applyNumberFormat="1" applyFont="1" applyFill="1" applyAlignment="1">
      <alignment vertical="center"/>
    </xf>
    <xf numFmtId="167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2" applyFont="1" applyAlignment="1">
      <alignment vertical="center"/>
    </xf>
    <xf numFmtId="165" fontId="3" fillId="0" borderId="1" xfId="3" applyNumberFormat="1" applyFont="1" applyBorder="1" applyAlignment="1">
      <alignment horizontal="center" vertical="center"/>
    </xf>
    <xf numFmtId="165" fontId="3" fillId="0" borderId="0" xfId="3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0" xfId="4" applyFont="1" applyAlignment="1">
      <alignment horizont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1" xfId="5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vertical="center"/>
    </xf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168" fontId="3" fillId="0" borderId="0" xfId="3" applyNumberFormat="1" applyFont="1" applyAlignment="1">
      <alignment horizontal="right" vertical="center"/>
    </xf>
    <xf numFmtId="0" fontId="3" fillId="0" borderId="0" xfId="3" applyFont="1"/>
    <xf numFmtId="0" fontId="4" fillId="0" borderId="0" xfId="3" applyFont="1" applyAlignment="1">
      <alignment vertical="center"/>
    </xf>
    <xf numFmtId="0" fontId="2" fillId="0" borderId="1" xfId="3" applyFont="1" applyBorder="1" applyAlignment="1">
      <alignment vertical="center"/>
    </xf>
    <xf numFmtId="0" fontId="3" fillId="0" borderId="1" xfId="3" applyFont="1" applyBorder="1" applyAlignment="1">
      <alignment vertical="center"/>
    </xf>
    <xf numFmtId="168" fontId="3" fillId="0" borderId="1" xfId="3" applyNumberFormat="1" applyFont="1" applyBorder="1" applyAlignment="1">
      <alignment horizontal="right" vertical="center"/>
    </xf>
    <xf numFmtId="0" fontId="3" fillId="0" borderId="0" xfId="3" applyFont="1" applyAlignment="1">
      <alignment horizontal="left" vertical="center" wrapText="1"/>
    </xf>
    <xf numFmtId="0" fontId="3" fillId="0" borderId="1" xfId="3" applyFont="1" applyBorder="1" applyAlignment="1">
      <alignment horizontal="left" vertical="center"/>
    </xf>
    <xf numFmtId="0" fontId="3" fillId="0" borderId="1" xfId="3" applyFont="1" applyBorder="1" applyAlignment="1">
      <alignment horizontal="center" vertical="center"/>
    </xf>
    <xf numFmtId="168" fontId="2" fillId="0" borderId="0" xfId="3" applyNumberFormat="1" applyFont="1" applyAlignment="1">
      <alignment horizontal="right" vertical="center"/>
    </xf>
    <xf numFmtId="168" fontId="2" fillId="0" borderId="1" xfId="3" applyNumberFormat="1" applyFont="1" applyBorder="1" applyAlignment="1">
      <alignment horizontal="right" vertical="center"/>
    </xf>
    <xf numFmtId="0" fontId="2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7" applyFont="1"/>
    <xf numFmtId="0" fontId="3" fillId="0" borderId="0" xfId="8" applyFont="1" applyAlignment="1">
      <alignment vertical="center"/>
    </xf>
    <xf numFmtId="0" fontId="3" fillId="0" borderId="1" xfId="3" applyFont="1" applyBorder="1"/>
    <xf numFmtId="0" fontId="3" fillId="0" borderId="0" xfId="0" applyFont="1" applyFill="1" applyAlignment="1">
      <alignment vertical="center"/>
    </xf>
    <xf numFmtId="0" fontId="3" fillId="0" borderId="0" xfId="3" applyFont="1" applyFill="1"/>
    <xf numFmtId="0" fontId="11" fillId="0" borderId="1" xfId="3" applyFont="1" applyBorder="1" applyAlignment="1">
      <alignment horizontal="center" vertical="center"/>
    </xf>
    <xf numFmtId="0" fontId="12" fillId="0" borderId="0" xfId="4" applyFont="1" applyAlignment="1">
      <alignment vertical="center"/>
    </xf>
    <xf numFmtId="0" fontId="11" fillId="0" borderId="0" xfId="3" applyFont="1" applyAlignment="1">
      <alignment vertical="center"/>
    </xf>
    <xf numFmtId="0" fontId="12" fillId="0" borderId="0" xfId="4" applyFont="1" applyAlignment="1">
      <alignment horizontal="center" vertical="center"/>
    </xf>
    <xf numFmtId="0" fontId="12" fillId="0" borderId="0" xfId="3" applyFont="1" applyAlignment="1">
      <alignment vertical="center"/>
    </xf>
    <xf numFmtId="165" fontId="12" fillId="0" borderId="0" xfId="0" applyNumberFormat="1" applyFont="1" applyAlignment="1">
      <alignment vertical="center"/>
    </xf>
    <xf numFmtId="165" fontId="12" fillId="0" borderId="0" xfId="5" applyNumberFormat="1" applyFont="1" applyFill="1" applyAlignment="1">
      <alignment vertical="center"/>
    </xf>
    <xf numFmtId="165" fontId="13" fillId="0" borderId="0" xfId="0" applyNumberFormat="1" applyFont="1" applyAlignment="1">
      <alignment horizontal="right" vertical="center"/>
    </xf>
    <xf numFmtId="165" fontId="12" fillId="0" borderId="0" xfId="1" applyNumberFormat="1" applyFont="1" applyFill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5" fontId="11" fillId="0" borderId="0" xfId="0" applyNumberFormat="1" applyFont="1" applyAlignment="1">
      <alignment horizontal="right" vertical="center"/>
    </xf>
    <xf numFmtId="165" fontId="11" fillId="0" borderId="0" xfId="3" applyNumberFormat="1" applyFont="1" applyAlignment="1">
      <alignment horizontal="right" vertical="center"/>
    </xf>
    <xf numFmtId="165" fontId="12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165" fontId="13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right" vertical="center"/>
    </xf>
    <xf numFmtId="165" fontId="11" fillId="0" borderId="0" xfId="0" applyNumberFormat="1" applyFont="1" applyAlignment="1">
      <alignment horizontal="center" vertical="center"/>
    </xf>
    <xf numFmtId="165" fontId="11" fillId="0" borderId="1" xfId="3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165" fontId="12" fillId="0" borderId="0" xfId="1" applyNumberFormat="1" applyFont="1" applyFill="1" applyAlignment="1">
      <alignment horizontal="right" vertical="center"/>
    </xf>
    <xf numFmtId="165" fontId="12" fillId="0" borderId="0" xfId="1" applyNumberFormat="1" applyFont="1" applyFill="1" applyAlignment="1">
      <alignment horizontal="center" vertical="center"/>
    </xf>
    <xf numFmtId="165" fontId="12" fillId="0" borderId="1" xfId="0" applyNumberFormat="1" applyFont="1" applyBorder="1" applyAlignment="1">
      <alignment vertical="center"/>
    </xf>
    <xf numFmtId="165" fontId="12" fillId="0" borderId="1" xfId="5" applyNumberFormat="1" applyFont="1" applyFill="1" applyBorder="1" applyAlignment="1">
      <alignment vertical="center"/>
    </xf>
    <xf numFmtId="165" fontId="12" fillId="0" borderId="1" xfId="1" applyNumberFormat="1" applyFont="1" applyFill="1" applyBorder="1" applyAlignment="1">
      <alignment horizontal="right" vertical="center"/>
    </xf>
    <xf numFmtId="165" fontId="12" fillId="0" borderId="2" xfId="1" applyNumberFormat="1" applyFont="1" applyFill="1" applyBorder="1" applyAlignment="1">
      <alignment vertical="center"/>
    </xf>
    <xf numFmtId="165" fontId="12" fillId="0" borderId="2" xfId="1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165" fontId="12" fillId="0" borderId="0" xfId="1" applyNumberFormat="1" applyFont="1" applyFill="1" applyBorder="1" applyAlignment="1">
      <alignment horizontal="right" vertical="center"/>
    </xf>
    <xf numFmtId="165" fontId="12" fillId="0" borderId="0" xfId="1" applyNumberFormat="1" applyFont="1" applyFill="1" applyBorder="1" applyAlignment="1">
      <alignment horizontal="center" vertical="center"/>
    </xf>
    <xf numFmtId="165" fontId="12" fillId="0" borderId="0" xfId="5" applyNumberFormat="1" applyFont="1" applyFill="1" applyBorder="1" applyAlignment="1">
      <alignment horizontal="center" vertical="center"/>
    </xf>
    <xf numFmtId="165" fontId="12" fillId="0" borderId="0" xfId="1" applyNumberFormat="1" applyFont="1" applyFill="1" applyBorder="1" applyAlignment="1">
      <alignment vertical="center"/>
    </xf>
    <xf numFmtId="165" fontId="12" fillId="2" borderId="0" xfId="1" applyNumberFormat="1" applyFont="1" applyFill="1" applyAlignment="1">
      <alignment horizontal="right" vertical="center"/>
    </xf>
    <xf numFmtId="165" fontId="10" fillId="2" borderId="0" xfId="1" applyNumberFormat="1" applyFont="1" applyFill="1" applyAlignment="1">
      <alignment horizontal="right" vertical="center"/>
    </xf>
    <xf numFmtId="165" fontId="12" fillId="2" borderId="0" xfId="1" applyNumberFormat="1" applyFont="1" applyFill="1" applyBorder="1" applyAlignment="1">
      <alignment vertical="center"/>
    </xf>
    <xf numFmtId="165" fontId="12" fillId="2" borderId="0" xfId="5" applyNumberFormat="1" applyFont="1" applyFill="1" applyAlignment="1">
      <alignment vertical="center"/>
    </xf>
    <xf numFmtId="165" fontId="12" fillId="2" borderId="0" xfId="1" applyNumberFormat="1" applyFont="1" applyFill="1" applyAlignment="1">
      <alignment vertical="center"/>
    </xf>
    <xf numFmtId="165" fontId="12" fillId="2" borderId="0" xfId="0" applyNumberFormat="1" applyFont="1" applyFill="1" applyAlignment="1">
      <alignment vertical="center"/>
    </xf>
    <xf numFmtId="0" fontId="10" fillId="0" borderId="0" xfId="4" applyFont="1"/>
    <xf numFmtId="165" fontId="12" fillId="2" borderId="1" xfId="0" applyNumberFormat="1" applyFont="1" applyFill="1" applyBorder="1" applyAlignment="1">
      <alignment vertical="center"/>
    </xf>
    <xf numFmtId="165" fontId="12" fillId="2" borderId="1" xfId="5" applyNumberFormat="1" applyFont="1" applyFill="1" applyBorder="1" applyAlignment="1">
      <alignment vertical="center"/>
    </xf>
    <xf numFmtId="165" fontId="12" fillId="2" borderId="1" xfId="1" applyNumberFormat="1" applyFont="1" applyFill="1" applyBorder="1" applyAlignment="1">
      <alignment horizontal="right" vertical="center"/>
    </xf>
    <xf numFmtId="165" fontId="12" fillId="2" borderId="2" xfId="1" applyNumberFormat="1" applyFont="1" applyFill="1" applyBorder="1" applyAlignment="1">
      <alignment vertical="center"/>
    </xf>
    <xf numFmtId="165" fontId="12" fillId="2" borderId="2" xfId="1" applyNumberFormat="1" applyFont="1" applyFill="1" applyBorder="1" applyAlignment="1">
      <alignment horizontal="right" vertical="center"/>
    </xf>
    <xf numFmtId="168" fontId="11" fillId="0" borderId="1" xfId="6" quotePrefix="1" applyNumberFormat="1" applyFont="1" applyFill="1" applyBorder="1" applyAlignment="1">
      <alignment horizontal="right" vertical="center"/>
    </xf>
    <xf numFmtId="0" fontId="12" fillId="0" borderId="0" xfId="3" applyFont="1" applyAlignment="1">
      <alignment horizontal="left" vertical="center" wrapText="1"/>
    </xf>
    <xf numFmtId="168" fontId="12" fillId="2" borderId="0" xfId="3" applyNumberFormat="1" applyFont="1" applyFill="1" applyAlignment="1">
      <alignment horizontal="right" vertical="center"/>
    </xf>
    <xf numFmtId="168" fontId="12" fillId="0" borderId="0" xfId="3" applyNumberFormat="1" applyFont="1" applyAlignment="1">
      <alignment horizontal="right" vertical="center"/>
    </xf>
    <xf numFmtId="0" fontId="12" fillId="0" borderId="0" xfId="3" applyFont="1" applyAlignment="1">
      <alignment horizontal="center" vertical="center" wrapText="1"/>
    </xf>
    <xf numFmtId="0" fontId="12" fillId="0" borderId="0" xfId="3" applyFont="1"/>
    <xf numFmtId="0" fontId="10" fillId="0" borderId="0" xfId="3" applyFont="1" applyAlignment="1">
      <alignment vertical="center"/>
    </xf>
    <xf numFmtId="168" fontId="12" fillId="2" borderId="1" xfId="3" applyNumberFormat="1" applyFont="1" applyFill="1" applyBorder="1" applyAlignment="1">
      <alignment horizontal="right" vertical="center"/>
    </xf>
    <xf numFmtId="168" fontId="12" fillId="0" borderId="1" xfId="3" applyNumberFormat="1" applyFont="1" applyBorder="1" applyAlignment="1">
      <alignment horizontal="right" vertical="center"/>
    </xf>
    <xf numFmtId="0" fontId="12" fillId="0" borderId="0" xfId="3" applyFont="1" applyAlignment="1">
      <alignment horizontal="left" vertical="center"/>
    </xf>
    <xf numFmtId="0" fontId="11" fillId="0" borderId="0" xfId="3" applyFont="1" applyAlignment="1">
      <alignment vertical="center" wrapText="1"/>
    </xf>
    <xf numFmtId="0" fontId="12" fillId="0" borderId="0" xfId="3" applyFont="1" applyAlignment="1">
      <alignment vertical="center" wrapText="1"/>
    </xf>
    <xf numFmtId="0" fontId="12" fillId="2" borderId="0" xfId="3" applyFont="1" applyFill="1" applyAlignment="1">
      <alignment vertical="center" wrapText="1"/>
    </xf>
    <xf numFmtId="0" fontId="12" fillId="0" borderId="0" xfId="3" quotePrefix="1" applyFont="1" applyAlignment="1">
      <alignment vertical="center"/>
    </xf>
    <xf numFmtId="0" fontId="12" fillId="0" borderId="0" xfId="3" applyFont="1" applyFill="1" applyAlignment="1">
      <alignment vertical="center"/>
    </xf>
    <xf numFmtId="0" fontId="12" fillId="0" borderId="0" xfId="3" applyFont="1" applyFill="1" applyAlignment="1">
      <alignment horizontal="center" vertical="center" wrapText="1"/>
    </xf>
    <xf numFmtId="168" fontId="12" fillId="0" borderId="0" xfId="3" applyNumberFormat="1" applyFont="1" applyFill="1" applyAlignment="1">
      <alignment horizontal="right" vertical="center"/>
    </xf>
    <xf numFmtId="0" fontId="12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horizontal="left" vertical="center"/>
    </xf>
    <xf numFmtId="168" fontId="12" fillId="2" borderId="2" xfId="3" applyNumberFormat="1" applyFont="1" applyFill="1" applyBorder="1" applyAlignment="1">
      <alignment horizontal="right" vertical="center"/>
    </xf>
    <xf numFmtId="168" fontId="12" fillId="0" borderId="2" xfId="3" applyNumberFormat="1" applyFont="1" applyBorder="1" applyAlignment="1">
      <alignment horizontal="right" vertical="center"/>
    </xf>
    <xf numFmtId="0" fontId="12" fillId="0" borderId="0" xfId="7" applyFont="1"/>
    <xf numFmtId="0" fontId="12" fillId="2" borderId="0" xfId="7" applyFont="1" applyFill="1"/>
    <xf numFmtId="0" fontId="12" fillId="0" borderId="0" xfId="8" applyFont="1" applyAlignment="1">
      <alignment vertical="center"/>
    </xf>
    <xf numFmtId="169" fontId="12" fillId="0" borderId="0" xfId="1" applyNumberFormat="1" applyFont="1" applyFill="1" applyAlignment="1">
      <alignment vertical="center"/>
    </xf>
    <xf numFmtId="165" fontId="2" fillId="0" borderId="3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3" fillId="2" borderId="0" xfId="0" applyNumberFormat="1" applyFont="1" applyFill="1" applyBorder="1" applyAlignment="1">
      <alignment vertical="center"/>
    </xf>
    <xf numFmtId="165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165" fontId="2" fillId="0" borderId="0" xfId="0" applyNumberFormat="1" applyFont="1" applyBorder="1" applyAlignment="1">
      <alignment vertical="center" wrapText="1"/>
    </xf>
    <xf numFmtId="165" fontId="2" fillId="0" borderId="0" xfId="0" applyNumberFormat="1" applyFont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</cellXfs>
  <cellStyles count="9">
    <cellStyle name="Comma" xfId="1" builtinId="3"/>
    <cellStyle name="Comma 2" xfId="5"/>
    <cellStyle name="Comma 2 12" xfId="6"/>
    <cellStyle name="Normal" xfId="0" builtinId="0"/>
    <cellStyle name="Normal 106" xfId="7"/>
    <cellStyle name="Normal 110" xfId="4"/>
    <cellStyle name="Normal 111" xfId="2"/>
    <cellStyle name="Normal 2" xfId="3"/>
    <cellStyle name="Normal 9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1"/>
  <sheetViews>
    <sheetView topLeftCell="A166" zoomScale="110" zoomScaleNormal="110" zoomScaleSheetLayoutView="100" workbookViewId="0">
      <selection activeCell="F109" sqref="F109"/>
    </sheetView>
  </sheetViews>
  <sheetFormatPr defaultColWidth="9.4140625" defaultRowHeight="21.75" customHeight="1" x14ac:dyDescent="0.35"/>
  <cols>
    <col min="1" max="4" width="1.58203125" style="5" customWidth="1"/>
    <col min="5" max="5" width="42.58203125" style="5" customWidth="1"/>
    <col min="6" max="6" width="8.58203125" style="2" customWidth="1"/>
    <col min="7" max="7" width="1.4140625" style="2" customWidth="1"/>
    <col min="8" max="8" width="24.1640625" style="3" customWidth="1"/>
    <col min="9" max="9" width="1.4140625" style="4" customWidth="1"/>
    <col min="10" max="10" width="15.4140625" style="3" customWidth="1"/>
    <col min="11" max="11" width="1.4140625" style="4" customWidth="1"/>
    <col min="12" max="12" width="13.58203125" style="3" customWidth="1"/>
    <col min="13" max="16384" width="9.4140625" style="5"/>
  </cols>
  <sheetData>
    <row r="1" spans="1:12" ht="21.75" customHeight="1" x14ac:dyDescent="0.35">
      <c r="A1" s="1" t="s">
        <v>0</v>
      </c>
      <c r="B1" s="1"/>
      <c r="C1" s="1"/>
      <c r="D1" s="1"/>
      <c r="E1" s="1"/>
    </row>
    <row r="2" spans="1:12" ht="21.75" customHeight="1" x14ac:dyDescent="0.35">
      <c r="A2" s="1" t="s">
        <v>1</v>
      </c>
      <c r="B2" s="1"/>
      <c r="C2" s="1"/>
      <c r="D2" s="1"/>
      <c r="E2" s="1"/>
    </row>
    <row r="3" spans="1:12" ht="21.75" customHeight="1" x14ac:dyDescent="0.35">
      <c r="A3" s="6" t="s">
        <v>2</v>
      </c>
      <c r="B3" s="6"/>
      <c r="C3" s="6"/>
      <c r="D3" s="6"/>
      <c r="E3" s="6"/>
      <c r="F3" s="7"/>
      <c r="G3" s="7"/>
      <c r="H3" s="8"/>
      <c r="I3" s="9"/>
      <c r="J3" s="8"/>
      <c r="K3" s="9"/>
      <c r="L3" s="8"/>
    </row>
    <row r="4" spans="1:12" ht="20.8" customHeight="1" x14ac:dyDescent="0.35">
      <c r="A4" s="1"/>
      <c r="B4" s="1"/>
      <c r="C4" s="1"/>
      <c r="D4" s="1"/>
      <c r="E4" s="1"/>
    </row>
    <row r="5" spans="1:12" ht="20.8" customHeight="1" x14ac:dyDescent="0.35">
      <c r="A5" s="1"/>
      <c r="B5" s="1"/>
      <c r="C5" s="1"/>
      <c r="D5" s="1"/>
      <c r="E5" s="1"/>
      <c r="H5" s="137" t="s">
        <v>164</v>
      </c>
      <c r="I5" s="141"/>
    </row>
    <row r="6" spans="1:12" ht="20.6" x14ac:dyDescent="0.35">
      <c r="A6" s="1"/>
      <c r="B6" s="1"/>
      <c r="C6" s="1"/>
      <c r="D6" s="1"/>
      <c r="E6" s="1"/>
      <c r="H6" s="136" t="s">
        <v>165</v>
      </c>
      <c r="I6" s="141"/>
      <c r="J6" s="145" t="s">
        <v>162</v>
      </c>
      <c r="K6" s="145"/>
      <c r="L6" s="145"/>
    </row>
    <row r="7" spans="1:12" ht="20.8" customHeight="1" x14ac:dyDescent="0.35">
      <c r="H7" s="135" t="s">
        <v>3</v>
      </c>
      <c r="I7" s="142"/>
      <c r="J7" s="135" t="s">
        <v>3</v>
      </c>
      <c r="K7" s="135"/>
      <c r="L7" s="135" t="s">
        <v>4</v>
      </c>
    </row>
    <row r="8" spans="1:12" ht="20.8" customHeight="1" x14ac:dyDescent="0.35">
      <c r="H8" s="11" t="s">
        <v>5</v>
      </c>
      <c r="J8" s="11" t="s">
        <v>5</v>
      </c>
      <c r="L8" s="10" t="s">
        <v>6</v>
      </c>
    </row>
    <row r="9" spans="1:12" ht="20.8" customHeight="1" x14ac:dyDescent="0.35">
      <c r="H9" s="11" t="s">
        <v>7</v>
      </c>
      <c r="J9" s="11" t="s">
        <v>7</v>
      </c>
      <c r="L9" s="11" t="s">
        <v>8</v>
      </c>
    </row>
    <row r="10" spans="1:12" ht="20.8" customHeight="1" x14ac:dyDescent="0.35">
      <c r="F10" s="12" t="s">
        <v>9</v>
      </c>
      <c r="H10" s="13" t="s">
        <v>10</v>
      </c>
      <c r="J10" s="13" t="s">
        <v>10</v>
      </c>
      <c r="L10" s="13" t="s">
        <v>10</v>
      </c>
    </row>
    <row r="11" spans="1:12" ht="8.1" customHeight="1" x14ac:dyDescent="0.35">
      <c r="A11" s="1"/>
      <c r="B11" s="1"/>
      <c r="C11" s="1"/>
      <c r="D11" s="1"/>
      <c r="E11" s="1"/>
      <c r="H11" s="14"/>
      <c r="I11" s="15"/>
      <c r="J11" s="14"/>
      <c r="K11" s="15"/>
    </row>
    <row r="12" spans="1:12" ht="20.8" customHeight="1" x14ac:dyDescent="0.35">
      <c r="A12" s="1" t="s">
        <v>11</v>
      </c>
      <c r="B12" s="1"/>
      <c r="C12" s="1"/>
      <c r="D12" s="1"/>
      <c r="E12" s="1"/>
      <c r="H12" s="14"/>
      <c r="I12" s="15"/>
      <c r="J12" s="14"/>
      <c r="K12" s="15"/>
    </row>
    <row r="13" spans="1:12" ht="8.1" customHeight="1" x14ac:dyDescent="0.35">
      <c r="A13" s="1"/>
      <c r="B13" s="1"/>
      <c r="C13" s="1"/>
      <c r="D13" s="1"/>
      <c r="E13" s="1"/>
      <c r="H13" s="14"/>
      <c r="I13" s="15"/>
      <c r="J13" s="14"/>
      <c r="K13" s="15"/>
    </row>
    <row r="14" spans="1:12" ht="20.8" customHeight="1" x14ac:dyDescent="0.35">
      <c r="A14" s="5" t="s">
        <v>12</v>
      </c>
      <c r="H14" s="14">
        <v>215617070</v>
      </c>
      <c r="I14" s="15"/>
      <c r="J14" s="14">
        <v>215617070</v>
      </c>
      <c r="K14" s="15"/>
      <c r="L14" s="3">
        <v>150712222</v>
      </c>
    </row>
    <row r="15" spans="1:12" ht="20.8" customHeight="1" x14ac:dyDescent="0.35">
      <c r="A15" s="5" t="s">
        <v>13</v>
      </c>
      <c r="H15" s="16">
        <v>5669821</v>
      </c>
      <c r="I15" s="15"/>
      <c r="J15" s="16">
        <v>5669821</v>
      </c>
      <c r="K15" s="15"/>
      <c r="L15" s="3">
        <v>16650342</v>
      </c>
    </row>
    <row r="16" spans="1:12" ht="20.8" customHeight="1" x14ac:dyDescent="0.35">
      <c r="A16" s="5" t="s">
        <v>14</v>
      </c>
      <c r="H16" s="14"/>
      <c r="I16" s="15"/>
      <c r="J16" s="14"/>
      <c r="K16" s="15"/>
    </row>
    <row r="17" spans="1:12" ht="20.8" customHeight="1" x14ac:dyDescent="0.35">
      <c r="A17" s="5" t="s">
        <v>15</v>
      </c>
      <c r="F17" s="2" t="s">
        <v>171</v>
      </c>
      <c r="H17" s="14">
        <v>5749866</v>
      </c>
      <c r="I17" s="15"/>
      <c r="J17" s="14">
        <v>5749866</v>
      </c>
      <c r="K17" s="15"/>
      <c r="L17" s="3">
        <v>60718075</v>
      </c>
    </row>
    <row r="18" spans="1:12" ht="20.8" customHeight="1" x14ac:dyDescent="0.35">
      <c r="A18" s="5" t="s">
        <v>16</v>
      </c>
      <c r="F18" s="2">
        <v>6</v>
      </c>
      <c r="H18" s="14">
        <v>37033863</v>
      </c>
      <c r="I18" s="15"/>
      <c r="J18" s="14">
        <v>37033863</v>
      </c>
      <c r="K18" s="15"/>
      <c r="L18" s="3">
        <v>14727688</v>
      </c>
    </row>
    <row r="19" spans="1:12" ht="20.8" customHeight="1" x14ac:dyDescent="0.35">
      <c r="A19" s="5" t="s">
        <v>17</v>
      </c>
      <c r="F19" s="2">
        <v>7</v>
      </c>
      <c r="H19" s="14">
        <v>129247535</v>
      </c>
      <c r="I19" s="15"/>
      <c r="J19" s="14">
        <v>129247535</v>
      </c>
      <c r="K19" s="15"/>
      <c r="L19" s="3">
        <v>80307638</v>
      </c>
    </row>
    <row r="20" spans="1:12" ht="20.8" customHeight="1" x14ac:dyDescent="0.35">
      <c r="A20" s="5" t="s">
        <v>18</v>
      </c>
      <c r="H20" s="17">
        <v>5954859</v>
      </c>
      <c r="I20" s="15"/>
      <c r="J20" s="17">
        <v>5954859</v>
      </c>
      <c r="K20" s="15"/>
      <c r="L20" s="8">
        <v>6571097</v>
      </c>
    </row>
    <row r="21" spans="1:12" ht="8.1" customHeight="1" x14ac:dyDescent="0.35">
      <c r="H21" s="14"/>
      <c r="I21" s="15"/>
      <c r="J21" s="14"/>
      <c r="K21" s="15"/>
    </row>
    <row r="22" spans="1:12" ht="21.05" customHeight="1" x14ac:dyDescent="0.35">
      <c r="A22" s="1" t="s">
        <v>19</v>
      </c>
      <c r="H22" s="17">
        <f>SUM(H14:H20)</f>
        <v>399273014</v>
      </c>
      <c r="I22" s="15"/>
      <c r="J22" s="17">
        <f>SUM(J14:J20)</f>
        <v>399273014</v>
      </c>
      <c r="K22" s="15"/>
      <c r="L22" s="8">
        <f>SUM(L14:L20)</f>
        <v>329687062</v>
      </c>
    </row>
    <row r="23" spans="1:12" ht="21.05" customHeight="1" x14ac:dyDescent="0.35">
      <c r="H23" s="14"/>
      <c r="I23" s="15"/>
      <c r="J23" s="14"/>
      <c r="K23" s="15"/>
    </row>
    <row r="24" spans="1:12" ht="20.8" customHeight="1" x14ac:dyDescent="0.35">
      <c r="A24" s="1" t="s">
        <v>20</v>
      </c>
      <c r="B24" s="1"/>
      <c r="H24" s="14"/>
      <c r="I24" s="15"/>
      <c r="J24" s="14"/>
      <c r="K24" s="15"/>
    </row>
    <row r="25" spans="1:12" ht="8.1" customHeight="1" x14ac:dyDescent="0.35">
      <c r="A25" s="1"/>
      <c r="B25" s="1"/>
      <c r="H25" s="14"/>
      <c r="I25" s="15"/>
      <c r="J25" s="14"/>
      <c r="K25" s="15"/>
    </row>
    <row r="26" spans="1:12" ht="20.8" customHeight="1" x14ac:dyDescent="0.35">
      <c r="A26" s="5" t="s">
        <v>14</v>
      </c>
      <c r="H26" s="14"/>
      <c r="I26" s="15"/>
      <c r="J26" s="14"/>
      <c r="K26" s="15"/>
    </row>
    <row r="27" spans="1:12" ht="20.8" customHeight="1" x14ac:dyDescent="0.35">
      <c r="A27" s="5" t="s">
        <v>15</v>
      </c>
      <c r="F27" s="2" t="s">
        <v>171</v>
      </c>
      <c r="H27" s="14">
        <v>27386103</v>
      </c>
      <c r="I27" s="15"/>
      <c r="J27" s="14">
        <v>27386103</v>
      </c>
      <c r="K27" s="15"/>
      <c r="L27" s="18" t="s">
        <v>21</v>
      </c>
    </row>
    <row r="28" spans="1:12" ht="20.8" customHeight="1" x14ac:dyDescent="0.35">
      <c r="A28" s="5" t="s">
        <v>22</v>
      </c>
      <c r="H28" s="14">
        <v>4001000</v>
      </c>
      <c r="I28" s="15"/>
      <c r="J28" s="14">
        <v>4001000</v>
      </c>
      <c r="K28" s="15"/>
      <c r="L28" s="3">
        <v>4001000</v>
      </c>
    </row>
    <row r="29" spans="1:12" ht="20.8" customHeight="1" x14ac:dyDescent="0.35">
      <c r="A29" s="61" t="s">
        <v>153</v>
      </c>
      <c r="B29" s="61"/>
      <c r="C29" s="61"/>
      <c r="D29" s="61"/>
      <c r="E29" s="61"/>
      <c r="F29" s="2">
        <v>8</v>
      </c>
      <c r="H29" s="14">
        <v>49985189</v>
      </c>
      <c r="I29" s="15"/>
      <c r="J29" s="14">
        <v>50000000</v>
      </c>
      <c r="K29" s="15"/>
      <c r="L29" s="3">
        <v>0</v>
      </c>
    </row>
    <row r="30" spans="1:12" ht="20.8" customHeight="1" x14ac:dyDescent="0.35">
      <c r="A30" s="5" t="s">
        <v>23</v>
      </c>
      <c r="F30" s="2">
        <v>9</v>
      </c>
      <c r="H30" s="14">
        <v>51267770</v>
      </c>
      <c r="I30" s="15"/>
      <c r="J30" s="14">
        <v>51267770</v>
      </c>
      <c r="K30" s="15"/>
      <c r="L30" s="3">
        <v>56854435</v>
      </c>
    </row>
    <row r="31" spans="1:12" ht="20.8" customHeight="1" x14ac:dyDescent="0.35">
      <c r="A31" s="5" t="s">
        <v>24</v>
      </c>
      <c r="F31" s="2">
        <v>9</v>
      </c>
      <c r="H31" s="14">
        <v>5401220</v>
      </c>
      <c r="I31" s="15"/>
      <c r="J31" s="14">
        <v>5401220</v>
      </c>
      <c r="K31" s="15"/>
      <c r="L31" s="18">
        <v>7473846</v>
      </c>
    </row>
    <row r="32" spans="1:12" ht="20.8" customHeight="1" x14ac:dyDescent="0.35">
      <c r="A32" s="5" t="s">
        <v>25</v>
      </c>
      <c r="F32" s="2">
        <v>10</v>
      </c>
      <c r="H32" s="14">
        <v>81859031</v>
      </c>
      <c r="I32" s="15"/>
      <c r="J32" s="14">
        <v>81859031</v>
      </c>
      <c r="K32" s="15"/>
      <c r="L32" s="3">
        <v>51076541</v>
      </c>
    </row>
    <row r="33" spans="1:12" ht="20.8" customHeight="1" x14ac:dyDescent="0.35">
      <c r="A33" s="5" t="s">
        <v>26</v>
      </c>
      <c r="H33" s="14">
        <v>3873658</v>
      </c>
      <c r="I33" s="15"/>
      <c r="J33" s="14">
        <v>3873658</v>
      </c>
      <c r="K33" s="15"/>
      <c r="L33" s="3">
        <v>4254663</v>
      </c>
    </row>
    <row r="34" spans="1:12" ht="20.8" customHeight="1" x14ac:dyDescent="0.35">
      <c r="A34" s="5" t="s">
        <v>27</v>
      </c>
      <c r="F34" s="2">
        <v>11</v>
      </c>
      <c r="H34" s="17">
        <v>19721823</v>
      </c>
      <c r="I34" s="15"/>
      <c r="J34" s="17">
        <v>19721823</v>
      </c>
      <c r="K34" s="15"/>
      <c r="L34" s="8">
        <v>1018800</v>
      </c>
    </row>
    <row r="35" spans="1:12" ht="8.1" customHeight="1" x14ac:dyDescent="0.35">
      <c r="H35" s="14"/>
      <c r="I35" s="15"/>
      <c r="J35" s="14"/>
      <c r="K35" s="15"/>
    </row>
    <row r="36" spans="1:12" ht="20.8" customHeight="1" x14ac:dyDescent="0.35">
      <c r="A36" s="1" t="s">
        <v>28</v>
      </c>
      <c r="H36" s="17">
        <f>SUM(H27:H35)</f>
        <v>243495794</v>
      </c>
      <c r="I36" s="15"/>
      <c r="J36" s="17">
        <f>SUM(J27:J35)</f>
        <v>243510605</v>
      </c>
      <c r="K36" s="15"/>
      <c r="L36" s="8">
        <f>SUM(L28:L35)</f>
        <v>124679285</v>
      </c>
    </row>
    <row r="37" spans="1:12" ht="8.1" customHeight="1" x14ac:dyDescent="0.35">
      <c r="H37" s="14"/>
      <c r="I37" s="15"/>
      <c r="J37" s="14"/>
      <c r="K37" s="15"/>
    </row>
    <row r="38" spans="1:12" ht="21.05" customHeight="1" thickBot="1" x14ac:dyDescent="0.4">
      <c r="A38" s="1" t="s">
        <v>29</v>
      </c>
      <c r="H38" s="19">
        <f>+H22+H36</f>
        <v>642768808</v>
      </c>
      <c r="I38" s="15"/>
      <c r="J38" s="19">
        <f>+J22+J36</f>
        <v>642783619</v>
      </c>
      <c r="K38" s="15"/>
      <c r="L38" s="20">
        <f>+L22+L36</f>
        <v>454366347</v>
      </c>
    </row>
    <row r="39" spans="1:12" ht="21.05" customHeight="1" thickTop="1" x14ac:dyDescent="0.35">
      <c r="A39" s="1"/>
      <c r="I39" s="15"/>
      <c r="K39" s="15"/>
    </row>
    <row r="40" spans="1:12" ht="21.05" customHeight="1" x14ac:dyDescent="0.35">
      <c r="A40" s="1"/>
      <c r="I40" s="15"/>
      <c r="K40" s="15"/>
    </row>
    <row r="41" spans="1:12" ht="21.05" customHeight="1" x14ac:dyDescent="0.35">
      <c r="A41" s="1"/>
      <c r="I41" s="15"/>
      <c r="K41" s="15"/>
    </row>
    <row r="42" spans="1:12" ht="21.05" customHeight="1" x14ac:dyDescent="0.35">
      <c r="A42" s="1"/>
      <c r="I42" s="15"/>
      <c r="K42" s="15"/>
    </row>
    <row r="43" spans="1:12" ht="21.05" customHeight="1" x14ac:dyDescent="0.35">
      <c r="A43" s="1"/>
      <c r="I43" s="15"/>
      <c r="K43" s="15"/>
    </row>
    <row r="44" spans="1:12" ht="21.05" customHeight="1" x14ac:dyDescent="0.35">
      <c r="A44" s="1"/>
      <c r="I44" s="15"/>
      <c r="K44" s="15"/>
    </row>
    <row r="45" spans="1:12" ht="21.05" customHeight="1" x14ac:dyDescent="0.35">
      <c r="A45" s="1"/>
      <c r="I45" s="15"/>
      <c r="K45" s="15"/>
    </row>
    <row r="46" spans="1:12" ht="21.05" customHeight="1" x14ac:dyDescent="0.35">
      <c r="A46" s="1"/>
      <c r="I46" s="15"/>
      <c r="K46" s="15"/>
    </row>
    <row r="47" spans="1:12" ht="21.05" customHeight="1" x14ac:dyDescent="0.35">
      <c r="A47" s="1"/>
      <c r="I47" s="15"/>
      <c r="K47" s="15"/>
    </row>
    <row r="48" spans="1:12" ht="21.05" customHeight="1" x14ac:dyDescent="0.35">
      <c r="A48" s="1"/>
      <c r="I48" s="15"/>
      <c r="K48" s="15"/>
    </row>
    <row r="49" spans="1:12" ht="21.05" customHeight="1" x14ac:dyDescent="0.35">
      <c r="A49" s="1"/>
      <c r="I49" s="15"/>
      <c r="K49" s="15"/>
    </row>
    <row r="50" spans="1:12" ht="3.75" customHeight="1" x14ac:dyDescent="0.35">
      <c r="A50" s="1"/>
      <c r="I50" s="15"/>
      <c r="K50" s="15"/>
    </row>
    <row r="51" spans="1:12" ht="21.05" customHeight="1" x14ac:dyDescent="0.35">
      <c r="B51" s="5" t="s">
        <v>30</v>
      </c>
      <c r="C51" s="2"/>
      <c r="D51" s="2"/>
      <c r="E51" s="2"/>
      <c r="F51" s="3" t="s">
        <v>30</v>
      </c>
      <c r="G51" s="15"/>
      <c r="I51" s="3"/>
      <c r="K51" s="3"/>
    </row>
    <row r="52" spans="1:12" ht="20.8" customHeight="1" x14ac:dyDescent="0.35">
      <c r="B52" s="5" t="s">
        <v>31</v>
      </c>
      <c r="C52" s="2"/>
      <c r="D52" s="2"/>
      <c r="E52" s="2"/>
      <c r="F52" s="4" t="s">
        <v>32</v>
      </c>
      <c r="G52" s="4"/>
      <c r="H52" s="4" t="s">
        <v>33</v>
      </c>
      <c r="J52" s="4"/>
      <c r="L52" s="4"/>
    </row>
    <row r="53" spans="1:12" ht="20.8" customHeight="1" x14ac:dyDescent="0.35">
      <c r="C53" s="2"/>
      <c r="D53" s="2"/>
      <c r="E53" s="2"/>
      <c r="F53" s="4"/>
      <c r="G53" s="4"/>
      <c r="H53" s="4"/>
      <c r="J53" s="4"/>
      <c r="L53" s="4"/>
    </row>
    <row r="54" spans="1:12" ht="18.7" customHeight="1" x14ac:dyDescent="0.35">
      <c r="C54" s="2"/>
      <c r="D54" s="2"/>
      <c r="E54" s="2"/>
      <c r="F54" s="4"/>
      <c r="G54" s="4"/>
      <c r="H54" s="4"/>
      <c r="J54" s="4"/>
      <c r="L54" s="4"/>
    </row>
    <row r="55" spans="1:12" ht="22.35" customHeight="1" x14ac:dyDescent="0.35">
      <c r="A55" s="21" t="s">
        <v>34</v>
      </c>
      <c r="B55" s="21"/>
      <c r="C55" s="21"/>
      <c r="D55" s="21"/>
      <c r="E55" s="21"/>
      <c r="F55" s="7"/>
      <c r="G55" s="7"/>
      <c r="H55" s="8"/>
      <c r="I55" s="9"/>
      <c r="J55" s="8"/>
      <c r="K55" s="9"/>
      <c r="L55" s="8"/>
    </row>
    <row r="56" spans="1:12" ht="21.75" customHeight="1" x14ac:dyDescent="0.35">
      <c r="A56" s="1" t="s">
        <v>0</v>
      </c>
    </row>
    <row r="57" spans="1:12" ht="21.75" customHeight="1" x14ac:dyDescent="0.35">
      <c r="A57" s="1" t="s">
        <v>35</v>
      </c>
      <c r="H57" s="5"/>
      <c r="J57" s="5"/>
    </row>
    <row r="58" spans="1:12" ht="21.75" customHeight="1" x14ac:dyDescent="0.35">
      <c r="A58" s="6" t="str">
        <f>A3</f>
        <v>ณ วันที่ 30 กันยายน พ.ศ. 2565</v>
      </c>
      <c r="B58" s="21"/>
      <c r="C58" s="21"/>
      <c r="D58" s="21"/>
      <c r="E58" s="21"/>
      <c r="F58" s="7"/>
      <c r="G58" s="7"/>
      <c r="H58" s="8"/>
      <c r="I58" s="9"/>
      <c r="J58" s="8"/>
      <c r="K58" s="9"/>
      <c r="L58" s="8"/>
    </row>
    <row r="59" spans="1:12" ht="21.75" customHeight="1" x14ac:dyDescent="0.35">
      <c r="A59" s="1"/>
    </row>
    <row r="60" spans="1:12" ht="20.8" customHeight="1" x14ac:dyDescent="0.35">
      <c r="A60" s="1"/>
      <c r="B60" s="1"/>
      <c r="C60" s="1"/>
      <c r="D60" s="1"/>
      <c r="E60" s="1"/>
      <c r="H60" s="137" t="s">
        <v>164</v>
      </c>
      <c r="I60" s="141"/>
    </row>
    <row r="61" spans="1:12" ht="20.6" x14ac:dyDescent="0.35">
      <c r="A61" s="1"/>
      <c r="B61" s="1"/>
      <c r="C61" s="1"/>
      <c r="D61" s="1"/>
      <c r="E61" s="1"/>
      <c r="H61" s="136" t="s">
        <v>165</v>
      </c>
      <c r="I61" s="141"/>
      <c r="J61" s="145" t="s">
        <v>162</v>
      </c>
      <c r="K61" s="145"/>
      <c r="L61" s="145"/>
    </row>
    <row r="62" spans="1:12" ht="21.75" customHeight="1" x14ac:dyDescent="0.35">
      <c r="H62" s="10" t="s">
        <v>36</v>
      </c>
      <c r="I62" s="10"/>
      <c r="J62" s="10" t="s">
        <v>36</v>
      </c>
      <c r="K62" s="10"/>
      <c r="L62" s="10" t="s">
        <v>4</v>
      </c>
    </row>
    <row r="63" spans="1:12" ht="21.75" customHeight="1" x14ac:dyDescent="0.35">
      <c r="H63" s="11" t="s">
        <v>5</v>
      </c>
      <c r="J63" s="11" t="s">
        <v>5</v>
      </c>
      <c r="L63" s="10" t="s">
        <v>6</v>
      </c>
    </row>
    <row r="64" spans="1:12" ht="21.75" customHeight="1" x14ac:dyDescent="0.35">
      <c r="H64" s="11" t="s">
        <v>7</v>
      </c>
      <c r="J64" s="11" t="s">
        <v>7</v>
      </c>
      <c r="L64" s="11" t="s">
        <v>8</v>
      </c>
    </row>
    <row r="65" spans="1:12" ht="21.75" customHeight="1" x14ac:dyDescent="0.35">
      <c r="F65" s="12" t="s">
        <v>9</v>
      </c>
      <c r="H65" s="13" t="s">
        <v>10</v>
      </c>
      <c r="J65" s="13" t="s">
        <v>10</v>
      </c>
      <c r="L65" s="13" t="s">
        <v>10</v>
      </c>
    </row>
    <row r="66" spans="1:12" ht="8.1" customHeight="1" x14ac:dyDescent="0.35">
      <c r="A66" s="1"/>
      <c r="H66" s="14"/>
      <c r="I66" s="15"/>
      <c r="J66" s="14"/>
      <c r="K66" s="15"/>
    </row>
    <row r="67" spans="1:12" ht="21.75" customHeight="1" x14ac:dyDescent="0.35">
      <c r="A67" s="1" t="s">
        <v>37</v>
      </c>
      <c r="H67" s="14"/>
      <c r="I67" s="15"/>
      <c r="J67" s="14"/>
      <c r="K67" s="15"/>
    </row>
    <row r="68" spans="1:12" ht="8.1" customHeight="1" x14ac:dyDescent="0.35">
      <c r="A68" s="1"/>
      <c r="H68" s="14"/>
      <c r="I68" s="15"/>
      <c r="J68" s="14"/>
      <c r="K68" s="15"/>
    </row>
    <row r="69" spans="1:12" ht="21.75" customHeight="1" x14ac:dyDescent="0.35">
      <c r="A69" s="1" t="s">
        <v>38</v>
      </c>
      <c r="H69" s="14"/>
      <c r="I69" s="15"/>
      <c r="J69" s="14"/>
      <c r="K69" s="15"/>
    </row>
    <row r="70" spans="1:12" ht="6" customHeight="1" x14ac:dyDescent="0.35">
      <c r="A70" s="1"/>
      <c r="H70" s="14"/>
      <c r="I70" s="15"/>
      <c r="J70" s="14"/>
      <c r="K70" s="15"/>
    </row>
    <row r="71" spans="1:12" ht="21.75" customHeight="1" x14ac:dyDescent="0.35">
      <c r="A71" s="5" t="s">
        <v>39</v>
      </c>
      <c r="F71" s="2">
        <v>12</v>
      </c>
      <c r="H71" s="14">
        <v>11481877</v>
      </c>
      <c r="I71" s="15"/>
      <c r="J71" s="14">
        <v>11481877</v>
      </c>
      <c r="K71" s="15"/>
      <c r="L71" s="3">
        <v>16441277</v>
      </c>
    </row>
    <row r="72" spans="1:12" ht="21.75" customHeight="1" x14ac:dyDescent="0.35">
      <c r="A72" s="5" t="s">
        <v>40</v>
      </c>
      <c r="F72" s="2">
        <v>7</v>
      </c>
      <c r="H72" s="14">
        <v>2313582</v>
      </c>
      <c r="I72" s="15"/>
      <c r="J72" s="14">
        <v>2313582</v>
      </c>
      <c r="K72" s="15"/>
      <c r="L72" s="3">
        <v>7362446</v>
      </c>
    </row>
    <row r="73" spans="1:12" ht="21.75" customHeight="1" x14ac:dyDescent="0.35">
      <c r="A73" s="5" t="s">
        <v>41</v>
      </c>
      <c r="F73" s="2" t="s">
        <v>172</v>
      </c>
      <c r="H73" s="16">
        <v>99871</v>
      </c>
      <c r="I73" s="15"/>
      <c r="J73" s="16">
        <v>99871</v>
      </c>
      <c r="K73" s="15"/>
      <c r="L73" s="3">
        <v>96383</v>
      </c>
    </row>
    <row r="74" spans="1:12" ht="21.75" customHeight="1" x14ac:dyDescent="0.35">
      <c r="A74" s="22" t="s">
        <v>42</v>
      </c>
      <c r="B74" s="23"/>
      <c r="C74" s="23"/>
      <c r="D74" s="23"/>
      <c r="E74" s="23"/>
      <c r="H74" s="14">
        <v>2980568.2100806329</v>
      </c>
      <c r="I74" s="15"/>
      <c r="J74" s="14">
        <v>2980568.2100806329</v>
      </c>
      <c r="K74" s="15"/>
      <c r="L74" s="18">
        <v>2878698</v>
      </c>
    </row>
    <row r="75" spans="1:12" ht="21.75" customHeight="1" x14ac:dyDescent="0.35">
      <c r="A75" s="5" t="s">
        <v>43</v>
      </c>
      <c r="H75" s="17">
        <v>7753409</v>
      </c>
      <c r="I75" s="15"/>
      <c r="J75" s="17">
        <v>7753409</v>
      </c>
      <c r="K75" s="15"/>
      <c r="L75" s="8">
        <v>5250820</v>
      </c>
    </row>
    <row r="76" spans="1:12" ht="8.1" customHeight="1" x14ac:dyDescent="0.35">
      <c r="H76" s="14"/>
      <c r="I76" s="15"/>
      <c r="J76" s="14"/>
      <c r="K76" s="15"/>
    </row>
    <row r="77" spans="1:12" ht="21.75" customHeight="1" x14ac:dyDescent="0.35">
      <c r="A77" s="1" t="s">
        <v>44</v>
      </c>
      <c r="F77" s="5"/>
      <c r="H77" s="17">
        <f>SUM(H71:H75)</f>
        <v>24629307.210080631</v>
      </c>
      <c r="I77" s="15"/>
      <c r="J77" s="17">
        <f>SUM(J71:J75)</f>
        <v>24629307.210080631</v>
      </c>
      <c r="K77" s="15"/>
      <c r="L77" s="8">
        <f>SUM(L71:L76)</f>
        <v>32029624</v>
      </c>
    </row>
    <row r="78" spans="1:12" ht="21.75" customHeight="1" x14ac:dyDescent="0.35">
      <c r="H78" s="14"/>
      <c r="I78" s="15"/>
      <c r="J78" s="14"/>
      <c r="K78" s="15"/>
    </row>
    <row r="79" spans="1:12" ht="21.75" customHeight="1" x14ac:dyDescent="0.35">
      <c r="A79" s="1" t="s">
        <v>45</v>
      </c>
      <c r="H79" s="14"/>
      <c r="I79" s="15"/>
      <c r="J79" s="14"/>
      <c r="K79" s="15"/>
    </row>
    <row r="80" spans="1:12" ht="8.1" customHeight="1" x14ac:dyDescent="0.35">
      <c r="A80" s="1"/>
      <c r="H80" s="14"/>
      <c r="I80" s="15"/>
      <c r="J80" s="14"/>
      <c r="K80" s="15"/>
    </row>
    <row r="81" spans="1:12" ht="21.75" customHeight="1" x14ac:dyDescent="0.35">
      <c r="A81" s="22" t="s">
        <v>46</v>
      </c>
      <c r="B81" s="22"/>
      <c r="C81" s="22"/>
      <c r="D81" s="22"/>
      <c r="E81" s="22"/>
      <c r="H81" s="14">
        <v>2976824.7899193671</v>
      </c>
      <c r="I81" s="15"/>
      <c r="J81" s="14">
        <v>2976824.7899193671</v>
      </c>
      <c r="K81" s="15"/>
      <c r="L81" s="3">
        <v>5225157</v>
      </c>
    </row>
    <row r="82" spans="1:12" ht="21.75" customHeight="1" x14ac:dyDescent="0.35">
      <c r="A82" s="5" t="s">
        <v>47</v>
      </c>
      <c r="H82" s="17">
        <v>5303683</v>
      </c>
      <c r="I82" s="15"/>
      <c r="J82" s="17">
        <v>5303683</v>
      </c>
      <c r="K82" s="15"/>
      <c r="L82" s="8">
        <v>5046116</v>
      </c>
    </row>
    <row r="83" spans="1:12" ht="8.1" customHeight="1" x14ac:dyDescent="0.35">
      <c r="H83" s="14"/>
      <c r="I83" s="15"/>
      <c r="J83" s="14"/>
      <c r="K83" s="15"/>
    </row>
    <row r="84" spans="1:12" ht="21.75" customHeight="1" x14ac:dyDescent="0.35">
      <c r="A84" s="1" t="s">
        <v>48</v>
      </c>
      <c r="H84" s="17">
        <f>SUM(H81:H82)</f>
        <v>8280507.7899193671</v>
      </c>
      <c r="I84" s="15"/>
      <c r="J84" s="17">
        <f>SUM(J81:J82)</f>
        <v>8280507.7899193671</v>
      </c>
      <c r="K84" s="15"/>
      <c r="L84" s="8">
        <f>SUM(L81:L83)</f>
        <v>10271273</v>
      </c>
    </row>
    <row r="85" spans="1:12" ht="8.1" customHeight="1" x14ac:dyDescent="0.35">
      <c r="H85" s="14"/>
      <c r="I85" s="15"/>
      <c r="J85" s="14"/>
      <c r="K85" s="15"/>
    </row>
    <row r="86" spans="1:12" ht="21.75" customHeight="1" x14ac:dyDescent="0.35">
      <c r="A86" s="1" t="s">
        <v>49</v>
      </c>
      <c r="C86" s="1"/>
      <c r="D86" s="1"/>
      <c r="E86" s="1"/>
      <c r="H86" s="17">
        <f>H77+H84</f>
        <v>32909815</v>
      </c>
      <c r="I86" s="15"/>
      <c r="J86" s="17">
        <f>J77+J84</f>
        <v>32909815</v>
      </c>
      <c r="K86" s="15"/>
      <c r="L86" s="8">
        <f>+L77+L84</f>
        <v>42300897</v>
      </c>
    </row>
    <row r="87" spans="1:12" ht="21.75" customHeight="1" x14ac:dyDescent="0.35">
      <c r="A87" s="1"/>
      <c r="C87" s="1"/>
      <c r="D87" s="1"/>
      <c r="E87" s="1"/>
      <c r="I87" s="15"/>
      <c r="K87" s="15"/>
    </row>
    <row r="88" spans="1:12" ht="21.75" customHeight="1" x14ac:dyDescent="0.35">
      <c r="A88" s="1"/>
      <c r="C88" s="1"/>
      <c r="D88" s="1"/>
      <c r="E88" s="1"/>
      <c r="I88" s="15"/>
      <c r="K88" s="15"/>
    </row>
    <row r="89" spans="1:12" ht="21.75" customHeight="1" x14ac:dyDescent="0.35">
      <c r="A89" s="1"/>
      <c r="C89" s="1"/>
      <c r="D89" s="1"/>
      <c r="E89" s="1"/>
      <c r="I89" s="15"/>
      <c r="K89" s="15"/>
    </row>
    <row r="90" spans="1:12" ht="21.75" customHeight="1" x14ac:dyDescent="0.35">
      <c r="A90" s="1"/>
      <c r="C90" s="1"/>
      <c r="D90" s="1"/>
      <c r="E90" s="1"/>
      <c r="I90" s="15"/>
      <c r="K90" s="15"/>
    </row>
    <row r="91" spans="1:12" ht="21.75" customHeight="1" x14ac:dyDescent="0.35">
      <c r="A91" s="1"/>
      <c r="C91" s="1"/>
      <c r="D91" s="1"/>
      <c r="E91" s="1"/>
      <c r="I91" s="15"/>
      <c r="K91" s="15"/>
    </row>
    <row r="92" spans="1:12" ht="21.75" customHeight="1" x14ac:dyDescent="0.35">
      <c r="A92" s="1"/>
      <c r="C92" s="1"/>
      <c r="D92" s="1"/>
      <c r="E92" s="1"/>
      <c r="I92" s="15"/>
      <c r="K92" s="15"/>
    </row>
    <row r="93" spans="1:12" ht="21.75" customHeight="1" x14ac:dyDescent="0.35">
      <c r="A93" s="1"/>
      <c r="C93" s="1"/>
      <c r="D93" s="1"/>
      <c r="E93" s="1"/>
      <c r="I93" s="15"/>
      <c r="K93" s="15"/>
    </row>
    <row r="94" spans="1:12" ht="21.75" customHeight="1" x14ac:dyDescent="0.35">
      <c r="A94" s="1"/>
      <c r="C94" s="1"/>
      <c r="D94" s="1"/>
      <c r="E94" s="1"/>
      <c r="I94" s="15"/>
      <c r="K94" s="15"/>
    </row>
    <row r="95" spans="1:12" ht="21.75" customHeight="1" x14ac:dyDescent="0.35">
      <c r="A95" s="1"/>
      <c r="C95" s="1"/>
      <c r="D95" s="1"/>
      <c r="E95" s="1"/>
      <c r="I95" s="15"/>
      <c r="K95" s="15"/>
    </row>
    <row r="96" spans="1:12" ht="21.75" customHeight="1" x14ac:dyDescent="0.35">
      <c r="A96" s="1"/>
      <c r="C96" s="1"/>
      <c r="D96" s="1"/>
      <c r="E96" s="1"/>
      <c r="I96" s="15"/>
      <c r="K96" s="15"/>
    </row>
    <row r="97" spans="1:12" ht="21.75" customHeight="1" x14ac:dyDescent="0.35">
      <c r="A97" s="1"/>
      <c r="C97" s="1"/>
      <c r="D97" s="1"/>
      <c r="E97" s="1"/>
      <c r="I97" s="15"/>
      <c r="K97" s="15"/>
    </row>
    <row r="98" spans="1:12" ht="21.75" customHeight="1" x14ac:dyDescent="0.35">
      <c r="A98" s="1"/>
      <c r="C98" s="1"/>
      <c r="D98" s="1"/>
      <c r="E98" s="1"/>
      <c r="I98" s="15"/>
      <c r="K98" s="15"/>
    </row>
    <row r="99" spans="1:12" ht="21.75" customHeight="1" x14ac:dyDescent="0.35">
      <c r="A99" s="1"/>
      <c r="C99" s="1"/>
      <c r="D99" s="1"/>
      <c r="E99" s="1"/>
      <c r="I99" s="15"/>
      <c r="K99" s="15"/>
    </row>
    <row r="100" spans="1:12" ht="21.75" customHeight="1" x14ac:dyDescent="0.35">
      <c r="A100" s="1"/>
      <c r="C100" s="1"/>
      <c r="D100" s="1"/>
      <c r="E100" s="1"/>
      <c r="I100" s="15"/>
      <c r="K100" s="15"/>
    </row>
    <row r="101" spans="1:12" ht="21.75" customHeight="1" x14ac:dyDescent="0.35">
      <c r="A101" s="1"/>
      <c r="C101" s="1"/>
      <c r="D101" s="1"/>
      <c r="E101" s="1"/>
      <c r="I101" s="15"/>
      <c r="K101" s="15"/>
    </row>
    <row r="102" spans="1:12" ht="21.75" customHeight="1" x14ac:dyDescent="0.35">
      <c r="A102" s="1"/>
      <c r="C102" s="1"/>
      <c r="D102" s="1"/>
      <c r="E102" s="1"/>
      <c r="I102" s="15"/>
      <c r="K102" s="15"/>
    </row>
    <row r="103" spans="1:12" ht="21.75" customHeight="1" x14ac:dyDescent="0.35">
      <c r="A103" s="1"/>
      <c r="C103" s="1"/>
      <c r="D103" s="1"/>
      <c r="E103" s="1"/>
      <c r="I103" s="15"/>
      <c r="K103" s="15"/>
    </row>
    <row r="104" spans="1:12" ht="21.75" customHeight="1" x14ac:dyDescent="0.35">
      <c r="A104" s="1"/>
      <c r="C104" s="1"/>
      <c r="D104" s="1"/>
      <c r="E104" s="1"/>
      <c r="I104" s="15"/>
      <c r="K104" s="15"/>
    </row>
    <row r="105" spans="1:12" ht="21.75" customHeight="1" x14ac:dyDescent="0.35">
      <c r="A105" s="1"/>
      <c r="C105" s="1"/>
      <c r="D105" s="1"/>
      <c r="E105" s="1"/>
      <c r="I105" s="15"/>
      <c r="K105" s="15"/>
    </row>
    <row r="106" spans="1:12" ht="21.75" customHeight="1" x14ac:dyDescent="0.35">
      <c r="A106" s="1"/>
      <c r="C106" s="1"/>
      <c r="D106" s="1"/>
      <c r="E106" s="1"/>
      <c r="I106" s="15"/>
      <c r="K106" s="15"/>
    </row>
    <row r="107" spans="1:12" ht="21.75" customHeight="1" x14ac:dyDescent="0.35">
      <c r="A107" s="1"/>
      <c r="C107" s="1"/>
      <c r="D107" s="1"/>
      <c r="E107" s="1"/>
      <c r="I107" s="15"/>
      <c r="K107" s="15"/>
    </row>
    <row r="108" spans="1:12" ht="22.35" customHeight="1" x14ac:dyDescent="0.35">
      <c r="A108" s="21" t="s">
        <v>34</v>
      </c>
      <c r="B108" s="21"/>
      <c r="C108" s="21"/>
      <c r="D108" s="21"/>
      <c r="E108" s="21"/>
      <c r="F108" s="7"/>
      <c r="G108" s="7"/>
      <c r="H108" s="8"/>
      <c r="I108" s="9"/>
      <c r="J108" s="8"/>
      <c r="K108" s="9"/>
      <c r="L108" s="8"/>
    </row>
    <row r="109" spans="1:12" ht="21.75" customHeight="1" x14ac:dyDescent="0.35">
      <c r="A109" s="1" t="s">
        <v>0</v>
      </c>
    </row>
    <row r="110" spans="1:12" ht="21.75" customHeight="1" x14ac:dyDescent="0.35">
      <c r="A110" s="1" t="s">
        <v>35</v>
      </c>
    </row>
    <row r="111" spans="1:12" ht="21.75" customHeight="1" x14ac:dyDescent="0.35">
      <c r="A111" s="6" t="str">
        <f>+A58</f>
        <v>ณ วันที่ 30 กันยายน พ.ศ. 2565</v>
      </c>
      <c r="B111" s="21"/>
      <c r="C111" s="21"/>
      <c r="D111" s="21"/>
      <c r="E111" s="21"/>
      <c r="F111" s="7"/>
      <c r="G111" s="7"/>
      <c r="H111" s="8"/>
      <c r="I111" s="9"/>
      <c r="J111" s="8"/>
      <c r="K111" s="9"/>
      <c r="L111" s="8"/>
    </row>
    <row r="112" spans="1:12" ht="21.75" customHeight="1" x14ac:dyDescent="0.35">
      <c r="A112" s="1"/>
    </row>
    <row r="113" spans="1:12" ht="20.8" customHeight="1" x14ac:dyDescent="0.35">
      <c r="A113" s="1"/>
      <c r="B113" s="1"/>
      <c r="C113" s="1"/>
      <c r="D113" s="1"/>
      <c r="E113" s="1"/>
      <c r="H113" s="137" t="s">
        <v>164</v>
      </c>
      <c r="I113" s="141"/>
    </row>
    <row r="114" spans="1:12" ht="20.6" x14ac:dyDescent="0.35">
      <c r="A114" s="1"/>
      <c r="B114" s="1"/>
      <c r="C114" s="1"/>
      <c r="D114" s="1"/>
      <c r="E114" s="1"/>
      <c r="H114" s="136" t="s">
        <v>165</v>
      </c>
      <c r="I114" s="141"/>
      <c r="J114" s="145" t="s">
        <v>162</v>
      </c>
      <c r="K114" s="145"/>
      <c r="L114" s="145"/>
    </row>
    <row r="115" spans="1:12" ht="21.75" customHeight="1" x14ac:dyDescent="0.35">
      <c r="H115" s="10" t="s">
        <v>36</v>
      </c>
      <c r="I115" s="10"/>
      <c r="J115" s="10" t="s">
        <v>36</v>
      </c>
      <c r="K115" s="10"/>
      <c r="L115" s="10" t="s">
        <v>4</v>
      </c>
    </row>
    <row r="116" spans="1:12" ht="21.75" customHeight="1" x14ac:dyDescent="0.35">
      <c r="H116" s="11" t="s">
        <v>5</v>
      </c>
      <c r="J116" s="11" t="s">
        <v>5</v>
      </c>
      <c r="L116" s="10" t="s">
        <v>6</v>
      </c>
    </row>
    <row r="117" spans="1:12" ht="21.75" customHeight="1" x14ac:dyDescent="0.35">
      <c r="H117" s="11" t="s">
        <v>7</v>
      </c>
      <c r="J117" s="11" t="s">
        <v>7</v>
      </c>
      <c r="L117" s="11" t="s">
        <v>8</v>
      </c>
    </row>
    <row r="118" spans="1:12" ht="21.75" customHeight="1" x14ac:dyDescent="0.35">
      <c r="F118" s="12" t="s">
        <v>9</v>
      </c>
      <c r="H118" s="13" t="s">
        <v>10</v>
      </c>
      <c r="J118" s="13" t="s">
        <v>10</v>
      </c>
      <c r="L118" s="13" t="s">
        <v>10</v>
      </c>
    </row>
    <row r="119" spans="1:12" ht="8.1" customHeight="1" x14ac:dyDescent="0.35">
      <c r="A119" s="1"/>
      <c r="H119" s="14"/>
      <c r="I119" s="15"/>
      <c r="J119" s="14"/>
      <c r="K119" s="15"/>
    </row>
    <row r="120" spans="1:12" ht="21.75" customHeight="1" x14ac:dyDescent="0.35">
      <c r="A120" s="1" t="s">
        <v>50</v>
      </c>
      <c r="H120" s="14"/>
      <c r="I120" s="15"/>
      <c r="J120" s="14"/>
      <c r="K120" s="15"/>
      <c r="L120" s="5"/>
    </row>
    <row r="121" spans="1:12" ht="8.1" customHeight="1" x14ac:dyDescent="0.35">
      <c r="A121" s="1"/>
      <c r="H121" s="14"/>
      <c r="I121" s="15"/>
      <c r="J121" s="14"/>
      <c r="K121" s="15"/>
    </row>
    <row r="122" spans="1:12" ht="21.75" customHeight="1" x14ac:dyDescent="0.35">
      <c r="A122" s="1" t="s">
        <v>51</v>
      </c>
      <c r="F122" s="2">
        <v>15</v>
      </c>
      <c r="H122" s="14"/>
      <c r="I122" s="15"/>
      <c r="J122" s="14"/>
      <c r="K122" s="15"/>
    </row>
    <row r="123" spans="1:12" ht="8.1" customHeight="1" x14ac:dyDescent="0.35">
      <c r="A123" s="1"/>
      <c r="H123" s="14"/>
      <c r="I123" s="15"/>
      <c r="J123" s="14"/>
      <c r="K123" s="15"/>
    </row>
    <row r="124" spans="1:12" ht="21.75" customHeight="1" x14ac:dyDescent="0.35">
      <c r="A124" s="5" t="s">
        <v>52</v>
      </c>
      <c r="H124" s="24"/>
      <c r="I124" s="5"/>
      <c r="J124" s="24"/>
      <c r="K124" s="5"/>
      <c r="L124" s="5"/>
    </row>
    <row r="125" spans="1:12" ht="21.75" customHeight="1" x14ac:dyDescent="0.35">
      <c r="B125" s="5" t="s">
        <v>53</v>
      </c>
      <c r="H125" s="14"/>
      <c r="I125" s="15"/>
      <c r="J125" s="14"/>
      <c r="K125" s="15"/>
    </row>
    <row r="126" spans="1:12" ht="21.75" customHeight="1" x14ac:dyDescent="0.35">
      <c r="C126" s="5" t="s">
        <v>54</v>
      </c>
      <c r="H126" s="24"/>
      <c r="I126" s="5"/>
      <c r="J126" s="24"/>
      <c r="K126" s="5"/>
      <c r="L126" s="5"/>
    </row>
    <row r="127" spans="1:12" ht="21.75" customHeight="1" x14ac:dyDescent="0.35">
      <c r="D127" s="5" t="s">
        <v>55</v>
      </c>
      <c r="H127" s="24"/>
      <c r="I127" s="5"/>
      <c r="J127" s="24"/>
      <c r="K127" s="5"/>
      <c r="L127" s="5"/>
    </row>
    <row r="128" spans="1:12" ht="21.75" customHeight="1" x14ac:dyDescent="0.35">
      <c r="E128" s="5" t="s">
        <v>56</v>
      </c>
      <c r="H128" s="17">
        <v>346000000</v>
      </c>
      <c r="I128" s="15"/>
      <c r="J128" s="17">
        <v>346000000</v>
      </c>
      <c r="K128" s="15"/>
      <c r="L128" s="8">
        <v>90000000</v>
      </c>
    </row>
    <row r="129" spans="1:12" ht="8.1" customHeight="1" x14ac:dyDescent="0.35">
      <c r="H129" s="14"/>
      <c r="I129" s="15"/>
      <c r="J129" s="14"/>
      <c r="K129" s="15"/>
    </row>
    <row r="130" spans="1:12" ht="21.75" customHeight="1" x14ac:dyDescent="0.35">
      <c r="B130" s="5" t="s">
        <v>57</v>
      </c>
      <c r="H130" s="14"/>
      <c r="I130" s="15"/>
      <c r="J130" s="14"/>
      <c r="K130" s="15"/>
    </row>
    <row r="131" spans="1:12" ht="21.75" customHeight="1" x14ac:dyDescent="0.35">
      <c r="C131" s="5" t="s">
        <v>58</v>
      </c>
      <c r="H131" s="24"/>
      <c r="I131" s="5"/>
      <c r="J131" s="24"/>
      <c r="K131" s="5"/>
      <c r="L131" s="5"/>
    </row>
    <row r="132" spans="1:12" ht="21.75" customHeight="1" x14ac:dyDescent="0.35">
      <c r="D132" s="5" t="s">
        <v>59</v>
      </c>
      <c r="H132" s="24"/>
      <c r="I132" s="5"/>
      <c r="J132" s="24"/>
      <c r="K132" s="5"/>
      <c r="L132" s="5"/>
    </row>
    <row r="133" spans="1:12" ht="21.75" customHeight="1" x14ac:dyDescent="0.35">
      <c r="E133" s="5" t="s">
        <v>56</v>
      </c>
      <c r="H133" s="14">
        <v>300998594</v>
      </c>
      <c r="I133" s="5"/>
      <c r="J133" s="14">
        <v>300998594</v>
      </c>
      <c r="K133" s="5"/>
      <c r="L133" s="3">
        <v>90000000</v>
      </c>
    </row>
    <row r="134" spans="1:12" ht="21.75" customHeight="1" x14ac:dyDescent="0.35">
      <c r="A134" s="5" t="s">
        <v>60</v>
      </c>
      <c r="H134" s="14">
        <v>236245639</v>
      </c>
      <c r="I134" s="15"/>
      <c r="J134" s="14">
        <v>236245639</v>
      </c>
      <c r="K134" s="15"/>
      <c r="L134" s="3">
        <v>239257445</v>
      </c>
    </row>
    <row r="135" spans="1:12" ht="21.75" customHeight="1" x14ac:dyDescent="0.35">
      <c r="A135" s="5" t="s">
        <v>61</v>
      </c>
      <c r="H135" s="14"/>
      <c r="I135" s="15"/>
      <c r="J135" s="14"/>
      <c r="K135" s="15"/>
    </row>
    <row r="136" spans="1:12" ht="21.75" customHeight="1" x14ac:dyDescent="0.35">
      <c r="B136" s="5" t="s">
        <v>62</v>
      </c>
      <c r="H136" s="14">
        <v>12300000</v>
      </c>
      <c r="I136" s="15"/>
      <c r="J136" s="14">
        <v>12300000</v>
      </c>
      <c r="K136" s="15"/>
      <c r="L136" s="3">
        <v>9000000</v>
      </c>
    </row>
    <row r="137" spans="1:12" ht="21.75" customHeight="1" x14ac:dyDescent="0.35">
      <c r="B137" s="5" t="s">
        <v>63</v>
      </c>
      <c r="H137" s="14">
        <v>58485210</v>
      </c>
      <c r="I137" s="15"/>
      <c r="J137" s="14">
        <v>58500021</v>
      </c>
      <c r="K137" s="15"/>
      <c r="L137" s="3">
        <v>71978455</v>
      </c>
    </row>
    <row r="138" spans="1:12" ht="21.75" customHeight="1" x14ac:dyDescent="0.35">
      <c r="A138" s="5" t="s">
        <v>64</v>
      </c>
      <c r="H138" s="17">
        <v>1829550</v>
      </c>
      <c r="I138" s="15"/>
      <c r="J138" s="17">
        <v>1829550</v>
      </c>
      <c r="K138" s="15"/>
      <c r="L138" s="8">
        <v>1829550</v>
      </c>
    </row>
    <row r="139" spans="1:12" ht="8.1" customHeight="1" x14ac:dyDescent="0.35">
      <c r="H139" s="14"/>
      <c r="I139" s="15"/>
      <c r="J139" s="14"/>
      <c r="K139" s="15"/>
    </row>
    <row r="140" spans="1:12" ht="21.75" customHeight="1" x14ac:dyDescent="0.35">
      <c r="A140" s="1" t="s">
        <v>65</v>
      </c>
      <c r="C140" s="1"/>
      <c r="D140" s="1"/>
      <c r="E140" s="1"/>
      <c r="F140" s="5"/>
      <c r="H140" s="17">
        <f>SUM(H133:H138)</f>
        <v>609858993</v>
      </c>
      <c r="I140" s="15"/>
      <c r="J140" s="17">
        <f>SUM(J133:J138)</f>
        <v>609873804</v>
      </c>
      <c r="K140" s="15"/>
      <c r="L140" s="8">
        <f>SUM(L133:L138)</f>
        <v>412065450</v>
      </c>
    </row>
    <row r="141" spans="1:12" ht="8.1" customHeight="1" x14ac:dyDescent="0.35">
      <c r="H141" s="14"/>
      <c r="I141" s="15"/>
      <c r="J141" s="14"/>
      <c r="K141" s="15"/>
    </row>
    <row r="142" spans="1:12" ht="21.75" customHeight="1" thickBot="1" x14ac:dyDescent="0.4">
      <c r="A142" s="1" t="s">
        <v>66</v>
      </c>
      <c r="H142" s="19">
        <f>H86+H140</f>
        <v>642768808</v>
      </c>
      <c r="I142" s="15"/>
      <c r="J142" s="19">
        <f>J86+J140</f>
        <v>642783619</v>
      </c>
      <c r="K142" s="15"/>
      <c r="L142" s="20">
        <f>SUM(L86,L140)</f>
        <v>454366347</v>
      </c>
    </row>
    <row r="143" spans="1:12" ht="21.75" customHeight="1" thickTop="1" x14ac:dyDescent="0.35">
      <c r="A143" s="1"/>
      <c r="I143" s="15"/>
      <c r="K143" s="15"/>
    </row>
    <row r="144" spans="1:12" ht="21.75" customHeight="1" x14ac:dyDescent="0.35">
      <c r="A144" s="1"/>
      <c r="I144" s="15"/>
      <c r="K144" s="15"/>
    </row>
    <row r="145" spans="1:11" ht="21.75" customHeight="1" x14ac:dyDescent="0.35">
      <c r="A145" s="1"/>
      <c r="I145" s="15"/>
      <c r="K145" s="15"/>
    </row>
    <row r="146" spans="1:11" ht="21.75" customHeight="1" x14ac:dyDescent="0.35">
      <c r="A146" s="1"/>
      <c r="I146" s="15"/>
      <c r="K146" s="15"/>
    </row>
    <row r="147" spans="1:11" ht="21.75" customHeight="1" x14ac:dyDescent="0.35">
      <c r="A147" s="1"/>
      <c r="I147" s="15"/>
      <c r="K147" s="15"/>
    </row>
    <row r="148" spans="1:11" ht="21.75" customHeight="1" x14ac:dyDescent="0.35">
      <c r="A148" s="1"/>
      <c r="I148" s="15"/>
      <c r="K148" s="15"/>
    </row>
    <row r="149" spans="1:11" ht="21.75" customHeight="1" x14ac:dyDescent="0.35">
      <c r="A149" s="1"/>
      <c r="I149" s="15"/>
      <c r="K149" s="15"/>
    </row>
    <row r="150" spans="1:11" ht="21.75" customHeight="1" x14ac:dyDescent="0.35">
      <c r="A150" s="1"/>
      <c r="I150" s="15"/>
      <c r="K150" s="15"/>
    </row>
    <row r="151" spans="1:11" ht="21.75" customHeight="1" x14ac:dyDescent="0.35">
      <c r="A151" s="1"/>
      <c r="I151" s="15"/>
      <c r="K151" s="15"/>
    </row>
    <row r="152" spans="1:11" ht="21.75" customHeight="1" x14ac:dyDescent="0.35">
      <c r="A152" s="1"/>
      <c r="I152" s="15"/>
      <c r="K152" s="15"/>
    </row>
    <row r="153" spans="1:11" ht="21.75" customHeight="1" x14ac:dyDescent="0.35">
      <c r="A153" s="1"/>
      <c r="I153" s="15"/>
      <c r="K153" s="15"/>
    </row>
    <row r="154" spans="1:11" ht="21.75" customHeight="1" x14ac:dyDescent="0.35">
      <c r="A154" s="1"/>
      <c r="I154" s="15"/>
      <c r="K154" s="15"/>
    </row>
    <row r="155" spans="1:11" ht="21.75" customHeight="1" x14ac:dyDescent="0.35">
      <c r="A155" s="1"/>
      <c r="I155" s="15"/>
      <c r="K155" s="15"/>
    </row>
    <row r="156" spans="1:11" ht="21.75" customHeight="1" x14ac:dyDescent="0.35">
      <c r="A156" s="1"/>
      <c r="I156" s="15"/>
      <c r="K156" s="15"/>
    </row>
    <row r="157" spans="1:11" ht="21.75" customHeight="1" x14ac:dyDescent="0.35">
      <c r="A157" s="1"/>
      <c r="I157" s="15"/>
      <c r="K157" s="15"/>
    </row>
    <row r="158" spans="1:11" ht="21.75" customHeight="1" x14ac:dyDescent="0.35">
      <c r="A158" s="1"/>
      <c r="I158" s="15"/>
      <c r="K158" s="15"/>
    </row>
    <row r="159" spans="1:11" ht="21.75" customHeight="1" x14ac:dyDescent="0.35">
      <c r="A159" s="1"/>
      <c r="I159" s="15"/>
      <c r="K159" s="15"/>
    </row>
    <row r="160" spans="1:11" ht="9" customHeight="1" x14ac:dyDescent="0.35">
      <c r="A160" s="1"/>
      <c r="I160" s="15"/>
      <c r="K160" s="15"/>
    </row>
    <row r="161" spans="1:12" ht="22.35" customHeight="1" x14ac:dyDescent="0.35">
      <c r="A161" s="21" t="s">
        <v>34</v>
      </c>
      <c r="B161" s="21"/>
      <c r="C161" s="21"/>
      <c r="D161" s="21"/>
      <c r="E161" s="21"/>
      <c r="F161" s="7"/>
      <c r="G161" s="7"/>
      <c r="H161" s="8"/>
      <c r="I161" s="9"/>
      <c r="J161" s="8"/>
      <c r="K161" s="9"/>
      <c r="L161" s="8"/>
    </row>
  </sheetData>
  <mergeCells count="3">
    <mergeCell ref="J114:L114"/>
    <mergeCell ref="J6:L6"/>
    <mergeCell ref="J61:L61"/>
  </mergeCells>
  <pageMargins left="0.8" right="0.75" top="0.5" bottom="0.6" header="0.49" footer="0.4"/>
  <pageSetup paperSize="9" scale="75" firstPageNumber="2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55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opLeftCell="A31" zoomScaleNormal="100" zoomScaleSheetLayoutView="110" workbookViewId="0">
      <selection activeCell="D7" sqref="D7"/>
    </sheetView>
  </sheetViews>
  <sheetFormatPr defaultColWidth="9.4140625" defaultRowHeight="20.100000000000001" x14ac:dyDescent="0.35"/>
  <cols>
    <col min="1" max="3" width="1.58203125" style="5" customWidth="1"/>
    <col min="4" max="4" width="34.1640625" style="5" customWidth="1"/>
    <col min="5" max="5" width="8.75" style="2" customWidth="1"/>
    <col min="6" max="6" width="1" style="2" customWidth="1"/>
    <col min="7" max="7" width="23.75" style="3" customWidth="1"/>
    <col min="8" max="8" width="1" style="2" customWidth="1"/>
    <col min="9" max="9" width="13.75" style="3" customWidth="1"/>
    <col min="10" max="10" width="1" style="2" customWidth="1"/>
    <col min="11" max="11" width="13.75" style="3" customWidth="1"/>
    <col min="12" max="16384" width="9.4140625" style="5"/>
  </cols>
  <sheetData>
    <row r="1" spans="1:11" ht="21.75" customHeight="1" x14ac:dyDescent="0.35">
      <c r="A1" s="1" t="s">
        <v>0</v>
      </c>
      <c r="F1" s="2" t="s">
        <v>161</v>
      </c>
      <c r="H1" s="2" t="s">
        <v>161</v>
      </c>
    </row>
    <row r="2" spans="1:11" ht="21.75" customHeight="1" x14ac:dyDescent="0.35">
      <c r="A2" s="25" t="s">
        <v>67</v>
      </c>
    </row>
    <row r="3" spans="1:11" ht="21.75" customHeight="1" x14ac:dyDescent="0.35">
      <c r="A3" s="6" t="s">
        <v>68</v>
      </c>
      <c r="B3" s="21"/>
      <c r="C3" s="21"/>
      <c r="D3" s="21"/>
      <c r="E3" s="7"/>
      <c r="F3" s="7"/>
      <c r="G3" s="8"/>
      <c r="H3" s="7"/>
      <c r="I3" s="8"/>
      <c r="J3" s="7"/>
      <c r="K3" s="8"/>
    </row>
    <row r="4" spans="1:11" ht="21.75" customHeight="1" x14ac:dyDescent="0.35"/>
    <row r="5" spans="1:11" ht="21.75" customHeight="1" x14ac:dyDescent="0.35">
      <c r="G5" s="137" t="s">
        <v>164</v>
      </c>
      <c r="H5" s="141"/>
      <c r="J5" s="4"/>
    </row>
    <row r="6" spans="1:11" ht="21.75" customHeight="1" x14ac:dyDescent="0.35">
      <c r="G6" s="136" t="s">
        <v>165</v>
      </c>
      <c r="H6" s="141"/>
      <c r="I6" s="145" t="s">
        <v>162</v>
      </c>
      <c r="J6" s="145"/>
      <c r="K6" s="145"/>
    </row>
    <row r="7" spans="1:11" ht="21.75" customHeight="1" x14ac:dyDescent="0.35">
      <c r="G7" s="10" t="s">
        <v>7</v>
      </c>
      <c r="I7" s="10" t="s">
        <v>7</v>
      </c>
      <c r="K7" s="10" t="s">
        <v>8</v>
      </c>
    </row>
    <row r="8" spans="1:11" ht="21.75" customHeight="1" x14ac:dyDescent="0.35">
      <c r="E8" s="12" t="s">
        <v>9</v>
      </c>
      <c r="G8" s="13" t="s">
        <v>10</v>
      </c>
      <c r="I8" s="13" t="s">
        <v>10</v>
      </c>
      <c r="K8" s="13" t="s">
        <v>10</v>
      </c>
    </row>
    <row r="9" spans="1:11" ht="8.1" customHeight="1" x14ac:dyDescent="0.35">
      <c r="A9" s="1"/>
      <c r="G9" s="14"/>
      <c r="I9" s="14"/>
    </row>
    <row r="10" spans="1:11" ht="21.75" customHeight="1" x14ac:dyDescent="0.35">
      <c r="A10" s="5" t="s">
        <v>69</v>
      </c>
      <c r="G10" s="14">
        <v>60414530</v>
      </c>
      <c r="I10" s="14">
        <v>60414530</v>
      </c>
      <c r="K10" s="3">
        <v>68852835</v>
      </c>
    </row>
    <row r="11" spans="1:11" ht="21.75" customHeight="1" x14ac:dyDescent="0.35">
      <c r="A11" s="5" t="s">
        <v>70</v>
      </c>
      <c r="G11" s="17">
        <v>-34205659</v>
      </c>
      <c r="I11" s="17">
        <v>-34205659</v>
      </c>
      <c r="K11" s="8">
        <v>-35037617</v>
      </c>
    </row>
    <row r="12" spans="1:11" ht="8.1" customHeight="1" x14ac:dyDescent="0.35">
      <c r="G12" s="14"/>
      <c r="I12" s="14"/>
    </row>
    <row r="13" spans="1:11" s="1" customFormat="1" ht="21.75" customHeight="1" x14ac:dyDescent="0.35">
      <c r="A13" s="1" t="s">
        <v>71</v>
      </c>
      <c r="E13" s="26"/>
      <c r="F13" s="26"/>
      <c r="G13" s="14">
        <f>SUM(G10:G11)</f>
        <v>26208871</v>
      </c>
      <c r="H13" s="26"/>
      <c r="I13" s="14">
        <f>SUM(I10:I11)</f>
        <v>26208871</v>
      </c>
      <c r="J13" s="2"/>
      <c r="K13" s="3">
        <f>SUM(K10:K11)</f>
        <v>33815218</v>
      </c>
    </row>
    <row r="14" spans="1:11" ht="21.75" customHeight="1" x14ac:dyDescent="0.35">
      <c r="A14" s="5" t="s">
        <v>72</v>
      </c>
      <c r="G14" s="14">
        <v>560813</v>
      </c>
      <c r="I14" s="14">
        <v>560813</v>
      </c>
      <c r="K14" s="3">
        <v>901432</v>
      </c>
    </row>
    <row r="15" spans="1:11" ht="21.75" customHeight="1" x14ac:dyDescent="0.35">
      <c r="A15" s="5" t="s">
        <v>73</v>
      </c>
      <c r="G15" s="14">
        <v>-469964</v>
      </c>
      <c r="I15" s="14">
        <v>-469964</v>
      </c>
      <c r="K15" s="3">
        <v>-175314</v>
      </c>
    </row>
    <row r="16" spans="1:11" ht="21.75" customHeight="1" x14ac:dyDescent="0.35">
      <c r="A16" s="5" t="s">
        <v>74</v>
      </c>
      <c r="G16" s="14">
        <v>-5992787</v>
      </c>
      <c r="I16" s="14">
        <v>-5992787</v>
      </c>
      <c r="K16" s="3">
        <v>-3722500</v>
      </c>
    </row>
    <row r="17" spans="1:11" ht="21.75" customHeight="1" x14ac:dyDescent="0.35">
      <c r="A17" s="5" t="s">
        <v>166</v>
      </c>
      <c r="G17" s="138">
        <v>151309</v>
      </c>
      <c r="H17" s="140"/>
      <c r="I17" s="138">
        <v>151309</v>
      </c>
      <c r="J17" s="140"/>
      <c r="K17" s="139">
        <v>186613</v>
      </c>
    </row>
    <row r="18" spans="1:11" ht="21.75" customHeight="1" x14ac:dyDescent="0.35">
      <c r="A18" s="5" t="s">
        <v>167</v>
      </c>
      <c r="G18" s="138"/>
      <c r="H18" s="140"/>
      <c r="I18" s="138"/>
      <c r="J18" s="140"/>
      <c r="K18" s="139"/>
    </row>
    <row r="19" spans="1:11" ht="21.75" customHeight="1" x14ac:dyDescent="0.35">
      <c r="B19" s="5" t="s">
        <v>168</v>
      </c>
      <c r="E19" s="2">
        <v>8</v>
      </c>
      <c r="G19" s="17">
        <v>-14811</v>
      </c>
      <c r="I19" s="17">
        <v>0</v>
      </c>
      <c r="K19" s="8">
        <v>0</v>
      </c>
    </row>
    <row r="20" spans="1:11" ht="8.1" customHeight="1" x14ac:dyDescent="0.35">
      <c r="A20" s="1"/>
      <c r="C20" s="1"/>
      <c r="D20" s="1"/>
      <c r="E20" s="5"/>
      <c r="G20" s="14"/>
      <c r="I20" s="14"/>
    </row>
    <row r="21" spans="1:11" ht="21.75" customHeight="1" x14ac:dyDescent="0.35">
      <c r="A21" s="1" t="s">
        <v>75</v>
      </c>
      <c r="C21" s="1"/>
      <c r="D21" s="1"/>
      <c r="G21" s="14">
        <f>SUM(G13:G19)</f>
        <v>20443431</v>
      </c>
      <c r="I21" s="14">
        <f>SUM(I13:I17)</f>
        <v>20458242</v>
      </c>
      <c r="K21" s="3">
        <f>SUM(K13:K17)</f>
        <v>31005449</v>
      </c>
    </row>
    <row r="22" spans="1:11" ht="21.75" customHeight="1" x14ac:dyDescent="0.35">
      <c r="A22" s="5" t="s">
        <v>76</v>
      </c>
      <c r="C22" s="1"/>
      <c r="D22" s="1"/>
      <c r="E22" s="5"/>
      <c r="G22" s="17">
        <v>-74803</v>
      </c>
      <c r="I22" s="17">
        <v>-74803</v>
      </c>
      <c r="K22" s="8">
        <v>-107191</v>
      </c>
    </row>
    <row r="23" spans="1:11" ht="8.1" customHeight="1" x14ac:dyDescent="0.35">
      <c r="G23" s="14"/>
      <c r="I23" s="14"/>
    </row>
    <row r="24" spans="1:11" ht="21.75" customHeight="1" x14ac:dyDescent="0.35">
      <c r="A24" s="1" t="s">
        <v>77</v>
      </c>
      <c r="C24" s="1"/>
      <c r="D24" s="1"/>
      <c r="G24" s="14">
        <f>SUM(G21:G23)</f>
        <v>20368628</v>
      </c>
      <c r="I24" s="14">
        <f>SUM(I21:I23)</f>
        <v>20383439</v>
      </c>
      <c r="K24" s="3">
        <f>SUM(K21:K23)</f>
        <v>30898258</v>
      </c>
    </row>
    <row r="25" spans="1:11" ht="21.75" customHeight="1" x14ac:dyDescent="0.35">
      <c r="A25" s="5" t="s">
        <v>78</v>
      </c>
      <c r="C25" s="1"/>
      <c r="D25" s="1"/>
      <c r="E25" s="27"/>
      <c r="G25" s="17">
        <v>-307624</v>
      </c>
      <c r="I25" s="17">
        <v>-307624</v>
      </c>
      <c r="K25" s="8">
        <v>-815985</v>
      </c>
    </row>
    <row r="26" spans="1:11" ht="8.1" customHeight="1" x14ac:dyDescent="0.35">
      <c r="G26" s="14"/>
      <c r="I26" s="14"/>
    </row>
    <row r="27" spans="1:11" ht="21.75" customHeight="1" thickBot="1" x14ac:dyDescent="0.4">
      <c r="A27" s="1" t="s">
        <v>79</v>
      </c>
      <c r="G27" s="19">
        <f>SUM(G24:G26)</f>
        <v>20061004</v>
      </c>
      <c r="I27" s="19">
        <f>SUM(I24:I26)</f>
        <v>20075815</v>
      </c>
      <c r="K27" s="20">
        <f>SUM(K24:K26)</f>
        <v>30082273</v>
      </c>
    </row>
    <row r="28" spans="1:11" ht="8.1" customHeight="1" thickTop="1" x14ac:dyDescent="0.35">
      <c r="G28" s="14"/>
      <c r="I28" s="14"/>
    </row>
    <row r="29" spans="1:11" ht="21.75" customHeight="1" x14ac:dyDescent="0.35">
      <c r="A29" s="5" t="s">
        <v>80</v>
      </c>
      <c r="G29" s="17">
        <v>0</v>
      </c>
      <c r="I29" s="17">
        <v>0</v>
      </c>
      <c r="K29" s="8">
        <v>0</v>
      </c>
    </row>
    <row r="30" spans="1:11" ht="8.1" customHeight="1" x14ac:dyDescent="0.35">
      <c r="G30" s="14"/>
      <c r="I30" s="14"/>
    </row>
    <row r="31" spans="1:11" ht="21.75" customHeight="1" thickBot="1" x14ac:dyDescent="0.4">
      <c r="A31" s="1" t="s">
        <v>81</v>
      </c>
      <c r="G31" s="19">
        <f>SUM(G27,G29)</f>
        <v>20061004</v>
      </c>
      <c r="I31" s="19">
        <f>SUM(I27,I29)</f>
        <v>20075815</v>
      </c>
      <c r="K31" s="20">
        <f>SUM(K27,K29)</f>
        <v>30082273</v>
      </c>
    </row>
    <row r="32" spans="1:11" ht="21.75" customHeight="1" thickTop="1" x14ac:dyDescent="0.35">
      <c r="B32" s="1"/>
      <c r="G32" s="14"/>
      <c r="I32" s="14"/>
    </row>
    <row r="33" spans="1:11" ht="21.75" customHeight="1" x14ac:dyDescent="0.35">
      <c r="A33" s="1" t="s">
        <v>82</v>
      </c>
      <c r="B33" s="1"/>
      <c r="G33" s="14"/>
      <c r="I33" s="14"/>
    </row>
    <row r="34" spans="1:11" ht="8.1" customHeight="1" x14ac:dyDescent="0.35">
      <c r="G34" s="14"/>
      <c r="I34" s="14"/>
    </row>
    <row r="35" spans="1:11" ht="21.75" customHeight="1" x14ac:dyDescent="0.35">
      <c r="B35" s="5" t="s">
        <v>83</v>
      </c>
      <c r="E35" s="2">
        <v>16</v>
      </c>
      <c r="G35" s="14">
        <v>601997187</v>
      </c>
      <c r="I35" s="14">
        <v>601997187</v>
      </c>
      <c r="K35" s="3">
        <v>180000000</v>
      </c>
    </row>
    <row r="36" spans="1:11" ht="21.75" customHeight="1" x14ac:dyDescent="0.35">
      <c r="B36" s="5" t="s">
        <v>84</v>
      </c>
      <c r="G36" s="28">
        <v>3.3348684069515425E-2</v>
      </c>
      <c r="I36" s="28">
        <v>3.3348684069515425E-2</v>
      </c>
      <c r="K36" s="29">
        <v>0.17</v>
      </c>
    </row>
    <row r="37" spans="1:11" ht="21.75" customHeight="1" x14ac:dyDescent="0.35">
      <c r="G37" s="29"/>
      <c r="I37" s="29"/>
      <c r="K37" s="29"/>
    </row>
    <row r="38" spans="1:11" ht="21.75" customHeight="1" x14ac:dyDescent="0.35">
      <c r="G38" s="29"/>
      <c r="I38" s="29"/>
      <c r="K38" s="29"/>
    </row>
    <row r="39" spans="1:11" ht="21.75" customHeight="1" x14ac:dyDescent="0.35">
      <c r="G39" s="29"/>
      <c r="I39" s="29"/>
      <c r="K39" s="29"/>
    </row>
    <row r="40" spans="1:11" ht="21.75" customHeight="1" x14ac:dyDescent="0.35">
      <c r="G40" s="29"/>
      <c r="I40" s="29"/>
      <c r="K40" s="29"/>
    </row>
    <row r="41" spans="1:11" ht="21.75" customHeight="1" x14ac:dyDescent="0.35">
      <c r="G41" s="29"/>
      <c r="I41" s="29"/>
      <c r="K41" s="29"/>
    </row>
    <row r="42" spans="1:11" ht="21.75" customHeight="1" x14ac:dyDescent="0.35">
      <c r="G42" s="29"/>
      <c r="I42" s="29"/>
      <c r="K42" s="29"/>
    </row>
    <row r="43" spans="1:11" ht="21.75" customHeight="1" x14ac:dyDescent="0.35">
      <c r="G43" s="29"/>
      <c r="I43" s="29"/>
      <c r="K43" s="29"/>
    </row>
    <row r="44" spans="1:11" ht="21.75" customHeight="1" x14ac:dyDescent="0.35">
      <c r="G44" s="29"/>
      <c r="I44" s="29"/>
      <c r="K44" s="29"/>
    </row>
    <row r="45" spans="1:11" ht="21.75" customHeight="1" x14ac:dyDescent="0.35">
      <c r="G45" s="29"/>
      <c r="I45" s="29"/>
      <c r="K45" s="29"/>
    </row>
    <row r="46" spans="1:11" ht="21.75" customHeight="1" x14ac:dyDescent="0.35">
      <c r="G46" s="29"/>
      <c r="I46" s="29"/>
      <c r="K46" s="29"/>
    </row>
    <row r="47" spans="1:11" ht="12.75" customHeight="1" x14ac:dyDescent="0.35">
      <c r="G47" s="29"/>
      <c r="I47" s="29"/>
      <c r="K47" s="29"/>
    </row>
    <row r="48" spans="1:11" ht="22.35" customHeight="1" x14ac:dyDescent="0.35">
      <c r="A48" s="21" t="str">
        <f>+'Thai2-4'!A55</f>
        <v>หมายเหตุประกอบข้อมูลทางการเงินเป็นส่วนหนึ่งของข้อมูลทางการเงินระหว่างกาลนี้</v>
      </c>
      <c r="B48" s="21"/>
      <c r="C48" s="21"/>
      <c r="D48" s="21"/>
      <c r="E48" s="7"/>
      <c r="F48" s="7"/>
      <c r="G48" s="8"/>
      <c r="H48" s="7"/>
      <c r="I48" s="8"/>
      <c r="J48" s="7"/>
      <c r="K48" s="8"/>
    </row>
  </sheetData>
  <mergeCells count="1">
    <mergeCell ref="I6:K6"/>
  </mergeCells>
  <pageMargins left="0.8" right="0.7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opLeftCell="A19" zoomScale="85" zoomScaleNormal="85" zoomScaleSheetLayoutView="110" workbookViewId="0">
      <selection activeCell="G44" sqref="G44"/>
    </sheetView>
  </sheetViews>
  <sheetFormatPr defaultColWidth="9.4140625" defaultRowHeight="20.100000000000001" x14ac:dyDescent="0.35"/>
  <cols>
    <col min="1" max="3" width="1.58203125" style="5" customWidth="1"/>
    <col min="4" max="4" width="34.58203125" style="5" customWidth="1"/>
    <col min="5" max="5" width="8.58203125" style="2" customWidth="1"/>
    <col min="6" max="6" width="1" style="2" customWidth="1"/>
    <col min="7" max="7" width="23.4140625" style="3" customWidth="1"/>
    <col min="8" max="8" width="1" style="2" customWidth="1"/>
    <col min="9" max="9" width="13.75" style="3" customWidth="1"/>
    <col min="10" max="10" width="1" style="2" customWidth="1"/>
    <col min="11" max="11" width="13.75" style="3" customWidth="1"/>
    <col min="12" max="16384" width="9.4140625" style="5"/>
  </cols>
  <sheetData>
    <row r="1" spans="1:11" ht="21.75" customHeight="1" x14ac:dyDescent="0.35">
      <c r="A1" s="1" t="s">
        <v>0</v>
      </c>
    </row>
    <row r="2" spans="1:11" ht="21.75" customHeight="1" x14ac:dyDescent="0.35">
      <c r="A2" s="25" t="s">
        <v>67</v>
      </c>
    </row>
    <row r="3" spans="1:11" ht="21.75" customHeight="1" x14ac:dyDescent="0.35">
      <c r="A3" s="6" t="s">
        <v>85</v>
      </c>
      <c r="B3" s="21"/>
      <c r="C3" s="21"/>
      <c r="D3" s="21"/>
      <c r="E3" s="7"/>
      <c r="F3" s="7"/>
      <c r="G3" s="8"/>
      <c r="H3" s="7"/>
      <c r="I3" s="8"/>
      <c r="J3" s="7"/>
      <c r="K3" s="8"/>
    </row>
    <row r="4" spans="1:11" ht="21.75" customHeight="1" x14ac:dyDescent="0.35"/>
    <row r="5" spans="1:11" ht="21.75" customHeight="1" x14ac:dyDescent="0.35">
      <c r="G5" s="137" t="s">
        <v>164</v>
      </c>
      <c r="H5" s="141"/>
      <c r="J5" s="4"/>
    </row>
    <row r="6" spans="1:11" ht="21.75" customHeight="1" x14ac:dyDescent="0.35">
      <c r="G6" s="136" t="s">
        <v>165</v>
      </c>
      <c r="H6" s="141"/>
      <c r="I6" s="145" t="s">
        <v>162</v>
      </c>
      <c r="J6" s="145"/>
      <c r="K6" s="145"/>
    </row>
    <row r="7" spans="1:11" ht="21.75" customHeight="1" x14ac:dyDescent="0.35">
      <c r="G7" s="10" t="s">
        <v>7</v>
      </c>
      <c r="I7" s="10" t="s">
        <v>7</v>
      </c>
      <c r="K7" s="10" t="s">
        <v>8</v>
      </c>
    </row>
    <row r="8" spans="1:11" ht="21.75" customHeight="1" x14ac:dyDescent="0.35">
      <c r="E8" s="12" t="s">
        <v>9</v>
      </c>
      <c r="G8" s="13" t="s">
        <v>10</v>
      </c>
      <c r="I8" s="13" t="s">
        <v>10</v>
      </c>
      <c r="K8" s="13" t="s">
        <v>10</v>
      </c>
    </row>
    <row r="9" spans="1:11" ht="8.1" customHeight="1" x14ac:dyDescent="0.35">
      <c r="A9" s="1"/>
      <c r="G9" s="14"/>
      <c r="I9" s="14"/>
    </row>
    <row r="10" spans="1:11" ht="21.75" customHeight="1" x14ac:dyDescent="0.35">
      <c r="A10" s="5" t="s">
        <v>69</v>
      </c>
      <c r="E10" s="2">
        <v>4</v>
      </c>
      <c r="G10" s="14">
        <v>234815120</v>
      </c>
      <c r="I10" s="14">
        <v>234815120</v>
      </c>
      <c r="K10" s="3">
        <v>213920136</v>
      </c>
    </row>
    <row r="11" spans="1:11" ht="21.75" customHeight="1" x14ac:dyDescent="0.35">
      <c r="A11" s="5" t="s">
        <v>70</v>
      </c>
      <c r="G11" s="17">
        <v>-127437346</v>
      </c>
      <c r="I11" s="17">
        <v>-127437346</v>
      </c>
      <c r="K11" s="8">
        <v>-120053273</v>
      </c>
    </row>
    <row r="12" spans="1:11" ht="8.1" customHeight="1" x14ac:dyDescent="0.35">
      <c r="G12" s="14"/>
      <c r="I12" s="14"/>
    </row>
    <row r="13" spans="1:11" s="1" customFormat="1" ht="21.75" customHeight="1" x14ac:dyDescent="0.35">
      <c r="A13" s="1" t="s">
        <v>71</v>
      </c>
      <c r="E13" s="26"/>
      <c r="F13" s="26"/>
      <c r="G13" s="14">
        <f>SUM(G10:G11)</f>
        <v>107377774</v>
      </c>
      <c r="H13" s="26"/>
      <c r="I13" s="14">
        <f>SUM(I10:I11)</f>
        <v>107377774</v>
      </c>
      <c r="J13" s="2"/>
      <c r="K13" s="3">
        <f>SUM(K10:K11)</f>
        <v>93866863</v>
      </c>
    </row>
    <row r="14" spans="1:11" ht="21.75" customHeight="1" x14ac:dyDescent="0.35">
      <c r="A14" s="5" t="s">
        <v>72</v>
      </c>
      <c r="G14" s="14">
        <v>1380852</v>
      </c>
      <c r="I14" s="14">
        <v>1380852</v>
      </c>
      <c r="K14" s="3">
        <v>1425362</v>
      </c>
    </row>
    <row r="15" spans="1:11" ht="21.75" customHeight="1" x14ac:dyDescent="0.35">
      <c r="A15" s="5" t="s">
        <v>73</v>
      </c>
      <c r="G15" s="14">
        <v>-1552700</v>
      </c>
      <c r="I15" s="14">
        <v>-1552700</v>
      </c>
      <c r="K15" s="3">
        <v>-373231</v>
      </c>
    </row>
    <row r="16" spans="1:11" ht="21.75" customHeight="1" x14ac:dyDescent="0.35">
      <c r="A16" s="5" t="s">
        <v>74</v>
      </c>
      <c r="G16" s="14">
        <v>-19422010</v>
      </c>
      <c r="I16" s="14">
        <v>-19422010</v>
      </c>
      <c r="K16" s="3">
        <v>-18041517</v>
      </c>
    </row>
    <row r="17" spans="1:11" ht="21.75" customHeight="1" x14ac:dyDescent="0.35">
      <c r="A17" s="5" t="s">
        <v>166</v>
      </c>
      <c r="G17" s="138">
        <v>143147</v>
      </c>
      <c r="H17" s="140"/>
      <c r="I17" s="138">
        <v>143147</v>
      </c>
      <c r="J17" s="140"/>
      <c r="K17" s="139">
        <v>462660</v>
      </c>
    </row>
    <row r="18" spans="1:11" ht="21.75" customHeight="1" x14ac:dyDescent="0.35">
      <c r="A18" s="5" t="s">
        <v>167</v>
      </c>
      <c r="G18" s="138"/>
      <c r="H18" s="140"/>
      <c r="I18" s="138"/>
      <c r="J18" s="140"/>
      <c r="K18" s="139"/>
    </row>
    <row r="19" spans="1:11" ht="21.75" customHeight="1" x14ac:dyDescent="0.35">
      <c r="B19" s="5" t="s">
        <v>168</v>
      </c>
      <c r="E19" s="2">
        <v>8</v>
      </c>
      <c r="G19" s="17">
        <v>-14811</v>
      </c>
      <c r="I19" s="17">
        <v>0</v>
      </c>
      <c r="K19" s="8">
        <v>0</v>
      </c>
    </row>
    <row r="20" spans="1:11" ht="8.1" customHeight="1" x14ac:dyDescent="0.35">
      <c r="G20" s="14"/>
      <c r="I20" s="14"/>
    </row>
    <row r="21" spans="1:11" ht="21.75" customHeight="1" x14ac:dyDescent="0.35">
      <c r="A21" s="1" t="s">
        <v>75</v>
      </c>
      <c r="C21" s="1"/>
      <c r="D21" s="1"/>
      <c r="G21" s="14">
        <f>SUM(G13:G19)</f>
        <v>87912252</v>
      </c>
      <c r="I21" s="14">
        <f>SUM(I13:I17)</f>
        <v>87927063</v>
      </c>
      <c r="K21" s="3">
        <f>SUM(K13:K17)</f>
        <v>77340137</v>
      </c>
    </row>
    <row r="22" spans="1:11" ht="21.75" customHeight="1" x14ac:dyDescent="0.35">
      <c r="A22" s="5" t="s">
        <v>76</v>
      </c>
      <c r="C22" s="1"/>
      <c r="D22" s="1"/>
      <c r="E22" s="5"/>
      <c r="G22" s="17">
        <v>-249338</v>
      </c>
      <c r="I22" s="17">
        <v>-249338</v>
      </c>
      <c r="K22" s="8">
        <v>-269358</v>
      </c>
    </row>
    <row r="23" spans="1:11" ht="8.1" customHeight="1" x14ac:dyDescent="0.35">
      <c r="G23" s="14"/>
      <c r="I23" s="14"/>
    </row>
    <row r="24" spans="1:11" ht="21.75" customHeight="1" x14ac:dyDescent="0.35">
      <c r="A24" s="1" t="s">
        <v>77</v>
      </c>
      <c r="C24" s="1"/>
      <c r="D24" s="1"/>
      <c r="G24" s="14">
        <f>SUM(G21:G23)</f>
        <v>87662914</v>
      </c>
      <c r="I24" s="14">
        <f>SUM(I21:I23)</f>
        <v>87677725</v>
      </c>
      <c r="K24" s="3">
        <f>SUM(K21:K23)</f>
        <v>77070779</v>
      </c>
    </row>
    <row r="25" spans="1:11" ht="21.75" customHeight="1" x14ac:dyDescent="0.35">
      <c r="A25" s="30" t="s">
        <v>78</v>
      </c>
      <c r="C25" s="1"/>
      <c r="D25" s="1"/>
      <c r="E25" s="27">
        <v>14</v>
      </c>
      <c r="G25" s="17">
        <v>-1245231</v>
      </c>
      <c r="I25" s="17">
        <v>-1245231</v>
      </c>
      <c r="K25" s="8">
        <v>-254147</v>
      </c>
    </row>
    <row r="26" spans="1:11" ht="8.1" customHeight="1" x14ac:dyDescent="0.35">
      <c r="G26" s="14"/>
      <c r="I26" s="14"/>
    </row>
    <row r="27" spans="1:11" ht="21.75" customHeight="1" thickBot="1" x14ac:dyDescent="0.4">
      <c r="A27" s="1" t="s">
        <v>79</v>
      </c>
      <c r="G27" s="19">
        <f>SUM(G24:G26)</f>
        <v>86417683</v>
      </c>
      <c r="I27" s="19">
        <f>SUM(I24:I26)</f>
        <v>86432494</v>
      </c>
      <c r="K27" s="20">
        <f>SUM(K24:K26)</f>
        <v>76816632</v>
      </c>
    </row>
    <row r="28" spans="1:11" ht="8.1" customHeight="1" thickTop="1" x14ac:dyDescent="0.35">
      <c r="G28" s="14"/>
      <c r="I28" s="14"/>
    </row>
    <row r="29" spans="1:11" ht="21.75" customHeight="1" x14ac:dyDescent="0.35">
      <c r="A29" s="5" t="s">
        <v>86</v>
      </c>
      <c r="G29" s="17">
        <v>0</v>
      </c>
      <c r="I29" s="17">
        <v>0</v>
      </c>
      <c r="K29" s="8">
        <v>0</v>
      </c>
    </row>
    <row r="30" spans="1:11" ht="8.1" customHeight="1" x14ac:dyDescent="0.35">
      <c r="G30" s="14"/>
      <c r="I30" s="14"/>
    </row>
    <row r="31" spans="1:11" ht="21.75" customHeight="1" thickBot="1" x14ac:dyDescent="0.4">
      <c r="A31" s="1" t="s">
        <v>81</v>
      </c>
      <c r="G31" s="19">
        <f>SUM(G27,G29)</f>
        <v>86417683</v>
      </c>
      <c r="I31" s="19">
        <f>SUM(I27,I29)</f>
        <v>86432494</v>
      </c>
      <c r="K31" s="20">
        <f>SUM(K27,K29)</f>
        <v>76816632</v>
      </c>
    </row>
    <row r="32" spans="1:11" ht="21.75" customHeight="1" thickTop="1" x14ac:dyDescent="0.35">
      <c r="B32" s="1"/>
      <c r="G32" s="14"/>
      <c r="I32" s="14"/>
    </row>
    <row r="33" spans="1:11" ht="21.75" customHeight="1" x14ac:dyDescent="0.35">
      <c r="A33" s="1" t="s">
        <v>82</v>
      </c>
      <c r="B33" s="1"/>
      <c r="G33" s="14"/>
      <c r="I33" s="14"/>
    </row>
    <row r="34" spans="1:11" ht="8.1" customHeight="1" x14ac:dyDescent="0.35">
      <c r="G34" s="14"/>
      <c r="I34" s="14"/>
    </row>
    <row r="35" spans="1:11" ht="21.75" customHeight="1" x14ac:dyDescent="0.35">
      <c r="B35" s="5" t="s">
        <v>83</v>
      </c>
      <c r="E35" s="2">
        <v>16</v>
      </c>
      <c r="G35" s="14">
        <v>474737742</v>
      </c>
      <c r="I35" s="14">
        <v>474737742</v>
      </c>
      <c r="K35" s="3">
        <v>180000000</v>
      </c>
    </row>
    <row r="36" spans="1:11" ht="21.75" customHeight="1" x14ac:dyDescent="0.35">
      <c r="B36" s="5" t="s">
        <v>84</v>
      </c>
      <c r="G36" s="28">
        <v>0.18</v>
      </c>
      <c r="I36" s="28">
        <v>0.18</v>
      </c>
      <c r="K36" s="29">
        <v>0.43</v>
      </c>
    </row>
    <row r="37" spans="1:11" ht="21.75" customHeight="1" x14ac:dyDescent="0.35">
      <c r="G37" s="29"/>
      <c r="I37" s="29"/>
      <c r="K37" s="29"/>
    </row>
    <row r="38" spans="1:11" ht="21.75" customHeight="1" x14ac:dyDescent="0.35">
      <c r="G38" s="29"/>
      <c r="I38" s="29"/>
      <c r="K38" s="29"/>
    </row>
    <row r="39" spans="1:11" ht="21.75" customHeight="1" x14ac:dyDescent="0.35">
      <c r="G39" s="29"/>
      <c r="I39" s="29"/>
      <c r="K39" s="29"/>
    </row>
    <row r="40" spans="1:11" ht="21.75" customHeight="1" x14ac:dyDescent="0.35">
      <c r="G40" s="29"/>
      <c r="I40" s="29"/>
      <c r="K40" s="29"/>
    </row>
    <row r="41" spans="1:11" ht="21.75" customHeight="1" x14ac:dyDescent="0.35">
      <c r="G41" s="29"/>
      <c r="I41" s="29"/>
      <c r="K41" s="29"/>
    </row>
    <row r="42" spans="1:11" ht="21.75" customHeight="1" x14ac:dyDescent="0.35">
      <c r="G42" s="29"/>
      <c r="I42" s="29"/>
      <c r="K42" s="29"/>
    </row>
    <row r="43" spans="1:11" ht="21.75" customHeight="1" x14ac:dyDescent="0.35">
      <c r="G43" s="29"/>
      <c r="I43" s="29"/>
      <c r="K43" s="29"/>
    </row>
    <row r="44" spans="1:11" ht="21.75" customHeight="1" x14ac:dyDescent="0.35">
      <c r="G44" s="29"/>
      <c r="I44" s="29"/>
      <c r="K44" s="29"/>
    </row>
    <row r="45" spans="1:11" ht="21.75" customHeight="1" x14ac:dyDescent="0.35">
      <c r="G45" s="29"/>
      <c r="I45" s="29"/>
      <c r="K45" s="29"/>
    </row>
    <row r="46" spans="1:11" ht="21.75" customHeight="1" x14ac:dyDescent="0.35">
      <c r="G46" s="29"/>
      <c r="I46" s="29"/>
      <c r="K46" s="29"/>
    </row>
    <row r="47" spans="1:11" ht="15" customHeight="1" x14ac:dyDescent="0.35">
      <c r="G47" s="29"/>
      <c r="I47" s="29"/>
      <c r="K47" s="29"/>
    </row>
    <row r="48" spans="1:11" ht="22.35" customHeight="1" x14ac:dyDescent="0.35">
      <c r="A48" s="21" t="s">
        <v>34</v>
      </c>
      <c r="B48" s="21"/>
      <c r="C48" s="21"/>
      <c r="D48" s="21"/>
      <c r="E48" s="7"/>
      <c r="F48" s="7"/>
      <c r="G48" s="8"/>
      <c r="H48" s="7"/>
      <c r="I48" s="8"/>
      <c r="J48" s="7"/>
      <c r="K48" s="8"/>
    </row>
  </sheetData>
  <mergeCells count="1">
    <mergeCell ref="I6:K6"/>
  </mergeCells>
  <pageMargins left="0.8" right="0.7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="85" zoomScaleNormal="85" zoomScaleSheetLayoutView="100" workbookViewId="0">
      <selection activeCell="E24" sqref="E24"/>
    </sheetView>
  </sheetViews>
  <sheetFormatPr defaultColWidth="9.4140625" defaultRowHeight="20.100000000000001" x14ac:dyDescent="0.35"/>
  <cols>
    <col min="1" max="1" width="2.4140625" style="5" customWidth="1"/>
    <col min="2" max="2" width="35" style="5" customWidth="1"/>
    <col min="3" max="3" width="7.58203125" style="5" customWidth="1"/>
    <col min="4" max="4" width="1" style="2" customWidth="1"/>
    <col min="5" max="5" width="15.1640625" style="4" customWidth="1"/>
    <col min="6" max="6" width="0.83203125" style="4" customWidth="1"/>
    <col min="7" max="7" width="11.75" style="4" customWidth="1"/>
    <col min="8" max="8" width="0.83203125" style="4" customWidth="1"/>
    <col min="9" max="9" width="11.25" style="4" customWidth="1"/>
    <col min="10" max="10" width="0.83203125" style="4" customWidth="1"/>
    <col min="11" max="11" width="12.58203125" style="3" customWidth="1"/>
    <col min="12" max="12" width="0.83203125" style="3" customWidth="1"/>
    <col min="13" max="13" width="16" style="3" customWidth="1"/>
    <col min="14" max="14" width="0.83203125" style="3" customWidth="1"/>
    <col min="15" max="15" width="13" style="3" customWidth="1"/>
    <col min="16" max="16384" width="9.4140625" style="5"/>
  </cols>
  <sheetData>
    <row r="1" spans="1:17" ht="21.75" customHeight="1" x14ac:dyDescent="0.35">
      <c r="A1" s="1" t="s">
        <v>0</v>
      </c>
      <c r="G1" s="31"/>
    </row>
    <row r="2" spans="1:17" ht="21.75" customHeight="1" x14ac:dyDescent="0.35">
      <c r="A2" s="25" t="s">
        <v>87</v>
      </c>
      <c r="G2" s="31"/>
    </row>
    <row r="3" spans="1:17" ht="21.75" customHeight="1" x14ac:dyDescent="0.35">
      <c r="A3" s="6" t="str">
        <f>+'Thai 6 (9M)'!A3</f>
        <v>สำหรับงวดเก้าเดือนสิ้นสุดวันที่ 30 กันยายน พ.ศ. 2565</v>
      </c>
      <c r="B3" s="21"/>
      <c r="C3" s="21"/>
      <c r="D3" s="7"/>
      <c r="E3" s="9"/>
      <c r="F3" s="9"/>
      <c r="G3" s="32"/>
      <c r="H3" s="9"/>
      <c r="I3" s="9"/>
      <c r="J3" s="9"/>
      <c r="K3" s="8"/>
      <c r="L3" s="8"/>
      <c r="M3" s="8"/>
      <c r="N3" s="8"/>
      <c r="O3" s="8"/>
    </row>
    <row r="4" spans="1:17" ht="16.5" customHeight="1" x14ac:dyDescent="0.35">
      <c r="A4" s="1"/>
      <c r="G4" s="33"/>
    </row>
    <row r="5" spans="1:17" ht="17.3" customHeight="1" x14ac:dyDescent="0.35">
      <c r="A5" s="1"/>
      <c r="E5" s="146" t="s">
        <v>163</v>
      </c>
      <c r="F5" s="146"/>
      <c r="G5" s="146"/>
      <c r="H5" s="146"/>
      <c r="I5" s="146"/>
      <c r="J5" s="146"/>
      <c r="K5" s="146"/>
      <c r="L5" s="146"/>
      <c r="M5" s="146"/>
      <c r="N5" s="146"/>
      <c r="O5" s="146"/>
    </row>
    <row r="6" spans="1:17" s="72" customFormat="1" ht="20.100000000000001" customHeight="1" x14ac:dyDescent="0.35">
      <c r="A6" s="64"/>
      <c r="B6" s="65"/>
      <c r="C6" s="66"/>
      <c r="D6" s="67"/>
      <c r="E6" s="68"/>
      <c r="F6" s="69"/>
      <c r="G6" s="69"/>
      <c r="H6" s="69"/>
      <c r="I6" s="68"/>
      <c r="J6" s="69"/>
      <c r="K6" s="68"/>
      <c r="L6" s="69"/>
      <c r="M6" s="70" t="s">
        <v>88</v>
      </c>
      <c r="N6" s="69"/>
      <c r="O6" s="71"/>
    </row>
    <row r="7" spans="1:17" s="72" customFormat="1" ht="20.100000000000001" customHeight="1" x14ac:dyDescent="0.35">
      <c r="D7" s="73"/>
      <c r="F7" s="74"/>
      <c r="G7" s="75"/>
      <c r="H7" s="74"/>
      <c r="I7" s="76"/>
      <c r="J7" s="74"/>
      <c r="K7" s="68"/>
      <c r="L7" s="77"/>
      <c r="M7" s="78" t="s">
        <v>89</v>
      </c>
      <c r="N7" s="68"/>
      <c r="O7" s="68"/>
    </row>
    <row r="8" spans="1:17" s="72" customFormat="1" ht="20.100000000000001" customHeight="1" x14ac:dyDescent="0.35">
      <c r="D8" s="73"/>
      <c r="E8" s="74" t="s">
        <v>52</v>
      </c>
      <c r="F8" s="74"/>
      <c r="G8" s="75"/>
      <c r="H8" s="74"/>
      <c r="I8" s="76"/>
      <c r="J8" s="74"/>
      <c r="K8" s="68"/>
      <c r="L8" s="68"/>
      <c r="M8" s="74" t="s">
        <v>90</v>
      </c>
      <c r="N8" s="68"/>
      <c r="O8" s="68"/>
    </row>
    <row r="9" spans="1:17" s="72" customFormat="1" ht="20.100000000000001" customHeight="1" x14ac:dyDescent="0.35">
      <c r="D9" s="73"/>
      <c r="E9" s="74" t="s">
        <v>91</v>
      </c>
      <c r="F9" s="74"/>
      <c r="G9" s="75" t="s">
        <v>92</v>
      </c>
      <c r="H9" s="74"/>
      <c r="I9" s="74" t="s">
        <v>93</v>
      </c>
      <c r="J9" s="74"/>
      <c r="K9" s="74" t="s">
        <v>94</v>
      </c>
      <c r="L9" s="74"/>
      <c r="M9" s="74" t="s">
        <v>95</v>
      </c>
      <c r="N9" s="74"/>
      <c r="O9" s="74"/>
    </row>
    <row r="10" spans="1:17" s="72" customFormat="1" ht="20.100000000000001" customHeight="1" x14ac:dyDescent="0.35">
      <c r="D10" s="73"/>
      <c r="E10" s="74" t="s">
        <v>96</v>
      </c>
      <c r="F10" s="74"/>
      <c r="G10" s="75" t="s">
        <v>97</v>
      </c>
      <c r="H10" s="74"/>
      <c r="I10" s="74" t="s">
        <v>98</v>
      </c>
      <c r="J10" s="74"/>
      <c r="K10" s="74" t="s">
        <v>99</v>
      </c>
      <c r="L10" s="74"/>
      <c r="M10" s="74" t="s">
        <v>100</v>
      </c>
      <c r="N10" s="74"/>
      <c r="O10" s="74" t="s">
        <v>101</v>
      </c>
    </row>
    <row r="11" spans="1:17" s="72" customFormat="1" ht="20.100000000000001" customHeight="1" x14ac:dyDescent="0.35">
      <c r="C11" s="79" t="s">
        <v>9</v>
      </c>
      <c r="D11" s="73"/>
      <c r="E11" s="80" t="s">
        <v>10</v>
      </c>
      <c r="F11" s="81"/>
      <c r="G11" s="82" t="s">
        <v>10</v>
      </c>
      <c r="H11" s="81"/>
      <c r="I11" s="80" t="s">
        <v>10</v>
      </c>
      <c r="J11" s="81"/>
      <c r="K11" s="80" t="s">
        <v>10</v>
      </c>
      <c r="L11" s="74"/>
      <c r="M11" s="80" t="s">
        <v>10</v>
      </c>
      <c r="N11" s="74"/>
      <c r="O11" s="80" t="s">
        <v>10</v>
      </c>
    </row>
    <row r="12" spans="1:17" s="72" customFormat="1" ht="6" customHeight="1" x14ac:dyDescent="0.35">
      <c r="A12" s="83"/>
      <c r="B12" s="83"/>
      <c r="D12" s="91"/>
      <c r="E12" s="92"/>
      <c r="F12" s="93"/>
      <c r="G12" s="94"/>
      <c r="H12" s="93"/>
      <c r="I12" s="92"/>
      <c r="J12" s="93"/>
      <c r="K12" s="92"/>
      <c r="L12" s="95"/>
      <c r="M12" s="92"/>
      <c r="N12" s="95"/>
      <c r="O12" s="95"/>
    </row>
    <row r="13" spans="1:17" s="72" customFormat="1" ht="20.100000000000001" customHeight="1" x14ac:dyDescent="0.35">
      <c r="A13" s="83" t="s">
        <v>106</v>
      </c>
      <c r="B13" s="83"/>
      <c r="E13" s="96">
        <v>90000000</v>
      </c>
      <c r="F13" s="85"/>
      <c r="G13" s="96">
        <v>239257445</v>
      </c>
      <c r="H13" s="85"/>
      <c r="I13" s="96">
        <v>9000000</v>
      </c>
      <c r="J13" s="85"/>
      <c r="K13" s="97">
        <v>71978455</v>
      </c>
      <c r="L13" s="71"/>
      <c r="M13" s="97">
        <v>1829550</v>
      </c>
      <c r="N13" s="71"/>
      <c r="O13" s="96">
        <f>SUM(E13:M13)</f>
        <v>412065450</v>
      </c>
      <c r="Q13" s="68"/>
    </row>
    <row r="14" spans="1:17" s="72" customFormat="1" ht="6" customHeight="1" x14ac:dyDescent="0.35">
      <c r="E14" s="98"/>
      <c r="F14" s="71"/>
      <c r="G14" s="99"/>
      <c r="H14" s="71"/>
      <c r="I14" s="98"/>
      <c r="J14" s="71"/>
      <c r="K14" s="98"/>
      <c r="L14" s="71"/>
      <c r="M14" s="98"/>
      <c r="N14" s="71"/>
      <c r="O14" s="100"/>
    </row>
    <row r="15" spans="1:17" s="72" customFormat="1" ht="20.100000000000001" customHeight="1" x14ac:dyDescent="0.35">
      <c r="A15" s="83" t="s">
        <v>103</v>
      </c>
      <c r="B15" s="83"/>
      <c r="E15" s="101"/>
      <c r="F15" s="68"/>
      <c r="G15" s="101"/>
      <c r="H15" s="68"/>
      <c r="I15" s="101"/>
      <c r="J15" s="68"/>
      <c r="K15" s="101"/>
      <c r="L15" s="68"/>
      <c r="M15" s="101"/>
      <c r="N15" s="68"/>
      <c r="O15" s="100"/>
    </row>
    <row r="16" spans="1:17" s="72" customFormat="1" ht="20.100000000000001" customHeight="1" x14ac:dyDescent="0.35">
      <c r="A16" s="72" t="s">
        <v>107</v>
      </c>
      <c r="B16" s="83"/>
      <c r="C16" s="38">
        <v>15</v>
      </c>
      <c r="E16" s="101">
        <v>179999999</v>
      </c>
      <c r="F16" s="68"/>
      <c r="G16" s="101">
        <v>0</v>
      </c>
      <c r="H16" s="68"/>
      <c r="I16" s="101">
        <v>0</v>
      </c>
      <c r="J16" s="68"/>
      <c r="K16" s="101">
        <v>0</v>
      </c>
      <c r="L16" s="68"/>
      <c r="M16" s="101">
        <v>0</v>
      </c>
      <c r="N16" s="68"/>
      <c r="O16" s="96">
        <f>SUM(E16:M16)</f>
        <v>179999999</v>
      </c>
    </row>
    <row r="17" spans="1:15" s="72" customFormat="1" ht="20.100000000000001" customHeight="1" x14ac:dyDescent="0.6">
      <c r="A17" s="64" t="s">
        <v>104</v>
      </c>
      <c r="B17" s="65"/>
      <c r="C17" s="39" t="s">
        <v>173</v>
      </c>
      <c r="D17" s="67"/>
      <c r="E17" s="101">
        <v>30998595</v>
      </c>
      <c r="F17" s="69"/>
      <c r="G17" s="99">
        <v>0</v>
      </c>
      <c r="H17" s="69"/>
      <c r="I17" s="101">
        <v>0</v>
      </c>
      <c r="J17" s="69"/>
      <c r="K17" s="101">
        <v>-96610928</v>
      </c>
      <c r="L17" s="69"/>
      <c r="M17" s="101">
        <v>0</v>
      </c>
      <c r="N17" s="69"/>
      <c r="O17" s="96">
        <f>SUM(E17:M17)</f>
        <v>-65612333</v>
      </c>
    </row>
    <row r="18" spans="1:15" s="72" customFormat="1" ht="20.100000000000001" customHeight="1" x14ac:dyDescent="0.6">
      <c r="A18" s="64" t="s">
        <v>108</v>
      </c>
      <c r="B18" s="65"/>
      <c r="C18" s="39">
        <v>17</v>
      </c>
      <c r="D18" s="67"/>
      <c r="E18" s="101">
        <v>0</v>
      </c>
      <c r="F18" s="69"/>
      <c r="G18" s="99">
        <v>0</v>
      </c>
      <c r="H18" s="69"/>
      <c r="I18" s="101">
        <v>3300000</v>
      </c>
      <c r="J18" s="69"/>
      <c r="K18" s="101">
        <v>-3300000</v>
      </c>
      <c r="L18" s="69"/>
      <c r="M18" s="101">
        <v>0</v>
      </c>
      <c r="N18" s="69"/>
      <c r="O18" s="96">
        <f t="shared" ref="O18:O19" si="0">SUM(E18:M18)</f>
        <v>0</v>
      </c>
    </row>
    <row r="19" spans="1:15" s="72" customFormat="1" ht="20.100000000000001" customHeight="1" x14ac:dyDescent="0.6">
      <c r="A19" s="102" t="s">
        <v>109</v>
      </c>
      <c r="B19" s="65"/>
      <c r="C19" s="39">
        <v>15</v>
      </c>
      <c r="D19" s="67"/>
      <c r="E19" s="101">
        <v>0</v>
      </c>
      <c r="F19" s="69"/>
      <c r="G19" s="99">
        <v>-3011806</v>
      </c>
      <c r="H19" s="69"/>
      <c r="I19" s="101">
        <v>0</v>
      </c>
      <c r="J19" s="69"/>
      <c r="K19" s="101">
        <v>0</v>
      </c>
      <c r="L19" s="69"/>
      <c r="M19" s="101">
        <v>0</v>
      </c>
      <c r="N19" s="69"/>
      <c r="O19" s="96">
        <f t="shared" si="0"/>
        <v>-3011806</v>
      </c>
    </row>
    <row r="20" spans="1:15" s="72" customFormat="1" ht="20.100000000000001" customHeight="1" x14ac:dyDescent="0.35">
      <c r="A20" s="72" t="s">
        <v>81</v>
      </c>
      <c r="B20" s="65"/>
      <c r="C20" s="66"/>
      <c r="D20" s="67"/>
      <c r="E20" s="103">
        <v>0</v>
      </c>
      <c r="F20" s="69"/>
      <c r="G20" s="104">
        <v>0</v>
      </c>
      <c r="H20" s="69"/>
      <c r="I20" s="103">
        <v>0</v>
      </c>
      <c r="J20" s="69"/>
      <c r="K20" s="103">
        <v>86417683</v>
      </c>
      <c r="L20" s="69"/>
      <c r="M20" s="103">
        <v>0</v>
      </c>
      <c r="N20" s="69"/>
      <c r="O20" s="105">
        <f>SUM(E20:M20)</f>
        <v>86417683</v>
      </c>
    </row>
    <row r="21" spans="1:15" s="72" customFormat="1" ht="6" customHeight="1" x14ac:dyDescent="0.35">
      <c r="E21" s="98"/>
      <c r="F21" s="71"/>
      <c r="G21" s="99"/>
      <c r="H21" s="71"/>
      <c r="I21" s="98"/>
      <c r="J21" s="71"/>
      <c r="K21" s="98"/>
      <c r="L21" s="71"/>
      <c r="M21" s="98"/>
      <c r="N21" s="71"/>
      <c r="O21" s="98"/>
    </row>
    <row r="22" spans="1:15" s="72" customFormat="1" ht="20.100000000000001" customHeight="1" thickBot="1" x14ac:dyDescent="0.4">
      <c r="A22" s="83" t="s">
        <v>110</v>
      </c>
      <c r="E22" s="106">
        <f>SUM(E13:E20)</f>
        <v>300998594</v>
      </c>
      <c r="F22" s="71"/>
      <c r="G22" s="106">
        <f>SUM(G13:G20)</f>
        <v>236245639</v>
      </c>
      <c r="H22" s="71"/>
      <c r="I22" s="106">
        <f>SUM(I13:I20)</f>
        <v>12300000</v>
      </c>
      <c r="J22" s="71"/>
      <c r="K22" s="106">
        <f>SUM(K13:K20)</f>
        <v>58485210</v>
      </c>
      <c r="L22" s="71"/>
      <c r="M22" s="106">
        <f>SUM(M13:M20)</f>
        <v>1829550</v>
      </c>
      <c r="N22" s="71"/>
      <c r="O22" s="107">
        <f>SUM(E22:M22)</f>
        <v>609858993</v>
      </c>
    </row>
    <row r="23" spans="1:15" s="144" customFormat="1" ht="20.100000000000001" customHeight="1" thickTop="1" x14ac:dyDescent="0.35">
      <c r="A23" s="143"/>
      <c r="E23" s="95"/>
      <c r="F23" s="71"/>
      <c r="G23" s="95"/>
      <c r="H23" s="71"/>
      <c r="I23" s="95"/>
      <c r="J23" s="71"/>
      <c r="K23" s="95"/>
      <c r="L23" s="71"/>
      <c r="M23" s="95"/>
      <c r="N23" s="71"/>
      <c r="O23" s="92"/>
    </row>
    <row r="24" spans="1:15" s="144" customFormat="1" ht="20.100000000000001" customHeight="1" x14ac:dyDescent="0.35">
      <c r="A24" s="143"/>
      <c r="E24" s="95"/>
      <c r="F24" s="71"/>
      <c r="G24" s="95"/>
      <c r="H24" s="71"/>
      <c r="I24" s="95"/>
      <c r="J24" s="71"/>
      <c r="K24" s="95"/>
      <c r="L24" s="71"/>
      <c r="M24" s="95"/>
      <c r="N24" s="71"/>
      <c r="O24" s="92"/>
    </row>
    <row r="25" spans="1:15" s="144" customFormat="1" ht="20.100000000000001" customHeight="1" x14ac:dyDescent="0.35">
      <c r="A25" s="143"/>
      <c r="E25" s="95"/>
      <c r="F25" s="71"/>
      <c r="G25" s="95"/>
      <c r="H25" s="71"/>
      <c r="I25" s="95"/>
      <c r="J25" s="71"/>
      <c r="K25" s="95"/>
      <c r="L25" s="71"/>
      <c r="M25" s="95"/>
      <c r="N25" s="71"/>
      <c r="O25" s="92"/>
    </row>
    <row r="26" spans="1:15" s="144" customFormat="1" ht="20.100000000000001" customHeight="1" x14ac:dyDescent="0.35">
      <c r="A26" s="143"/>
      <c r="E26" s="95"/>
      <c r="F26" s="71"/>
      <c r="G26" s="95"/>
      <c r="H26" s="71"/>
      <c r="I26" s="95"/>
      <c r="J26" s="71"/>
      <c r="K26" s="95"/>
      <c r="L26" s="71"/>
      <c r="M26" s="95"/>
      <c r="N26" s="71"/>
      <c r="O26" s="92"/>
    </row>
    <row r="27" spans="1:15" s="144" customFormat="1" ht="20.100000000000001" customHeight="1" x14ac:dyDescent="0.35">
      <c r="A27" s="143"/>
      <c r="E27" s="95"/>
      <c r="F27" s="71"/>
      <c r="G27" s="95"/>
      <c r="H27" s="71"/>
      <c r="I27" s="95"/>
      <c r="J27" s="71"/>
      <c r="K27" s="95"/>
      <c r="L27" s="71"/>
      <c r="M27" s="95"/>
      <c r="N27" s="71"/>
      <c r="O27" s="92"/>
    </row>
    <row r="28" spans="1:15" s="144" customFormat="1" ht="20.100000000000001" customHeight="1" x14ac:dyDescent="0.35">
      <c r="A28" s="143"/>
      <c r="E28" s="95"/>
      <c r="F28" s="71"/>
      <c r="G28" s="95"/>
      <c r="H28" s="71"/>
      <c r="I28" s="95"/>
      <c r="J28" s="71"/>
      <c r="K28" s="95"/>
      <c r="L28" s="71"/>
      <c r="M28" s="95"/>
      <c r="N28" s="71"/>
      <c r="O28" s="92"/>
    </row>
    <row r="29" spans="1:15" ht="21.05" customHeight="1" x14ac:dyDescent="0.35">
      <c r="A29" s="21" t="s">
        <v>34</v>
      </c>
      <c r="B29" s="21"/>
      <c r="C29" s="21"/>
      <c r="D29" s="7"/>
      <c r="E29" s="40"/>
      <c r="F29" s="40"/>
      <c r="G29" s="41"/>
      <c r="H29" s="40"/>
      <c r="I29" s="40"/>
      <c r="J29" s="40"/>
      <c r="K29" s="42"/>
      <c r="L29" s="42"/>
      <c r="M29" s="42"/>
      <c r="N29" s="42"/>
      <c r="O29" s="42"/>
    </row>
  </sheetData>
  <mergeCells count="1">
    <mergeCell ref="E5:O5"/>
  </mergeCells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opLeftCell="A16" zoomScaleNormal="100" zoomScaleSheetLayoutView="100" workbookViewId="0">
      <selection activeCell="E34" sqref="E34"/>
    </sheetView>
  </sheetViews>
  <sheetFormatPr defaultColWidth="9.4140625" defaultRowHeight="20.100000000000001" x14ac:dyDescent="0.35"/>
  <cols>
    <col min="1" max="1" width="2.4140625" style="5" customWidth="1"/>
    <col min="2" max="2" width="44" style="5" customWidth="1"/>
    <col min="3" max="3" width="7.58203125" style="5" customWidth="1"/>
    <col min="4" max="4" width="1" style="2" customWidth="1"/>
    <col min="5" max="5" width="15.1640625" style="4" customWidth="1"/>
    <col min="6" max="6" width="0.83203125" style="4" customWidth="1"/>
    <col min="7" max="7" width="11.75" style="4" customWidth="1"/>
    <col min="8" max="8" width="0.83203125" style="4" customWidth="1"/>
    <col min="9" max="9" width="11.25" style="4" customWidth="1"/>
    <col min="10" max="10" width="0.83203125" style="4" customWidth="1"/>
    <col min="11" max="11" width="12.58203125" style="3" customWidth="1"/>
    <col min="12" max="12" width="0.83203125" style="3" customWidth="1"/>
    <col min="13" max="13" width="16" style="3" customWidth="1"/>
    <col min="14" max="14" width="0.83203125" style="3" customWidth="1"/>
    <col min="15" max="15" width="13" style="3" customWidth="1"/>
    <col min="16" max="16384" width="9.4140625" style="5"/>
  </cols>
  <sheetData>
    <row r="1" spans="1:15" ht="21.75" customHeight="1" x14ac:dyDescent="0.35">
      <c r="A1" s="1" t="s">
        <v>0</v>
      </c>
      <c r="G1" s="31"/>
    </row>
    <row r="2" spans="1:15" ht="21.75" customHeight="1" x14ac:dyDescent="0.35">
      <c r="A2" s="25" t="s">
        <v>87</v>
      </c>
      <c r="G2" s="31"/>
    </row>
    <row r="3" spans="1:15" ht="21.75" customHeight="1" x14ac:dyDescent="0.35">
      <c r="A3" s="6" t="str">
        <f>+'Thai 6 (9M)'!A3</f>
        <v>สำหรับงวดเก้าเดือนสิ้นสุดวันที่ 30 กันยายน พ.ศ. 2565</v>
      </c>
      <c r="B3" s="21"/>
      <c r="C3" s="21"/>
      <c r="D3" s="7"/>
      <c r="E3" s="9"/>
      <c r="F3" s="9"/>
      <c r="G3" s="32"/>
      <c r="H3" s="9"/>
      <c r="I3" s="9"/>
      <c r="J3" s="9"/>
      <c r="K3" s="8"/>
      <c r="L3" s="8"/>
      <c r="M3" s="8"/>
      <c r="N3" s="8"/>
      <c r="O3" s="8"/>
    </row>
    <row r="4" spans="1:15" ht="17.3" customHeight="1" x14ac:dyDescent="0.35">
      <c r="A4" s="1"/>
      <c r="G4" s="33"/>
    </row>
    <row r="5" spans="1:15" ht="17.3" customHeight="1" x14ac:dyDescent="0.35">
      <c r="A5" s="1"/>
      <c r="E5" s="146" t="s">
        <v>162</v>
      </c>
      <c r="F5" s="146"/>
      <c r="G5" s="146"/>
      <c r="H5" s="146"/>
      <c r="I5" s="146"/>
      <c r="J5" s="146"/>
      <c r="K5" s="146"/>
      <c r="L5" s="146"/>
      <c r="M5" s="146"/>
      <c r="N5" s="146"/>
      <c r="O5" s="146"/>
    </row>
    <row r="6" spans="1:15" s="72" customFormat="1" ht="20.100000000000001" customHeight="1" x14ac:dyDescent="0.35">
      <c r="A6" s="64"/>
      <c r="B6" s="65"/>
      <c r="C6" s="66"/>
      <c r="D6" s="67"/>
      <c r="E6" s="68"/>
      <c r="F6" s="69"/>
      <c r="G6" s="69"/>
      <c r="H6" s="69"/>
      <c r="I6" s="68"/>
      <c r="J6" s="69"/>
      <c r="K6" s="68"/>
      <c r="L6" s="69"/>
      <c r="M6" s="70" t="s">
        <v>88</v>
      </c>
      <c r="N6" s="69"/>
      <c r="O6" s="71"/>
    </row>
    <row r="7" spans="1:15" s="72" customFormat="1" ht="20.100000000000001" customHeight="1" x14ac:dyDescent="0.35">
      <c r="D7" s="73"/>
      <c r="F7" s="74"/>
      <c r="G7" s="75"/>
      <c r="H7" s="74"/>
      <c r="I7" s="76"/>
      <c r="J7" s="74"/>
      <c r="K7" s="68"/>
      <c r="L7" s="77"/>
      <c r="M7" s="78" t="s">
        <v>89</v>
      </c>
      <c r="N7" s="68"/>
      <c r="O7" s="68"/>
    </row>
    <row r="8" spans="1:15" s="72" customFormat="1" ht="20.100000000000001" customHeight="1" x14ac:dyDescent="0.35">
      <c r="D8" s="73"/>
      <c r="E8" s="74" t="s">
        <v>52</v>
      </c>
      <c r="F8" s="74"/>
      <c r="G8" s="75"/>
      <c r="H8" s="74"/>
      <c r="I8" s="76"/>
      <c r="J8" s="74"/>
      <c r="K8" s="68"/>
      <c r="L8" s="68"/>
      <c r="M8" s="74" t="s">
        <v>90</v>
      </c>
      <c r="N8" s="68"/>
      <c r="O8" s="68"/>
    </row>
    <row r="9" spans="1:15" s="72" customFormat="1" ht="20.100000000000001" customHeight="1" x14ac:dyDescent="0.35">
      <c r="D9" s="73"/>
      <c r="E9" s="74" t="s">
        <v>91</v>
      </c>
      <c r="F9" s="74"/>
      <c r="G9" s="75" t="s">
        <v>92</v>
      </c>
      <c r="H9" s="74"/>
      <c r="I9" s="74" t="s">
        <v>93</v>
      </c>
      <c r="J9" s="74"/>
      <c r="K9" s="74" t="s">
        <v>94</v>
      </c>
      <c r="L9" s="74"/>
      <c r="M9" s="74" t="s">
        <v>95</v>
      </c>
      <c r="N9" s="74"/>
      <c r="O9" s="74"/>
    </row>
    <row r="10" spans="1:15" s="72" customFormat="1" ht="20.100000000000001" customHeight="1" x14ac:dyDescent="0.35">
      <c r="D10" s="73"/>
      <c r="E10" s="74" t="s">
        <v>96</v>
      </c>
      <c r="F10" s="74"/>
      <c r="G10" s="75" t="s">
        <v>97</v>
      </c>
      <c r="H10" s="74"/>
      <c r="I10" s="74" t="s">
        <v>98</v>
      </c>
      <c r="J10" s="74"/>
      <c r="K10" s="74" t="s">
        <v>99</v>
      </c>
      <c r="L10" s="74"/>
      <c r="M10" s="74" t="s">
        <v>100</v>
      </c>
      <c r="N10" s="74"/>
      <c r="O10" s="74" t="s">
        <v>101</v>
      </c>
    </row>
    <row r="11" spans="1:15" s="72" customFormat="1" ht="20.100000000000001" customHeight="1" x14ac:dyDescent="0.35">
      <c r="C11" s="79" t="s">
        <v>9</v>
      </c>
      <c r="D11" s="73"/>
      <c r="E11" s="80" t="s">
        <v>10</v>
      </c>
      <c r="F11" s="81"/>
      <c r="G11" s="82" t="s">
        <v>10</v>
      </c>
      <c r="H11" s="81"/>
      <c r="I11" s="80" t="s">
        <v>10</v>
      </c>
      <c r="J11" s="81"/>
      <c r="K11" s="80" t="s">
        <v>10</v>
      </c>
      <c r="L11" s="74"/>
      <c r="M11" s="80" t="s">
        <v>10</v>
      </c>
      <c r="N11" s="74"/>
      <c r="O11" s="80" t="s">
        <v>10</v>
      </c>
    </row>
    <row r="12" spans="1:15" s="72" customFormat="1" ht="6" customHeight="1" x14ac:dyDescent="0.35">
      <c r="A12" s="83"/>
      <c r="B12" s="83"/>
      <c r="D12" s="91"/>
      <c r="E12" s="92"/>
      <c r="F12" s="93"/>
      <c r="G12" s="94"/>
      <c r="H12" s="93"/>
      <c r="I12" s="92"/>
      <c r="J12" s="93"/>
      <c r="K12" s="92"/>
      <c r="L12" s="95"/>
      <c r="M12" s="92"/>
      <c r="N12" s="95"/>
      <c r="O12" s="95"/>
    </row>
    <row r="13" spans="1:15" s="72" customFormat="1" ht="20.100000000000001" customHeight="1" x14ac:dyDescent="0.35">
      <c r="A13" s="83" t="s">
        <v>102</v>
      </c>
      <c r="B13" s="83"/>
      <c r="E13" s="84">
        <v>90000000</v>
      </c>
      <c r="F13" s="85"/>
      <c r="G13" s="84">
        <v>239257445</v>
      </c>
      <c r="H13" s="85"/>
      <c r="I13" s="84">
        <v>9000000</v>
      </c>
      <c r="J13" s="85"/>
      <c r="K13" s="84">
        <v>21811174</v>
      </c>
      <c r="L13" s="71"/>
      <c r="M13" s="84">
        <f>+'Thai2-4'!L138</f>
        <v>1829550</v>
      </c>
      <c r="N13" s="71"/>
      <c r="O13" s="84">
        <f>SUM(E13:M13)</f>
        <v>361898169</v>
      </c>
    </row>
    <row r="14" spans="1:15" s="72" customFormat="1" ht="6" customHeight="1" x14ac:dyDescent="0.35">
      <c r="A14" s="83"/>
      <c r="B14" s="83"/>
      <c r="D14" s="91"/>
      <c r="E14" s="92"/>
      <c r="F14" s="93"/>
      <c r="G14" s="94"/>
      <c r="H14" s="93"/>
      <c r="I14" s="92"/>
      <c r="J14" s="93"/>
      <c r="K14" s="92"/>
      <c r="L14" s="95"/>
      <c r="M14" s="92"/>
      <c r="N14" s="95"/>
      <c r="O14" s="95"/>
    </row>
    <row r="15" spans="1:15" s="72" customFormat="1" ht="20.100000000000001" customHeight="1" x14ac:dyDescent="0.35">
      <c r="A15" s="83" t="s">
        <v>103</v>
      </c>
      <c r="B15" s="83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71"/>
    </row>
    <row r="16" spans="1:15" s="72" customFormat="1" ht="20.100000000000001" customHeight="1" x14ac:dyDescent="0.35">
      <c r="A16" s="64" t="s">
        <v>104</v>
      </c>
      <c r="B16" s="65"/>
      <c r="C16" s="66"/>
      <c r="D16" s="67"/>
      <c r="E16" s="68">
        <v>0</v>
      </c>
      <c r="F16" s="69"/>
      <c r="G16" s="69">
        <v>0</v>
      </c>
      <c r="H16" s="69"/>
      <c r="I16" s="68">
        <v>0</v>
      </c>
      <c r="J16" s="69"/>
      <c r="K16" s="68">
        <v>-61881466</v>
      </c>
      <c r="L16" s="69"/>
      <c r="M16" s="68">
        <v>0</v>
      </c>
      <c r="N16" s="69"/>
      <c r="O16" s="84">
        <f>SUM(E16:M16)</f>
        <v>-61881466</v>
      </c>
    </row>
    <row r="17" spans="1:17" s="72" customFormat="1" ht="20.100000000000001" customHeight="1" x14ac:dyDescent="0.35">
      <c r="A17" s="72" t="s">
        <v>81</v>
      </c>
      <c r="B17" s="65"/>
      <c r="C17" s="66"/>
      <c r="D17" s="67"/>
      <c r="E17" s="86">
        <v>0</v>
      </c>
      <c r="F17" s="69"/>
      <c r="G17" s="87">
        <v>0</v>
      </c>
      <c r="H17" s="69"/>
      <c r="I17" s="86">
        <v>0</v>
      </c>
      <c r="J17" s="69"/>
      <c r="K17" s="86">
        <v>76816632</v>
      </c>
      <c r="L17" s="69"/>
      <c r="M17" s="86">
        <v>0</v>
      </c>
      <c r="N17" s="69"/>
      <c r="O17" s="88">
        <f>SUM(E17:M17)</f>
        <v>76816632</v>
      </c>
    </row>
    <row r="18" spans="1:17" s="72" customFormat="1" ht="6" customHeight="1" x14ac:dyDescent="0.35">
      <c r="A18" s="83"/>
      <c r="B18" s="83"/>
      <c r="D18" s="91"/>
      <c r="E18" s="92"/>
      <c r="F18" s="93"/>
      <c r="G18" s="94"/>
      <c r="H18" s="93"/>
      <c r="I18" s="92"/>
      <c r="J18" s="93"/>
      <c r="K18" s="92"/>
      <c r="L18" s="95"/>
      <c r="M18" s="92"/>
      <c r="N18" s="95"/>
      <c r="O18" s="95"/>
    </row>
    <row r="19" spans="1:17" s="72" customFormat="1" ht="20.100000000000001" customHeight="1" thickBot="1" x14ac:dyDescent="0.4">
      <c r="A19" s="83" t="s">
        <v>105</v>
      </c>
      <c r="E19" s="89">
        <f>SUM(E13:E18)</f>
        <v>90000000</v>
      </c>
      <c r="F19" s="71"/>
      <c r="G19" s="89">
        <f>SUM(G13:G18)</f>
        <v>239257445</v>
      </c>
      <c r="H19" s="71"/>
      <c r="I19" s="89">
        <f>SUM(I13:I18)</f>
        <v>9000000</v>
      </c>
      <c r="J19" s="71"/>
      <c r="K19" s="89">
        <f>SUM(K13:K18)</f>
        <v>36746340</v>
      </c>
      <c r="L19" s="71"/>
      <c r="M19" s="89">
        <f>SUM(M13:M18)</f>
        <v>1829550</v>
      </c>
      <c r="N19" s="71"/>
      <c r="O19" s="90">
        <f>SUM(E19:M19)</f>
        <v>376833335</v>
      </c>
    </row>
    <row r="20" spans="1:17" s="72" customFormat="1" ht="15.9" customHeight="1" thickTop="1" x14ac:dyDescent="0.35">
      <c r="A20" s="64"/>
      <c r="B20" s="65"/>
      <c r="C20" s="66"/>
      <c r="D20" s="67"/>
      <c r="E20" s="68"/>
      <c r="F20" s="69"/>
      <c r="G20" s="69"/>
      <c r="H20" s="69"/>
      <c r="I20" s="68"/>
      <c r="J20" s="69"/>
      <c r="K20" s="68"/>
      <c r="L20" s="69"/>
      <c r="M20" s="68"/>
      <c r="N20" s="69"/>
      <c r="O20" s="71"/>
    </row>
    <row r="21" spans="1:17" s="72" customFormat="1" ht="20.100000000000001" customHeight="1" x14ac:dyDescent="0.35">
      <c r="A21" s="83" t="s">
        <v>106</v>
      </c>
      <c r="B21" s="83"/>
      <c r="E21" s="96">
        <v>90000000</v>
      </c>
      <c r="F21" s="85"/>
      <c r="G21" s="96">
        <v>239257445</v>
      </c>
      <c r="H21" s="85"/>
      <c r="I21" s="96">
        <v>9000000</v>
      </c>
      <c r="J21" s="85"/>
      <c r="K21" s="97">
        <v>71978455</v>
      </c>
      <c r="L21" s="71"/>
      <c r="M21" s="97">
        <v>1829550</v>
      </c>
      <c r="N21" s="71"/>
      <c r="O21" s="96">
        <f>SUM(E21:M21)</f>
        <v>412065450</v>
      </c>
      <c r="Q21" s="68"/>
    </row>
    <row r="22" spans="1:17" s="72" customFormat="1" ht="6" customHeight="1" x14ac:dyDescent="0.35">
      <c r="E22" s="98"/>
      <c r="F22" s="71"/>
      <c r="G22" s="99"/>
      <c r="H22" s="71"/>
      <c r="I22" s="98"/>
      <c r="J22" s="71"/>
      <c r="K22" s="98"/>
      <c r="L22" s="71"/>
      <c r="M22" s="98"/>
      <c r="N22" s="71"/>
      <c r="O22" s="100"/>
    </row>
    <row r="23" spans="1:17" s="72" customFormat="1" ht="20.100000000000001" customHeight="1" x14ac:dyDescent="0.35">
      <c r="A23" s="83" t="s">
        <v>103</v>
      </c>
      <c r="B23" s="83"/>
      <c r="E23" s="101"/>
      <c r="F23" s="68"/>
      <c r="G23" s="101"/>
      <c r="H23" s="68"/>
      <c r="I23" s="101"/>
      <c r="J23" s="68"/>
      <c r="K23" s="101"/>
      <c r="L23" s="68"/>
      <c r="M23" s="101"/>
      <c r="N23" s="68"/>
      <c r="O23" s="100"/>
    </row>
    <row r="24" spans="1:17" s="72" customFormat="1" ht="20.100000000000001" customHeight="1" x14ac:dyDescent="0.35">
      <c r="A24" s="72" t="s">
        <v>107</v>
      </c>
      <c r="B24" s="83"/>
      <c r="C24" s="38">
        <v>15</v>
      </c>
      <c r="E24" s="101">
        <v>179999999</v>
      </c>
      <c r="F24" s="68"/>
      <c r="G24" s="101">
        <v>0</v>
      </c>
      <c r="H24" s="68"/>
      <c r="I24" s="101">
        <v>0</v>
      </c>
      <c r="J24" s="68"/>
      <c r="K24" s="101">
        <v>0</v>
      </c>
      <c r="L24" s="68"/>
      <c r="M24" s="101">
        <v>0</v>
      </c>
      <c r="N24" s="68"/>
      <c r="O24" s="96">
        <f>SUM(E24:M24)</f>
        <v>179999999</v>
      </c>
    </row>
    <row r="25" spans="1:17" s="72" customFormat="1" ht="20.100000000000001" customHeight="1" x14ac:dyDescent="0.6">
      <c r="A25" s="64" t="s">
        <v>104</v>
      </c>
      <c r="B25" s="65"/>
      <c r="C25" s="39" t="s">
        <v>173</v>
      </c>
      <c r="D25" s="67"/>
      <c r="E25" s="101">
        <v>30998595</v>
      </c>
      <c r="F25" s="69"/>
      <c r="G25" s="99">
        <v>0</v>
      </c>
      <c r="H25" s="69"/>
      <c r="I25" s="101">
        <v>0</v>
      </c>
      <c r="J25" s="69"/>
      <c r="K25" s="101">
        <v>-96610928</v>
      </c>
      <c r="L25" s="69"/>
      <c r="M25" s="101">
        <v>0</v>
      </c>
      <c r="N25" s="69"/>
      <c r="O25" s="96">
        <f>SUM(E25:M25)</f>
        <v>-65612333</v>
      </c>
    </row>
    <row r="26" spans="1:17" s="72" customFormat="1" ht="20.100000000000001" customHeight="1" x14ac:dyDescent="0.6">
      <c r="A26" s="64" t="s">
        <v>108</v>
      </c>
      <c r="B26" s="65"/>
      <c r="C26" s="39">
        <v>17</v>
      </c>
      <c r="D26" s="67"/>
      <c r="E26" s="101">
        <v>0</v>
      </c>
      <c r="F26" s="69"/>
      <c r="G26" s="99">
        <v>0</v>
      </c>
      <c r="H26" s="69"/>
      <c r="I26" s="101">
        <v>3300000</v>
      </c>
      <c r="J26" s="69"/>
      <c r="K26" s="101">
        <v>-3300000</v>
      </c>
      <c r="L26" s="69"/>
      <c r="M26" s="101">
        <v>0</v>
      </c>
      <c r="N26" s="69"/>
      <c r="O26" s="96">
        <f t="shared" ref="O26:O27" si="0">SUM(E26:M26)</f>
        <v>0</v>
      </c>
    </row>
    <row r="27" spans="1:17" s="72" customFormat="1" ht="20.100000000000001" customHeight="1" x14ac:dyDescent="0.6">
      <c r="A27" s="102" t="s">
        <v>109</v>
      </c>
      <c r="B27" s="65"/>
      <c r="C27" s="39">
        <v>15</v>
      </c>
      <c r="D27" s="67"/>
      <c r="E27" s="101">
        <v>0</v>
      </c>
      <c r="F27" s="69"/>
      <c r="G27" s="99">
        <v>-3011806</v>
      </c>
      <c r="H27" s="69"/>
      <c r="I27" s="101">
        <v>0</v>
      </c>
      <c r="J27" s="69"/>
      <c r="K27" s="101">
        <v>0</v>
      </c>
      <c r="L27" s="69"/>
      <c r="M27" s="101">
        <v>0</v>
      </c>
      <c r="N27" s="69"/>
      <c r="O27" s="96">
        <f t="shared" si="0"/>
        <v>-3011806</v>
      </c>
    </row>
    <row r="28" spans="1:17" s="72" customFormat="1" ht="20.100000000000001" customHeight="1" x14ac:dyDescent="0.35">
      <c r="A28" s="72" t="s">
        <v>81</v>
      </c>
      <c r="B28" s="65"/>
      <c r="C28" s="66"/>
      <c r="D28" s="67"/>
      <c r="E28" s="103">
        <v>0</v>
      </c>
      <c r="F28" s="69"/>
      <c r="G28" s="104">
        <v>0</v>
      </c>
      <c r="H28" s="69"/>
      <c r="I28" s="103">
        <v>0</v>
      </c>
      <c r="J28" s="69"/>
      <c r="K28" s="103">
        <v>86432494</v>
      </c>
      <c r="L28" s="69"/>
      <c r="M28" s="103">
        <v>0</v>
      </c>
      <c r="N28" s="69"/>
      <c r="O28" s="105">
        <f>SUM(E28:M28)</f>
        <v>86432494</v>
      </c>
    </row>
    <row r="29" spans="1:17" s="72" customFormat="1" ht="6" customHeight="1" x14ac:dyDescent="0.35">
      <c r="E29" s="98"/>
      <c r="F29" s="71"/>
      <c r="G29" s="99"/>
      <c r="H29" s="71"/>
      <c r="I29" s="98"/>
      <c r="J29" s="71"/>
      <c r="K29" s="98"/>
      <c r="L29" s="71"/>
      <c r="M29" s="98"/>
      <c r="N29" s="71"/>
      <c r="O29" s="98"/>
    </row>
    <row r="30" spans="1:17" s="72" customFormat="1" ht="20.100000000000001" customHeight="1" thickBot="1" x14ac:dyDescent="0.4">
      <c r="A30" s="83" t="s">
        <v>110</v>
      </c>
      <c r="E30" s="106">
        <f>SUM(E21:E28)</f>
        <v>300998594</v>
      </c>
      <c r="F30" s="71"/>
      <c r="G30" s="106">
        <f>SUM(G21:G28)</f>
        <v>236245639</v>
      </c>
      <c r="H30" s="71"/>
      <c r="I30" s="106">
        <f>SUM(I21:I28)</f>
        <v>12300000</v>
      </c>
      <c r="J30" s="71"/>
      <c r="K30" s="106">
        <f>SUM(K21:K28)</f>
        <v>58500021</v>
      </c>
      <c r="L30" s="71"/>
      <c r="M30" s="106">
        <f>SUM(M21:M28)</f>
        <v>1829550</v>
      </c>
      <c r="N30" s="71"/>
      <c r="O30" s="107">
        <f>SUM(E30:M30)</f>
        <v>609873804</v>
      </c>
    </row>
    <row r="31" spans="1:17" s="34" customFormat="1" ht="19.55" customHeight="1" thickTop="1" x14ac:dyDescent="0.35">
      <c r="A31" s="35"/>
      <c r="E31" s="36"/>
      <c r="F31" s="37"/>
      <c r="G31" s="36"/>
      <c r="H31" s="37"/>
      <c r="I31" s="36"/>
      <c r="J31" s="37"/>
      <c r="K31" s="36"/>
      <c r="L31" s="37"/>
      <c r="M31" s="36"/>
      <c r="N31" s="37"/>
      <c r="O31" s="36"/>
    </row>
    <row r="32" spans="1:17" s="34" customFormat="1" ht="6.8" customHeight="1" x14ac:dyDescent="0.35">
      <c r="A32" s="35"/>
      <c r="E32" s="36"/>
      <c r="F32" s="37"/>
      <c r="G32" s="36"/>
      <c r="H32" s="37"/>
      <c r="I32" s="36"/>
      <c r="J32" s="37"/>
      <c r="K32" s="36"/>
      <c r="L32" s="37"/>
      <c r="M32" s="36"/>
      <c r="N32" s="37"/>
      <c r="O32" s="36"/>
    </row>
    <row r="33" spans="1:15" ht="21.05" customHeight="1" x14ac:dyDescent="0.35">
      <c r="A33" s="21" t="s">
        <v>34</v>
      </c>
      <c r="B33" s="21"/>
      <c r="C33" s="21"/>
      <c r="D33" s="7"/>
      <c r="E33" s="40"/>
      <c r="F33" s="40"/>
      <c r="G33" s="41"/>
      <c r="H33" s="40"/>
      <c r="I33" s="40"/>
      <c r="J33" s="40"/>
      <c r="K33" s="42"/>
      <c r="L33" s="42"/>
      <c r="M33" s="42"/>
      <c r="N33" s="42"/>
      <c r="O33" s="42"/>
    </row>
  </sheetData>
  <mergeCells count="1">
    <mergeCell ref="E5:O5"/>
  </mergeCells>
  <pageMargins left="0.8" right="0.8" top="0.5" bottom="0.6" header="0.49" footer="0.4"/>
  <pageSetup paperSize="9" scale="93" firstPageNumber="8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tabSelected="1" topLeftCell="A79" zoomScale="85" zoomScaleNormal="85" zoomScaleSheetLayoutView="100" workbookViewId="0">
      <selection activeCell="O95" sqref="O95"/>
    </sheetView>
  </sheetViews>
  <sheetFormatPr defaultColWidth="9.4140625" defaultRowHeight="20.100000000000001" x14ac:dyDescent="0.65"/>
  <cols>
    <col min="1" max="2" width="1.58203125" style="46" customWidth="1"/>
    <col min="3" max="3" width="39.4140625" style="46" customWidth="1"/>
    <col min="4" max="4" width="7.75" style="46" customWidth="1"/>
    <col min="5" max="5" width="1" style="46" customWidth="1"/>
    <col min="6" max="6" width="23.25" style="46" customWidth="1"/>
    <col min="7" max="7" width="1" style="46" customWidth="1"/>
    <col min="8" max="8" width="12.58203125" style="46" customWidth="1"/>
    <col min="9" max="9" width="1" style="46" customWidth="1"/>
    <col min="10" max="10" width="12.58203125" style="46" customWidth="1"/>
    <col min="11" max="16384" width="9.4140625" style="46"/>
  </cols>
  <sheetData>
    <row r="1" spans="1:10" ht="21.05" customHeight="1" x14ac:dyDescent="0.65">
      <c r="A1" s="1" t="s">
        <v>0</v>
      </c>
      <c r="B1" s="43"/>
      <c r="C1" s="43"/>
      <c r="D1" s="43"/>
      <c r="E1" s="44"/>
      <c r="F1" s="45"/>
      <c r="G1" s="44"/>
      <c r="H1" s="45"/>
      <c r="I1" s="44"/>
      <c r="J1" s="45"/>
    </row>
    <row r="2" spans="1:10" ht="21.05" customHeight="1" x14ac:dyDescent="0.65">
      <c r="A2" s="47" t="s">
        <v>111</v>
      </c>
      <c r="B2" s="43"/>
      <c r="C2" s="43"/>
      <c r="D2" s="43"/>
      <c r="E2" s="44"/>
      <c r="F2" s="45"/>
      <c r="G2" s="44"/>
      <c r="H2" s="45"/>
      <c r="I2" s="44"/>
      <c r="J2" s="45"/>
    </row>
    <row r="3" spans="1:10" ht="21.05" customHeight="1" x14ac:dyDescent="0.65">
      <c r="A3" s="48" t="s">
        <v>85</v>
      </c>
      <c r="B3" s="48"/>
      <c r="C3" s="48"/>
      <c r="D3" s="48"/>
      <c r="E3" s="49"/>
      <c r="F3" s="50"/>
      <c r="G3" s="49"/>
      <c r="H3" s="50"/>
      <c r="I3" s="49"/>
      <c r="J3" s="50"/>
    </row>
    <row r="4" spans="1:10" ht="20.100000000000001" customHeight="1" x14ac:dyDescent="0.65">
      <c r="A4" s="44"/>
      <c r="B4" s="44"/>
      <c r="C4" s="44"/>
      <c r="D4" s="44"/>
      <c r="E4" s="44"/>
      <c r="F4" s="45"/>
      <c r="G4" s="44"/>
      <c r="H4" s="45"/>
      <c r="I4" s="44"/>
      <c r="J4" s="45"/>
    </row>
    <row r="5" spans="1:10" ht="20.100000000000001" customHeight="1" x14ac:dyDescent="0.65">
      <c r="A5" s="44"/>
      <c r="B5" s="44"/>
      <c r="C5" s="44"/>
      <c r="D5" s="44"/>
      <c r="E5" s="44"/>
      <c r="F5" s="137" t="s">
        <v>164</v>
      </c>
      <c r="G5" s="141"/>
      <c r="H5" s="3"/>
      <c r="I5" s="4"/>
      <c r="J5" s="3"/>
    </row>
    <row r="6" spans="1:10" ht="20.100000000000001" customHeight="1" x14ac:dyDescent="0.65">
      <c r="A6" s="44"/>
      <c r="B6" s="44"/>
      <c r="C6" s="44"/>
      <c r="D6" s="44"/>
      <c r="E6" s="44"/>
      <c r="F6" s="136" t="s">
        <v>165</v>
      </c>
      <c r="G6" s="141"/>
      <c r="H6" s="145" t="s">
        <v>162</v>
      </c>
      <c r="I6" s="145"/>
      <c r="J6" s="145"/>
    </row>
    <row r="7" spans="1:10" ht="20.100000000000001" customHeight="1" x14ac:dyDescent="0.65">
      <c r="A7" s="67"/>
      <c r="B7" s="67"/>
      <c r="C7" s="67"/>
      <c r="D7" s="67"/>
      <c r="E7" s="67"/>
      <c r="F7" s="75" t="s">
        <v>7</v>
      </c>
      <c r="G7" s="67"/>
      <c r="H7" s="75" t="s">
        <v>7</v>
      </c>
      <c r="I7" s="67"/>
      <c r="J7" s="75" t="s">
        <v>8</v>
      </c>
    </row>
    <row r="8" spans="1:10" ht="20.100000000000001" customHeight="1" x14ac:dyDescent="0.65">
      <c r="A8" s="67"/>
      <c r="B8" s="67"/>
      <c r="C8" s="67"/>
      <c r="D8" s="79" t="s">
        <v>9</v>
      </c>
      <c r="E8" s="67"/>
      <c r="F8" s="108" t="s">
        <v>10</v>
      </c>
      <c r="G8" s="67"/>
      <c r="H8" s="108" t="s">
        <v>10</v>
      </c>
      <c r="I8" s="67"/>
      <c r="J8" s="108" t="s">
        <v>10</v>
      </c>
    </row>
    <row r="9" spans="1:10" ht="20.100000000000001" customHeight="1" x14ac:dyDescent="0.65">
      <c r="A9" s="65" t="s">
        <v>112</v>
      </c>
      <c r="B9" s="109"/>
      <c r="C9" s="109"/>
      <c r="D9" s="67"/>
      <c r="E9" s="109"/>
      <c r="F9" s="110"/>
      <c r="G9" s="109"/>
      <c r="H9" s="110"/>
      <c r="I9" s="109"/>
      <c r="J9" s="111"/>
    </row>
    <row r="10" spans="1:10" ht="20.100000000000001" customHeight="1" x14ac:dyDescent="0.65">
      <c r="A10" s="67" t="s">
        <v>77</v>
      </c>
      <c r="B10" s="109"/>
      <c r="C10" s="109"/>
      <c r="D10" s="112"/>
      <c r="E10" s="109"/>
      <c r="F10" s="110">
        <f>'Thai 6 (9M)'!G24</f>
        <v>87662914</v>
      </c>
      <c r="G10" s="109"/>
      <c r="H10" s="110">
        <f>'Thai 6 (9M)'!I24</f>
        <v>87677725</v>
      </c>
      <c r="I10" s="109"/>
      <c r="J10" s="111">
        <f>'Thai 6 (9M)'!K24</f>
        <v>77070779</v>
      </c>
    </row>
    <row r="11" spans="1:10" ht="20.100000000000001" customHeight="1" x14ac:dyDescent="0.65">
      <c r="A11" s="67" t="s">
        <v>113</v>
      </c>
      <c r="B11" s="109"/>
      <c r="C11" s="109"/>
      <c r="D11" s="109"/>
      <c r="E11" s="109"/>
      <c r="F11" s="110"/>
      <c r="G11" s="109"/>
      <c r="H11" s="110"/>
      <c r="I11" s="109"/>
      <c r="J11" s="111"/>
    </row>
    <row r="12" spans="1:10" ht="20.100000000000001" customHeight="1" x14ac:dyDescent="0.65">
      <c r="A12" s="67"/>
      <c r="B12" s="67" t="s">
        <v>114</v>
      </c>
      <c r="C12" s="109"/>
      <c r="D12" s="112"/>
      <c r="E12" s="109"/>
      <c r="F12" s="110">
        <v>13808372</v>
      </c>
      <c r="G12" s="109"/>
      <c r="H12" s="110">
        <v>13808372</v>
      </c>
      <c r="I12" s="109"/>
      <c r="J12" s="111">
        <v>15443045</v>
      </c>
    </row>
    <row r="13" spans="1:10" ht="20.100000000000001" customHeight="1" x14ac:dyDescent="0.65">
      <c r="A13" s="67"/>
      <c r="B13" s="67" t="s">
        <v>115</v>
      </c>
      <c r="C13" s="67"/>
      <c r="D13" s="112"/>
      <c r="E13" s="109"/>
      <c r="F13" s="110">
        <v>168778</v>
      </c>
      <c r="G13" s="109"/>
      <c r="H13" s="110">
        <v>168778</v>
      </c>
      <c r="I13" s="109"/>
      <c r="J13" s="111">
        <v>595324</v>
      </c>
    </row>
    <row r="14" spans="1:10" ht="20.100000000000001" customHeight="1" x14ac:dyDescent="0.65">
      <c r="A14" s="67"/>
      <c r="B14" s="67" t="s">
        <v>116</v>
      </c>
      <c r="C14" s="67"/>
      <c r="D14" s="112"/>
      <c r="E14" s="109"/>
      <c r="F14" s="110">
        <v>-278294</v>
      </c>
      <c r="G14" s="109"/>
      <c r="H14" s="110">
        <v>-278294</v>
      </c>
      <c r="I14" s="109"/>
      <c r="J14" s="111">
        <v>-939114</v>
      </c>
    </row>
    <row r="15" spans="1:10" ht="20.100000000000001" customHeight="1" x14ac:dyDescent="0.65">
      <c r="A15" s="67"/>
      <c r="B15" s="67" t="s">
        <v>117</v>
      </c>
      <c r="C15" s="67"/>
      <c r="D15" s="112"/>
      <c r="E15" s="109"/>
      <c r="F15" s="110">
        <v>301571</v>
      </c>
      <c r="G15" s="109"/>
      <c r="H15" s="110">
        <v>301571</v>
      </c>
      <c r="I15" s="109"/>
      <c r="J15" s="111">
        <v>0</v>
      </c>
    </row>
    <row r="16" spans="1:10" ht="20.100000000000001" customHeight="1" x14ac:dyDescent="0.65">
      <c r="A16" s="67"/>
      <c r="B16" s="67" t="s">
        <v>118</v>
      </c>
      <c r="C16" s="109"/>
      <c r="D16" s="112"/>
      <c r="E16" s="109"/>
      <c r="F16" s="110">
        <v>710567</v>
      </c>
      <c r="G16" s="109"/>
      <c r="H16" s="110">
        <v>710567</v>
      </c>
      <c r="I16" s="109"/>
      <c r="J16" s="111">
        <v>687211</v>
      </c>
    </row>
    <row r="17" spans="1:10" ht="20.100000000000001" customHeight="1" x14ac:dyDescent="0.65">
      <c r="A17" s="67"/>
      <c r="B17" s="67" t="s">
        <v>160</v>
      </c>
      <c r="C17" s="109"/>
      <c r="D17" s="112"/>
      <c r="E17" s="109"/>
      <c r="F17" s="110"/>
      <c r="G17" s="109"/>
      <c r="H17" s="110"/>
      <c r="I17" s="109"/>
      <c r="J17" s="111"/>
    </row>
    <row r="18" spans="1:10" ht="20.100000000000001" customHeight="1" x14ac:dyDescent="0.65">
      <c r="A18" s="67"/>
      <c r="B18" s="113"/>
      <c r="C18" s="67" t="s">
        <v>159</v>
      </c>
      <c r="D18" s="112"/>
      <c r="E18" s="109"/>
      <c r="F18" s="110">
        <v>122653</v>
      </c>
      <c r="G18" s="109"/>
      <c r="H18" s="110">
        <v>122653</v>
      </c>
      <c r="I18" s="109"/>
      <c r="J18" s="111">
        <v>-113147</v>
      </c>
    </row>
    <row r="19" spans="1:10" ht="20.100000000000001" customHeight="1" x14ac:dyDescent="0.65">
      <c r="A19" s="67"/>
      <c r="B19" s="114" t="s">
        <v>169</v>
      </c>
      <c r="C19" s="109"/>
      <c r="D19" s="112"/>
      <c r="E19" s="109"/>
      <c r="F19" s="110">
        <v>-2743</v>
      </c>
      <c r="G19" s="109"/>
      <c r="H19" s="110">
        <v>-2743</v>
      </c>
      <c r="I19" s="109"/>
      <c r="J19" s="111">
        <v>0</v>
      </c>
    </row>
    <row r="20" spans="1:10" ht="20.100000000000001" customHeight="1" x14ac:dyDescent="0.65">
      <c r="A20" s="67"/>
      <c r="B20" s="67" t="s">
        <v>156</v>
      </c>
      <c r="C20" s="109"/>
      <c r="D20" s="112"/>
      <c r="E20" s="109"/>
      <c r="F20" s="110">
        <v>3488</v>
      </c>
      <c r="G20" s="109"/>
      <c r="H20" s="110">
        <v>3488</v>
      </c>
      <c r="I20" s="109"/>
      <c r="J20" s="111">
        <v>1312108</v>
      </c>
    </row>
    <row r="21" spans="1:10" ht="20.100000000000001" customHeight="1" x14ac:dyDescent="0.65">
      <c r="A21" s="67"/>
      <c r="B21" s="67" t="s">
        <v>167</v>
      </c>
      <c r="C21" s="109"/>
      <c r="D21" s="112"/>
      <c r="E21" s="109"/>
      <c r="F21" s="110"/>
      <c r="G21" s="109"/>
      <c r="H21" s="110"/>
      <c r="I21" s="109"/>
      <c r="J21" s="111"/>
    </row>
    <row r="22" spans="1:10" ht="20.100000000000001" customHeight="1" x14ac:dyDescent="0.65">
      <c r="A22" s="67"/>
      <c r="B22" s="67"/>
      <c r="C22" s="109" t="s">
        <v>168</v>
      </c>
      <c r="D22" s="112">
        <v>8</v>
      </c>
      <c r="E22" s="109"/>
      <c r="F22" s="110">
        <v>14811</v>
      </c>
      <c r="G22" s="109"/>
      <c r="H22" s="110">
        <v>0</v>
      </c>
      <c r="I22" s="109"/>
      <c r="J22" s="111">
        <v>0</v>
      </c>
    </row>
    <row r="23" spans="1:10" ht="20.100000000000001" customHeight="1" x14ac:dyDescent="0.65">
      <c r="A23" s="67"/>
      <c r="B23" s="67" t="s">
        <v>119</v>
      </c>
      <c r="C23" s="109"/>
      <c r="D23" s="112"/>
      <c r="E23" s="109"/>
      <c r="F23" s="110">
        <v>-1169936</v>
      </c>
      <c r="G23" s="109"/>
      <c r="H23" s="110">
        <v>-1169936</v>
      </c>
      <c r="I23" s="109"/>
      <c r="J23" s="111">
        <v>-470632</v>
      </c>
    </row>
    <row r="24" spans="1:10" ht="20.100000000000001" customHeight="1" x14ac:dyDescent="0.65">
      <c r="A24" s="67"/>
      <c r="B24" s="67" t="s">
        <v>120</v>
      </c>
      <c r="C24" s="109"/>
      <c r="D24" s="112"/>
      <c r="E24" s="109"/>
      <c r="F24" s="115">
        <v>249338</v>
      </c>
      <c r="G24" s="109"/>
      <c r="H24" s="115">
        <v>249338</v>
      </c>
      <c r="I24" s="109"/>
      <c r="J24" s="116">
        <v>269358</v>
      </c>
    </row>
    <row r="25" spans="1:10" ht="6" customHeight="1" x14ac:dyDescent="0.65">
      <c r="A25" s="109"/>
      <c r="B25" s="109"/>
      <c r="C25" s="109"/>
      <c r="D25" s="109"/>
      <c r="E25" s="109"/>
      <c r="F25" s="110"/>
      <c r="G25" s="109"/>
      <c r="H25" s="110"/>
      <c r="I25" s="109"/>
      <c r="J25" s="111"/>
    </row>
    <row r="26" spans="1:10" ht="20.100000000000001" customHeight="1" x14ac:dyDescent="0.65">
      <c r="A26" s="117" t="s">
        <v>121</v>
      </c>
      <c r="B26" s="109"/>
      <c r="C26" s="109"/>
      <c r="D26" s="109"/>
      <c r="E26" s="109"/>
      <c r="F26" s="110"/>
      <c r="G26" s="109"/>
      <c r="H26" s="110"/>
      <c r="I26" s="109"/>
      <c r="J26" s="111"/>
    </row>
    <row r="27" spans="1:10" ht="20.100000000000001" customHeight="1" x14ac:dyDescent="0.65">
      <c r="A27" s="113"/>
      <c r="B27" s="67" t="s">
        <v>122</v>
      </c>
      <c r="C27" s="109"/>
      <c r="D27" s="109"/>
      <c r="E27" s="109">
        <v>0.5</v>
      </c>
      <c r="F27" s="110">
        <f>SUM(F10:F24)</f>
        <v>101591519</v>
      </c>
      <c r="G27" s="109">
        <v>0.5</v>
      </c>
      <c r="H27" s="110">
        <f>SUM(H10:H24)</f>
        <v>101591519</v>
      </c>
      <c r="I27" s="109"/>
      <c r="J27" s="111">
        <f>SUM(J10:J24)</f>
        <v>93854932</v>
      </c>
    </row>
    <row r="28" spans="1:10" ht="20.100000000000001" customHeight="1" x14ac:dyDescent="0.65">
      <c r="A28" s="65" t="s">
        <v>123</v>
      </c>
      <c r="B28" s="118"/>
      <c r="C28" s="119"/>
      <c r="D28" s="119"/>
      <c r="E28" s="119"/>
      <c r="F28" s="120"/>
      <c r="G28" s="119"/>
      <c r="H28" s="120"/>
      <c r="I28" s="119"/>
      <c r="J28" s="119"/>
    </row>
    <row r="29" spans="1:10" ht="20.100000000000001" customHeight="1" x14ac:dyDescent="0.65">
      <c r="A29" s="67"/>
      <c r="B29" s="67" t="s">
        <v>16</v>
      </c>
      <c r="C29" s="67"/>
      <c r="D29" s="109"/>
      <c r="E29" s="109"/>
      <c r="F29" s="110">
        <v>-20048412</v>
      </c>
      <c r="G29" s="109"/>
      <c r="H29" s="110">
        <v>-20048412</v>
      </c>
      <c r="I29" s="109"/>
      <c r="J29" s="111">
        <v>-18793244</v>
      </c>
    </row>
    <row r="30" spans="1:10" ht="20.100000000000001" customHeight="1" x14ac:dyDescent="0.65">
      <c r="A30" s="67"/>
      <c r="B30" s="67" t="s">
        <v>124</v>
      </c>
      <c r="C30" s="67"/>
      <c r="D30" s="109"/>
      <c r="E30" s="109"/>
      <c r="F30" s="110">
        <v>-51217627</v>
      </c>
      <c r="G30" s="109"/>
      <c r="H30" s="110">
        <v>-51217627</v>
      </c>
      <c r="I30" s="109"/>
      <c r="J30" s="111">
        <v>4154302</v>
      </c>
    </row>
    <row r="31" spans="1:10" ht="20.100000000000001" customHeight="1" x14ac:dyDescent="0.65">
      <c r="A31" s="67"/>
      <c r="B31" s="121" t="s">
        <v>18</v>
      </c>
      <c r="C31" s="109"/>
      <c r="D31" s="109"/>
      <c r="E31" s="109"/>
      <c r="F31" s="110">
        <v>314304</v>
      </c>
      <c r="G31" s="109"/>
      <c r="H31" s="110">
        <v>314304</v>
      </c>
      <c r="I31" s="109"/>
      <c r="J31" s="111">
        <v>-6683069</v>
      </c>
    </row>
    <row r="32" spans="1:10" ht="20.100000000000001" customHeight="1" x14ac:dyDescent="0.65">
      <c r="A32" s="67"/>
      <c r="B32" s="121" t="s">
        <v>125</v>
      </c>
      <c r="C32" s="109"/>
      <c r="D32" s="109"/>
      <c r="E32" s="109"/>
      <c r="F32" s="110">
        <v>-127900</v>
      </c>
      <c r="G32" s="109"/>
      <c r="H32" s="110">
        <v>-127900</v>
      </c>
      <c r="I32" s="109"/>
      <c r="J32" s="111">
        <v>-108000</v>
      </c>
    </row>
    <row r="33" spans="1:10" ht="20.100000000000001" customHeight="1" x14ac:dyDescent="0.65">
      <c r="A33" s="65" t="s">
        <v>126</v>
      </c>
      <c r="B33" s="121"/>
      <c r="C33" s="109"/>
      <c r="D33" s="109"/>
      <c r="E33" s="109"/>
      <c r="F33" s="110"/>
      <c r="G33" s="109"/>
      <c r="H33" s="110"/>
      <c r="I33" s="109"/>
      <c r="J33" s="111"/>
    </row>
    <row r="34" spans="1:10" ht="20.100000000000001" customHeight="1" x14ac:dyDescent="0.65">
      <c r="A34" s="67"/>
      <c r="B34" s="121" t="s">
        <v>39</v>
      </c>
      <c r="C34" s="109"/>
      <c r="D34" s="109"/>
      <c r="E34" s="109"/>
      <c r="F34" s="110">
        <v>-4353395</v>
      </c>
      <c r="G34" s="109"/>
      <c r="H34" s="110">
        <v>-4353395</v>
      </c>
      <c r="I34" s="109"/>
      <c r="J34" s="111">
        <v>6351355</v>
      </c>
    </row>
    <row r="35" spans="1:10" ht="20.100000000000001" customHeight="1" x14ac:dyDescent="0.65">
      <c r="A35" s="67"/>
      <c r="B35" s="121" t="s">
        <v>127</v>
      </c>
      <c r="C35" s="109"/>
      <c r="D35" s="109"/>
      <c r="E35" s="109"/>
      <c r="F35" s="110">
        <v>-5048864</v>
      </c>
      <c r="G35" s="109"/>
      <c r="H35" s="110">
        <v>-5048864</v>
      </c>
      <c r="I35" s="109"/>
      <c r="J35" s="111">
        <v>6465958</v>
      </c>
    </row>
    <row r="36" spans="1:10" ht="20.100000000000001" customHeight="1" x14ac:dyDescent="0.65">
      <c r="A36" s="67"/>
      <c r="B36" s="121" t="s">
        <v>43</v>
      </c>
      <c r="C36" s="109"/>
      <c r="D36" s="109"/>
      <c r="E36" s="109"/>
      <c r="F36" s="115">
        <v>2502589</v>
      </c>
      <c r="G36" s="109"/>
      <c r="H36" s="115">
        <v>2502589</v>
      </c>
      <c r="I36" s="109"/>
      <c r="J36" s="116">
        <v>616855</v>
      </c>
    </row>
    <row r="37" spans="1:10" ht="5.65" customHeight="1" x14ac:dyDescent="0.65">
      <c r="A37" s="109"/>
      <c r="B37" s="109"/>
      <c r="C37" s="109"/>
      <c r="D37" s="109"/>
      <c r="E37" s="109"/>
      <c r="F37" s="110"/>
      <c r="G37" s="109"/>
      <c r="H37" s="110"/>
      <c r="I37" s="109"/>
      <c r="J37" s="111"/>
    </row>
    <row r="38" spans="1:10" ht="20.100000000000001" customHeight="1" x14ac:dyDescent="0.65">
      <c r="A38" s="65" t="s">
        <v>128</v>
      </c>
      <c r="B38" s="117"/>
      <c r="C38" s="109"/>
      <c r="D38" s="109"/>
      <c r="E38" s="109"/>
      <c r="F38" s="110">
        <f>SUM(F27:F37)</f>
        <v>23612214</v>
      </c>
      <c r="G38" s="109"/>
      <c r="H38" s="110">
        <f>SUM(H27:H37)</f>
        <v>23612214</v>
      </c>
      <c r="I38" s="109"/>
      <c r="J38" s="111">
        <f>SUM(J27:J37)</f>
        <v>85859089</v>
      </c>
    </row>
    <row r="39" spans="1:10" ht="20.100000000000001" customHeight="1" x14ac:dyDescent="0.65">
      <c r="A39" s="67" t="s">
        <v>129</v>
      </c>
      <c r="B39" s="117"/>
      <c r="C39" s="109"/>
      <c r="D39" s="109"/>
      <c r="E39" s="109"/>
      <c r="F39" s="110">
        <v>1299419</v>
      </c>
      <c r="G39" s="109"/>
      <c r="H39" s="110">
        <v>1299419</v>
      </c>
      <c r="I39" s="109"/>
      <c r="J39" s="111">
        <v>515862</v>
      </c>
    </row>
    <row r="40" spans="1:10" ht="20.100000000000001" customHeight="1" x14ac:dyDescent="0.65">
      <c r="A40" s="67" t="s">
        <v>130</v>
      </c>
      <c r="B40" s="117"/>
      <c r="C40" s="109"/>
      <c r="D40" s="109"/>
      <c r="E40" s="109"/>
      <c r="F40" s="110">
        <v>-249338</v>
      </c>
      <c r="G40" s="109"/>
      <c r="H40" s="110">
        <v>-249338</v>
      </c>
      <c r="I40" s="109"/>
      <c r="J40" s="111">
        <v>-386643</v>
      </c>
    </row>
    <row r="41" spans="1:10" ht="20.100000000000001" customHeight="1" x14ac:dyDescent="0.65">
      <c r="A41" s="67" t="s">
        <v>131</v>
      </c>
      <c r="B41" s="117"/>
      <c r="C41" s="109"/>
      <c r="D41" s="109"/>
      <c r="E41" s="109"/>
      <c r="F41" s="110">
        <v>-453000</v>
      </c>
      <c r="G41" s="109"/>
      <c r="H41" s="110">
        <v>-453000</v>
      </c>
      <c r="I41" s="109"/>
      <c r="J41" s="111">
        <v>-210000</v>
      </c>
    </row>
    <row r="42" spans="1:10" ht="20.100000000000001" customHeight="1" x14ac:dyDescent="0.65">
      <c r="A42" s="67" t="s">
        <v>132</v>
      </c>
      <c r="B42" s="109"/>
      <c r="C42" s="109"/>
      <c r="D42" s="109"/>
      <c r="E42" s="109"/>
      <c r="F42" s="115">
        <v>-863863</v>
      </c>
      <c r="G42" s="109"/>
      <c r="H42" s="115">
        <v>-863863</v>
      </c>
      <c r="I42" s="109"/>
      <c r="J42" s="116">
        <v>-1764047</v>
      </c>
    </row>
    <row r="43" spans="1:10" ht="5.65" customHeight="1" x14ac:dyDescent="0.65">
      <c r="A43" s="67"/>
      <c r="B43" s="109"/>
      <c r="C43" s="109"/>
      <c r="D43" s="109"/>
      <c r="E43" s="109"/>
      <c r="F43" s="110"/>
      <c r="G43" s="109"/>
      <c r="H43" s="110"/>
      <c r="I43" s="109"/>
      <c r="J43" s="111"/>
    </row>
    <row r="44" spans="1:10" ht="20.100000000000001" customHeight="1" x14ac:dyDescent="0.65">
      <c r="A44" s="65" t="s">
        <v>133</v>
      </c>
      <c r="B44" s="109"/>
      <c r="C44" s="109"/>
      <c r="D44" s="109"/>
      <c r="E44" s="109"/>
      <c r="F44" s="115">
        <f>SUM(F38:F43)</f>
        <v>23345432</v>
      </c>
      <c r="G44" s="109"/>
      <c r="H44" s="115">
        <f>SUM(H38:H43)</f>
        <v>23345432</v>
      </c>
      <c r="I44" s="109"/>
      <c r="J44" s="116">
        <f>SUM(J38:J43)</f>
        <v>84014261</v>
      </c>
    </row>
    <row r="45" spans="1:10" ht="21.05" customHeight="1" x14ac:dyDescent="0.65">
      <c r="A45" s="43"/>
      <c r="B45" s="51"/>
      <c r="C45" s="51"/>
      <c r="D45" s="51"/>
      <c r="E45" s="51"/>
      <c r="F45" s="45"/>
      <c r="G45" s="51"/>
      <c r="H45" s="45"/>
      <c r="I45" s="51"/>
      <c r="J45" s="45"/>
    </row>
    <row r="46" spans="1:10" ht="17.3" customHeight="1" x14ac:dyDescent="0.65">
      <c r="A46" s="43"/>
      <c r="B46" s="51"/>
      <c r="C46" s="51"/>
      <c r="D46" s="51"/>
      <c r="E46" s="51"/>
      <c r="F46" s="45"/>
      <c r="G46" s="51"/>
      <c r="H46" s="45"/>
      <c r="I46" s="51"/>
      <c r="J46" s="45"/>
    </row>
    <row r="47" spans="1:10" ht="21.75" customHeight="1" x14ac:dyDescent="0.65">
      <c r="A47" s="43"/>
      <c r="B47" s="51"/>
      <c r="C47" s="51"/>
      <c r="D47" s="51"/>
      <c r="E47" s="51"/>
      <c r="F47" s="45"/>
      <c r="G47" s="51"/>
      <c r="H47" s="45"/>
      <c r="I47" s="51"/>
      <c r="J47" s="45"/>
    </row>
    <row r="48" spans="1:10" ht="22.35" customHeight="1" x14ac:dyDescent="0.65">
      <c r="A48" s="52" t="s">
        <v>34</v>
      </c>
      <c r="B48" s="49"/>
      <c r="C48" s="49"/>
      <c r="D48" s="53"/>
      <c r="E48" s="49"/>
      <c r="F48" s="50"/>
      <c r="G48" s="49"/>
      <c r="H48" s="50"/>
      <c r="I48" s="49"/>
      <c r="J48" s="50"/>
    </row>
    <row r="49" spans="1:10" ht="21.75" customHeight="1" x14ac:dyDescent="0.65">
      <c r="A49" s="1" t="s">
        <v>0</v>
      </c>
      <c r="B49" s="44"/>
      <c r="C49" s="44"/>
      <c r="D49" s="44"/>
      <c r="E49" s="44"/>
      <c r="F49" s="54"/>
      <c r="G49" s="44"/>
      <c r="H49" s="54"/>
      <c r="I49" s="44"/>
      <c r="J49" s="54"/>
    </row>
    <row r="50" spans="1:10" ht="21.75" customHeight="1" x14ac:dyDescent="0.65">
      <c r="A50" s="47" t="s">
        <v>134</v>
      </c>
      <c r="B50" s="44"/>
      <c r="C50" s="44"/>
      <c r="D50" s="44"/>
      <c r="E50" s="44"/>
      <c r="F50" s="54"/>
      <c r="G50" s="44"/>
      <c r="H50" s="54"/>
      <c r="I50" s="44"/>
      <c r="J50" s="54"/>
    </row>
    <row r="51" spans="1:10" ht="21.75" customHeight="1" x14ac:dyDescent="0.65">
      <c r="A51" s="48" t="s">
        <v>85</v>
      </c>
      <c r="B51" s="49"/>
      <c r="C51" s="49"/>
      <c r="D51" s="49"/>
      <c r="E51" s="49"/>
      <c r="F51" s="55"/>
      <c r="G51" s="49"/>
      <c r="H51" s="55"/>
      <c r="I51" s="49"/>
      <c r="J51" s="55"/>
    </row>
    <row r="52" spans="1:10" ht="21.75" customHeight="1" x14ac:dyDescent="0.65">
      <c r="A52" s="56"/>
      <c r="B52" s="44"/>
      <c r="C52" s="44"/>
      <c r="D52" s="44"/>
      <c r="E52" s="44"/>
      <c r="F52" s="54"/>
      <c r="G52" s="44"/>
      <c r="H52" s="54"/>
      <c r="I52" s="44"/>
      <c r="J52" s="54"/>
    </row>
    <row r="53" spans="1:10" ht="20.100000000000001" customHeight="1" x14ac:dyDescent="0.65">
      <c r="A53" s="44"/>
      <c r="B53" s="44"/>
      <c r="C53" s="44"/>
      <c r="D53" s="44"/>
      <c r="E53" s="44"/>
      <c r="F53" s="137" t="s">
        <v>164</v>
      </c>
      <c r="G53" s="141"/>
      <c r="H53" s="3"/>
      <c r="I53" s="4"/>
      <c r="J53" s="3"/>
    </row>
    <row r="54" spans="1:10" ht="20.100000000000001" customHeight="1" x14ac:dyDescent="0.65">
      <c r="A54" s="44"/>
      <c r="B54" s="44"/>
      <c r="C54" s="44"/>
      <c r="D54" s="44"/>
      <c r="E54" s="44"/>
      <c r="F54" s="136" t="s">
        <v>165</v>
      </c>
      <c r="G54" s="141"/>
      <c r="H54" s="145" t="s">
        <v>162</v>
      </c>
      <c r="I54" s="145"/>
      <c r="J54" s="145"/>
    </row>
    <row r="55" spans="1:10" ht="21.75" customHeight="1" x14ac:dyDescent="0.65">
      <c r="A55" s="67"/>
      <c r="B55" s="67"/>
      <c r="C55" s="67"/>
      <c r="D55" s="67"/>
      <c r="E55" s="67"/>
      <c r="F55" s="75" t="s">
        <v>7</v>
      </c>
      <c r="G55" s="67"/>
      <c r="H55" s="75" t="s">
        <v>7</v>
      </c>
      <c r="I55" s="67"/>
      <c r="J55" s="75" t="s">
        <v>8</v>
      </c>
    </row>
    <row r="56" spans="1:10" ht="21.75" customHeight="1" x14ac:dyDescent="0.65">
      <c r="A56" s="67"/>
      <c r="B56" s="67"/>
      <c r="C56" s="67"/>
      <c r="D56" s="63" t="s">
        <v>9</v>
      </c>
      <c r="E56" s="67"/>
      <c r="F56" s="108" t="s">
        <v>10</v>
      </c>
      <c r="G56" s="67"/>
      <c r="H56" s="108" t="s">
        <v>10</v>
      </c>
      <c r="I56" s="67"/>
      <c r="J56" s="108" t="s">
        <v>10</v>
      </c>
    </row>
    <row r="57" spans="1:10" ht="8.1" customHeight="1" x14ac:dyDescent="0.65">
      <c r="A57" s="109"/>
      <c r="B57" s="109"/>
      <c r="C57" s="109"/>
      <c r="D57" s="109"/>
      <c r="E57" s="109"/>
      <c r="F57" s="110"/>
      <c r="G57" s="109"/>
      <c r="H57" s="110"/>
      <c r="I57" s="109"/>
      <c r="J57" s="111"/>
    </row>
    <row r="58" spans="1:10" ht="21.75" customHeight="1" x14ac:dyDescent="0.65">
      <c r="A58" s="65" t="s">
        <v>135</v>
      </c>
      <c r="B58" s="67"/>
      <c r="C58" s="67"/>
      <c r="D58" s="67"/>
      <c r="E58" s="67"/>
      <c r="F58" s="110"/>
      <c r="G58" s="67"/>
      <c r="H58" s="110"/>
      <c r="I58" s="67"/>
      <c r="J58" s="111"/>
    </row>
    <row r="59" spans="1:10" ht="21.75" customHeight="1" x14ac:dyDescent="0.65">
      <c r="A59" s="113" t="s">
        <v>136</v>
      </c>
      <c r="B59" s="67"/>
      <c r="C59" s="67"/>
      <c r="D59" s="112"/>
      <c r="E59" s="67"/>
      <c r="F59" s="110">
        <v>65826077</v>
      </c>
      <c r="G59" s="67"/>
      <c r="H59" s="110">
        <v>65826077</v>
      </c>
      <c r="I59" s="67"/>
      <c r="J59" s="111">
        <v>76754997</v>
      </c>
    </row>
    <row r="60" spans="1:10" s="62" customFormat="1" ht="21.75" customHeight="1" x14ac:dyDescent="0.65">
      <c r="A60" s="122" t="s">
        <v>154</v>
      </c>
      <c r="B60" s="122"/>
      <c r="C60" s="122"/>
      <c r="D60" s="123">
        <v>8</v>
      </c>
      <c r="E60" s="122"/>
      <c r="F60" s="110">
        <v>-50000000</v>
      </c>
      <c r="G60" s="122"/>
      <c r="H60" s="110">
        <v>-50000000</v>
      </c>
      <c r="I60" s="122"/>
      <c r="J60" s="124">
        <v>0</v>
      </c>
    </row>
    <row r="61" spans="1:10" ht="21.75" customHeight="1" x14ac:dyDescent="0.65">
      <c r="A61" s="67" t="s">
        <v>137</v>
      </c>
      <c r="B61" s="67"/>
      <c r="C61" s="67"/>
      <c r="D61" s="67"/>
      <c r="E61" s="67"/>
      <c r="F61" s="110">
        <v>-27386103</v>
      </c>
      <c r="G61" s="67"/>
      <c r="H61" s="110">
        <v>-27386103</v>
      </c>
      <c r="I61" s="67"/>
      <c r="J61" s="111">
        <v>0</v>
      </c>
    </row>
    <row r="62" spans="1:10" ht="21.75" customHeight="1" x14ac:dyDescent="0.65">
      <c r="A62" s="67" t="s">
        <v>138</v>
      </c>
      <c r="B62" s="67"/>
      <c r="C62" s="67"/>
      <c r="D62" s="125"/>
      <c r="E62" s="67"/>
      <c r="F62" s="110">
        <v>-3857063</v>
      </c>
      <c r="G62" s="67"/>
      <c r="H62" s="110">
        <v>-3857063</v>
      </c>
      <c r="I62" s="67"/>
      <c r="J62" s="111">
        <v>-3654636</v>
      </c>
    </row>
    <row r="63" spans="1:10" ht="21.75" customHeight="1" x14ac:dyDescent="0.65">
      <c r="A63" s="114" t="s">
        <v>139</v>
      </c>
      <c r="B63" s="114"/>
      <c r="C63" s="114"/>
      <c r="D63" s="126">
        <v>10</v>
      </c>
      <c r="E63" s="67"/>
      <c r="F63" s="110">
        <v>-3248276</v>
      </c>
      <c r="G63" s="67"/>
      <c r="H63" s="110">
        <v>-3248276</v>
      </c>
      <c r="I63" s="67"/>
      <c r="J63" s="111">
        <v>-1632830</v>
      </c>
    </row>
    <row r="64" spans="1:10" ht="21.75" customHeight="1" x14ac:dyDescent="0.65">
      <c r="A64" s="114" t="s">
        <v>140</v>
      </c>
      <c r="B64" s="114"/>
      <c r="C64" s="114"/>
      <c r="D64" s="126">
        <v>10</v>
      </c>
      <c r="E64" s="67"/>
      <c r="F64" s="110">
        <v>-30438110</v>
      </c>
      <c r="G64" s="67"/>
      <c r="H64" s="110">
        <v>-30438110</v>
      </c>
      <c r="I64" s="67"/>
      <c r="J64" s="111">
        <v>-23254288</v>
      </c>
    </row>
    <row r="65" spans="1:10" ht="21.75" customHeight="1" x14ac:dyDescent="0.65">
      <c r="A65" s="114" t="s">
        <v>170</v>
      </c>
      <c r="B65" s="114"/>
      <c r="C65" s="114"/>
      <c r="D65" s="126">
        <v>11</v>
      </c>
      <c r="E65" s="67"/>
      <c r="F65" s="110">
        <v>-18575123</v>
      </c>
      <c r="G65" s="67"/>
      <c r="H65" s="110">
        <v>-18575123</v>
      </c>
      <c r="I65" s="67"/>
      <c r="J65" s="111">
        <v>0</v>
      </c>
    </row>
    <row r="66" spans="1:10" ht="21.75" customHeight="1" x14ac:dyDescent="0.65">
      <c r="A66" s="114" t="s">
        <v>155</v>
      </c>
      <c r="B66" s="114"/>
      <c r="C66" s="114"/>
      <c r="D66" s="126"/>
      <c r="E66" s="67"/>
      <c r="F66" s="110">
        <v>8616</v>
      </c>
      <c r="G66" s="67"/>
      <c r="H66" s="110">
        <v>8616</v>
      </c>
      <c r="I66" s="67"/>
      <c r="J66" s="111">
        <v>0</v>
      </c>
    </row>
    <row r="67" spans="1:10" ht="21.75" customHeight="1" x14ac:dyDescent="0.65">
      <c r="A67" s="67" t="s">
        <v>141</v>
      </c>
      <c r="B67" s="67"/>
      <c r="C67" s="67"/>
      <c r="D67" s="112"/>
      <c r="E67" s="67"/>
      <c r="F67" s="115">
        <v>0</v>
      </c>
      <c r="G67" s="67"/>
      <c r="H67" s="115">
        <v>0</v>
      </c>
      <c r="I67" s="67"/>
      <c r="J67" s="116">
        <v>322742</v>
      </c>
    </row>
    <row r="68" spans="1:10" ht="7.5" customHeight="1" x14ac:dyDescent="0.65">
      <c r="A68" s="67"/>
      <c r="B68" s="67"/>
      <c r="C68" s="67"/>
      <c r="D68" s="67"/>
      <c r="E68" s="67"/>
      <c r="F68" s="110"/>
      <c r="G68" s="67"/>
      <c r="H68" s="110"/>
      <c r="I68" s="67"/>
      <c r="J68" s="111"/>
    </row>
    <row r="69" spans="1:10" ht="21.75" customHeight="1" x14ac:dyDescent="0.65">
      <c r="A69" s="65" t="s">
        <v>157</v>
      </c>
      <c r="B69" s="67"/>
      <c r="C69" s="67"/>
      <c r="D69" s="67"/>
      <c r="E69" s="67"/>
      <c r="F69" s="115">
        <f>SUM(F59:F67)</f>
        <v>-67669982</v>
      </c>
      <c r="G69" s="67"/>
      <c r="H69" s="115">
        <f>SUM(H59:H67)</f>
        <v>-67669982</v>
      </c>
      <c r="I69" s="67"/>
      <c r="J69" s="116">
        <f>SUM(J59:J68)</f>
        <v>48535985</v>
      </c>
    </row>
    <row r="70" spans="1:10" ht="20.100000000000001" customHeight="1" x14ac:dyDescent="0.65">
      <c r="A70" s="67"/>
      <c r="B70" s="67"/>
      <c r="C70" s="67"/>
      <c r="D70" s="125"/>
      <c r="E70" s="67"/>
      <c r="F70" s="110"/>
      <c r="G70" s="67"/>
      <c r="H70" s="110"/>
      <c r="I70" s="67"/>
      <c r="J70" s="111"/>
    </row>
    <row r="71" spans="1:10" ht="21.75" customHeight="1" x14ac:dyDescent="0.65">
      <c r="A71" s="65" t="s">
        <v>142</v>
      </c>
      <c r="B71" s="67"/>
      <c r="C71" s="67"/>
      <c r="D71" s="67"/>
      <c r="E71" s="67"/>
      <c r="F71" s="110"/>
      <c r="G71" s="67"/>
      <c r="H71" s="110"/>
      <c r="I71" s="67"/>
      <c r="J71" s="111"/>
    </row>
    <row r="72" spans="1:10" ht="8.1" customHeight="1" x14ac:dyDescent="0.65">
      <c r="A72" s="65"/>
      <c r="B72" s="67"/>
      <c r="C72" s="67"/>
      <c r="D72" s="67"/>
      <c r="E72" s="67"/>
      <c r="F72" s="110"/>
      <c r="G72" s="67"/>
      <c r="H72" s="110"/>
      <c r="I72" s="67"/>
      <c r="J72" s="111"/>
    </row>
    <row r="73" spans="1:10" ht="21.75" customHeight="1" x14ac:dyDescent="0.65">
      <c r="A73" s="117" t="s">
        <v>143</v>
      </c>
      <c r="B73" s="67"/>
      <c r="C73" s="67"/>
      <c r="D73" s="127">
        <v>17</v>
      </c>
      <c r="E73" s="67"/>
      <c r="F73" s="110">
        <v>-65612333</v>
      </c>
      <c r="G73" s="67"/>
      <c r="H73" s="110">
        <v>-65612333</v>
      </c>
      <c r="I73" s="67"/>
      <c r="J73" s="111">
        <v>-61881466</v>
      </c>
    </row>
    <row r="74" spans="1:10" ht="21.75" customHeight="1" x14ac:dyDescent="0.65">
      <c r="A74" s="128" t="s">
        <v>144</v>
      </c>
      <c r="B74" s="67"/>
      <c r="C74" s="67"/>
      <c r="D74" s="127">
        <v>15</v>
      </c>
      <c r="E74" s="67"/>
      <c r="F74" s="110">
        <v>179999999</v>
      </c>
      <c r="G74" s="67"/>
      <c r="H74" s="110">
        <v>179999999</v>
      </c>
      <c r="I74" s="67"/>
      <c r="J74" s="111">
        <v>0</v>
      </c>
    </row>
    <row r="75" spans="1:10" ht="21.75" customHeight="1" x14ac:dyDescent="0.65">
      <c r="A75" s="117" t="s">
        <v>145</v>
      </c>
      <c r="B75" s="67"/>
      <c r="C75" s="67"/>
      <c r="D75" s="125">
        <v>15</v>
      </c>
      <c r="E75" s="67"/>
      <c r="F75" s="110">
        <v>-3011806</v>
      </c>
      <c r="G75" s="67"/>
      <c r="H75" s="110">
        <v>-3011806</v>
      </c>
      <c r="I75" s="67"/>
      <c r="J75" s="111">
        <v>0</v>
      </c>
    </row>
    <row r="76" spans="1:10" ht="21.75" customHeight="1" x14ac:dyDescent="0.65">
      <c r="A76" s="117" t="s">
        <v>146</v>
      </c>
      <c r="B76" s="67"/>
      <c r="C76" s="67"/>
      <c r="D76" s="125"/>
      <c r="E76" s="67"/>
      <c r="F76" s="110">
        <v>0</v>
      </c>
      <c r="G76" s="67"/>
      <c r="H76" s="110">
        <v>0</v>
      </c>
      <c r="I76" s="67"/>
      <c r="J76" s="111">
        <v>-2833352</v>
      </c>
    </row>
    <row r="77" spans="1:10" ht="21.75" customHeight="1" x14ac:dyDescent="0.65">
      <c r="A77" s="117" t="s">
        <v>147</v>
      </c>
      <c r="B77" s="67"/>
      <c r="C77" s="67"/>
      <c r="D77" s="125"/>
      <c r="E77" s="67"/>
      <c r="F77" s="115">
        <v>-2146462</v>
      </c>
      <c r="G77" s="67"/>
      <c r="H77" s="115">
        <v>-2146462</v>
      </c>
      <c r="I77" s="67"/>
      <c r="J77" s="116">
        <v>-1848313</v>
      </c>
    </row>
    <row r="78" spans="1:10" ht="8.1" customHeight="1" x14ac:dyDescent="0.65">
      <c r="A78" s="67"/>
      <c r="B78" s="67"/>
      <c r="C78" s="67"/>
      <c r="D78" s="67"/>
      <c r="E78" s="67"/>
      <c r="F78" s="110"/>
      <c r="G78" s="67"/>
      <c r="H78" s="110"/>
      <c r="I78" s="67"/>
      <c r="J78" s="111"/>
    </row>
    <row r="79" spans="1:10" ht="21.75" customHeight="1" x14ac:dyDescent="0.65">
      <c r="A79" s="65" t="s">
        <v>148</v>
      </c>
      <c r="B79" s="67"/>
      <c r="C79" s="67"/>
      <c r="D79" s="67"/>
      <c r="E79" s="67"/>
      <c r="F79" s="115">
        <f>SUM(F73:F77)</f>
        <v>109229398</v>
      </c>
      <c r="G79" s="67"/>
      <c r="H79" s="115">
        <f>SUM(H73:H77)</f>
        <v>109229398</v>
      </c>
      <c r="I79" s="67"/>
      <c r="J79" s="116">
        <f>SUM(J73:J77)</f>
        <v>-66563131</v>
      </c>
    </row>
    <row r="80" spans="1:10" ht="20.25" customHeight="1" x14ac:dyDescent="0.65">
      <c r="A80" s="65"/>
      <c r="B80" s="67"/>
      <c r="C80" s="67"/>
      <c r="D80" s="67"/>
      <c r="E80" s="67"/>
      <c r="F80" s="110"/>
      <c r="G80" s="67"/>
      <c r="H80" s="110"/>
      <c r="I80" s="67"/>
      <c r="J80" s="111"/>
    </row>
    <row r="81" spans="1:10" ht="21.75" customHeight="1" x14ac:dyDescent="0.65">
      <c r="A81" s="65" t="s">
        <v>158</v>
      </c>
      <c r="B81" s="67"/>
      <c r="C81" s="67"/>
      <c r="D81" s="67"/>
      <c r="E81" s="67"/>
      <c r="F81" s="110">
        <f>+F44+F69+F79</f>
        <v>64904848</v>
      </c>
      <c r="G81" s="67"/>
      <c r="H81" s="110">
        <f>+H44+H69+H79</f>
        <v>64904848</v>
      </c>
      <c r="I81" s="67"/>
      <c r="J81" s="111">
        <f>+J44+J69+J79</f>
        <v>65987115</v>
      </c>
    </row>
    <row r="82" spans="1:10" ht="21.75" customHeight="1" x14ac:dyDescent="0.65">
      <c r="A82" s="67" t="s">
        <v>149</v>
      </c>
      <c r="B82" s="67"/>
      <c r="C82" s="67"/>
      <c r="D82" s="67"/>
      <c r="E82" s="67"/>
      <c r="F82" s="115">
        <v>150712222</v>
      </c>
      <c r="G82" s="67"/>
      <c r="H82" s="115">
        <v>150712222</v>
      </c>
      <c r="I82" s="67"/>
      <c r="J82" s="116">
        <v>80485416</v>
      </c>
    </row>
    <row r="83" spans="1:10" ht="8.1" customHeight="1" x14ac:dyDescent="0.65">
      <c r="A83" s="67"/>
      <c r="B83" s="67"/>
      <c r="C83" s="67"/>
      <c r="D83" s="67"/>
      <c r="E83" s="67"/>
      <c r="F83" s="110"/>
      <c r="G83" s="67"/>
      <c r="H83" s="110"/>
      <c r="I83" s="67"/>
      <c r="J83" s="111"/>
    </row>
    <row r="84" spans="1:10" ht="21.75" customHeight="1" thickBot="1" x14ac:dyDescent="0.7">
      <c r="A84" s="65" t="s">
        <v>150</v>
      </c>
      <c r="B84" s="67"/>
      <c r="C84" s="67"/>
      <c r="D84" s="67"/>
      <c r="E84" s="67"/>
      <c r="F84" s="129">
        <f>SUM(F81:F82)</f>
        <v>215617070</v>
      </c>
      <c r="G84" s="67"/>
      <c r="H84" s="129">
        <f>SUM(H81:H82)</f>
        <v>215617070</v>
      </c>
      <c r="I84" s="67"/>
      <c r="J84" s="130">
        <f>SUM(J81:J82)</f>
        <v>146472531</v>
      </c>
    </row>
    <row r="85" spans="1:10" ht="21.05" customHeight="1" thickTop="1" x14ac:dyDescent="0.65">
      <c r="A85" s="65"/>
      <c r="B85" s="67"/>
      <c r="C85" s="67"/>
      <c r="D85" s="67"/>
      <c r="E85" s="67"/>
      <c r="F85" s="110"/>
      <c r="G85" s="67"/>
      <c r="H85" s="110"/>
      <c r="I85" s="67"/>
      <c r="J85" s="111"/>
    </row>
    <row r="86" spans="1:10" ht="21.75" customHeight="1" x14ac:dyDescent="0.65">
      <c r="A86" s="65" t="s">
        <v>151</v>
      </c>
      <c r="B86" s="65"/>
      <c r="C86" s="131"/>
      <c r="D86" s="131"/>
      <c r="E86" s="131"/>
      <c r="F86" s="132"/>
      <c r="G86" s="131"/>
      <c r="H86" s="132"/>
      <c r="I86" s="131"/>
      <c r="J86" s="131"/>
    </row>
    <row r="87" spans="1:10" ht="7.5" customHeight="1" x14ac:dyDescent="0.65">
      <c r="A87" s="65"/>
      <c r="B87" s="65"/>
      <c r="C87" s="131"/>
      <c r="D87" s="131"/>
      <c r="E87" s="131"/>
      <c r="F87" s="132"/>
      <c r="G87" s="131"/>
      <c r="H87" s="132"/>
      <c r="I87" s="131"/>
      <c r="J87" s="131"/>
    </row>
    <row r="88" spans="1:10" ht="21.75" customHeight="1" x14ac:dyDescent="0.65">
      <c r="A88" s="133" t="s">
        <v>152</v>
      </c>
      <c r="B88" s="133"/>
      <c r="C88" s="131"/>
      <c r="D88" s="125"/>
      <c r="E88" s="131"/>
      <c r="F88" s="110">
        <v>256700</v>
      </c>
      <c r="G88" s="131"/>
      <c r="H88" s="110">
        <v>256700</v>
      </c>
      <c r="I88" s="134"/>
      <c r="J88" s="111">
        <v>309100</v>
      </c>
    </row>
    <row r="89" spans="1:10" ht="24" customHeight="1" x14ac:dyDescent="0.65">
      <c r="A89" s="59"/>
      <c r="B89" s="59"/>
      <c r="C89" s="58"/>
      <c r="D89" s="57"/>
      <c r="E89" s="58"/>
      <c r="F89" s="45"/>
      <c r="G89" s="58"/>
      <c r="H89" s="45"/>
      <c r="I89" s="44"/>
      <c r="J89" s="45"/>
    </row>
    <row r="90" spans="1:10" x14ac:dyDescent="0.65">
      <c r="A90" s="59"/>
      <c r="B90" s="59"/>
      <c r="C90" s="58"/>
      <c r="D90" s="57"/>
      <c r="E90" s="58"/>
      <c r="F90" s="45"/>
      <c r="G90" s="58"/>
      <c r="H90" s="45"/>
      <c r="I90" s="44"/>
      <c r="J90" s="45"/>
    </row>
    <row r="91" spans="1:10" x14ac:dyDescent="0.65">
      <c r="A91" s="59"/>
      <c r="B91" s="59"/>
      <c r="C91" s="58"/>
      <c r="D91" s="57"/>
      <c r="E91" s="58"/>
      <c r="F91" s="45"/>
      <c r="G91" s="58"/>
      <c r="H91" s="45"/>
      <c r="I91" s="44"/>
      <c r="J91" s="45"/>
    </row>
    <row r="92" spans="1:10" x14ac:dyDescent="0.65">
      <c r="A92" s="59"/>
      <c r="B92" s="59"/>
      <c r="C92" s="58"/>
      <c r="D92" s="57"/>
      <c r="E92" s="58"/>
      <c r="F92" s="45"/>
      <c r="G92" s="58"/>
      <c r="H92" s="45"/>
      <c r="I92" s="44"/>
      <c r="J92" s="45"/>
    </row>
    <row r="93" spans="1:10" x14ac:dyDescent="0.65">
      <c r="A93" s="59"/>
      <c r="B93" s="59"/>
      <c r="C93" s="58"/>
      <c r="D93" s="57"/>
      <c r="E93" s="58"/>
      <c r="F93" s="45"/>
      <c r="G93" s="58"/>
      <c r="H93" s="45"/>
      <c r="I93" s="44"/>
      <c r="J93" s="45"/>
    </row>
    <row r="94" spans="1:10" ht="21.75" customHeight="1" x14ac:dyDescent="0.65">
      <c r="A94" s="59"/>
      <c r="B94" s="59"/>
      <c r="C94" s="58"/>
      <c r="D94" s="57"/>
      <c r="E94" s="58"/>
      <c r="F94" s="45"/>
      <c r="G94" s="58"/>
      <c r="H94" s="45"/>
      <c r="I94" s="44"/>
      <c r="J94" s="45"/>
    </row>
    <row r="95" spans="1:10" ht="22.35" customHeight="1" x14ac:dyDescent="0.65">
      <c r="A95" s="60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5" s="60"/>
      <c r="C95" s="60"/>
      <c r="D95" s="60"/>
      <c r="E95" s="60"/>
      <c r="F95" s="60"/>
      <c r="G95" s="60"/>
      <c r="H95" s="60"/>
      <c r="I95" s="60"/>
      <c r="J95" s="60"/>
    </row>
  </sheetData>
  <mergeCells count="2">
    <mergeCell ref="H6:J6"/>
    <mergeCell ref="H54:J54"/>
  </mergeCells>
  <pageMargins left="0.8" right="0.7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New,Regular"&amp;14&amp;P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Thai2-4</vt:lpstr>
      <vt:lpstr>Thai 5 (3M)</vt:lpstr>
      <vt:lpstr>Thai 6 (9M)</vt:lpstr>
      <vt:lpstr>Thai 7</vt:lpstr>
      <vt:lpstr>Thai 8</vt:lpstr>
      <vt:lpstr>Thai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Kantika Aungprateep ( Kung )</cp:lastModifiedBy>
  <cp:lastPrinted>2022-11-10T02:51:29Z</cp:lastPrinted>
  <dcterms:created xsi:type="dcterms:W3CDTF">2022-09-01T02:19:41Z</dcterms:created>
  <dcterms:modified xsi:type="dcterms:W3CDTF">2022-11-12T11:36:38Z</dcterms:modified>
</cp:coreProperties>
</file>