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3 2565\"/>
    </mc:Choice>
  </mc:AlternateContent>
  <bookViews>
    <workbookView xWindow="-122" yWindow="-122" windowWidth="21843" windowHeight="13138" tabRatio="734" activeTab="4"/>
  </bookViews>
  <sheets>
    <sheet name="Eng2-3" sheetId="1" r:id="rId1"/>
    <sheet name="Eng4(3M)" sheetId="2" r:id="rId2"/>
    <sheet name="Eng5(9M)" sheetId="3" r:id="rId3"/>
    <sheet name="Eng 6" sheetId="4" r:id="rId4"/>
    <sheet name="Eng 7" sheetId="6" r:id="rId5"/>
    <sheet name="Eng8-9" sheetId="5" r:id="rId6"/>
  </sheets>
  <definedNames>
    <definedName name="____xlfn.RTD">#NAME?</definedName>
    <definedName name="___a1">{"'Sheet1'!$L$16"}</definedName>
    <definedName name="___NSO2">{"'Sheet1'!$L$16"}</definedName>
    <definedName name="___xlfn.RTD">#NAME?</definedName>
    <definedName name="__FDS_HYPERLINK_TOGGLE_STATE__">"ON"</definedName>
    <definedName name="__IntlFixup">TRUE</definedName>
    <definedName name="__xlfn.BAHTTEXT">#NAME?</definedName>
    <definedName name="__xlfn.RTD">#NAME?</definedName>
    <definedName name="_a1">{"'Sheet1'!$L$16"}</definedName>
    <definedName name="_AZ1">{"'PARTS LIST'!$A$1:$AJ$626"}</definedName>
    <definedName name="_NSO2">{"'Sheet1'!$L$16"}</definedName>
    <definedName name="_Order1">255</definedName>
    <definedName name="_Order2">255</definedName>
    <definedName name="_Regression_Int">1</definedName>
    <definedName name="_Report">"Sensitivity Table"</definedName>
    <definedName name="a" localSheetId="4">1/EUReXToDEM</definedName>
    <definedName name="a">1/EUReXToDEM</definedName>
    <definedName name="AA" localSheetId="4">1/EUReXToLUF</definedName>
    <definedName name="AA">1/EUReXToLUF</definedName>
    <definedName name="aaaaa">{"'Eng (page2)'!$A$1:$D$52"}</definedName>
    <definedName name="Access_Button">"recSPC1_Sheet9_List"</definedName>
    <definedName name="AccessDatabase">"C:\lek1\ms_excel\ฐานข้อมูล.mdb"</definedName>
    <definedName name="Amm" localSheetId="4">IF(Loan_Amount*Interest_Rate*Loan_Years*Loan_Start&gt;0,1,0)</definedName>
    <definedName name="Amm">IF(Loan_Amount*Interest_Rate*Loan_Years*Loan_Start&gt;0,1,0)</definedName>
    <definedName name="anphong">{"'Sheet1'!$L$16"}</definedName>
    <definedName name="anscount">2</definedName>
    <definedName name="aoe">{"'Model'!$A$1:$N$53"}</definedName>
    <definedName name="Apps.Chg">10</definedName>
    <definedName name="ART_COLOUR_DESIGN_CO_.LTD.">"ART COLOUR DESIGN CO.,LTD."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">{"'Eng (page2)'!$A$1:$D$52"}</definedName>
    <definedName name="asds">{"'Eng (page2)'!$A$1:$D$52"}</definedName>
    <definedName name="ATSeXToEUR" localSheetId="4">1/EUReXToATS</definedName>
    <definedName name="ATSeXToEUR">1/EUReXToATS</definedName>
    <definedName name="ax">{"'Eng (page2)'!$A$1:$D$52"}</definedName>
    <definedName name="balance_type">1</definedName>
    <definedName name="BB" localSheetId="4">1/EUReXToATS</definedName>
    <definedName name="BB">1/EUReXToATS</definedName>
    <definedName name="beau">{"'Model'!$A$1:$N$53"}</definedName>
    <definedName name="BEFeXToEUR" localSheetId="4">1/EUReXToBEF</definedName>
    <definedName name="BEFeXToEUR">1/EUReXToBEF</definedName>
    <definedName name="Ben" localSheetId="4">Scheduled_Payment+Extra_Payment</definedName>
    <definedName name="Ben">Scheduled_Payment+Extra_Payment</definedName>
    <definedName name="beta">20</definedName>
    <definedName name="BG_Del">15</definedName>
    <definedName name="BG_Ins">4</definedName>
    <definedName name="BG_Mod">6</definedName>
    <definedName name="BigNo">"N/M "</definedName>
    <definedName name="BookType">1</definedName>
    <definedName name="BuiltIn_Database___0">"$"</definedName>
    <definedName name="BuiltIn_Database___1">"$"</definedName>
    <definedName name="BuiltIn_Database___2">"$"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calc">1</definedName>
    <definedName name="Camry" localSheetId="4">IF(Loan_Amount*Interest_Rate*Loan_Years*Loan_Start&gt;0,1,0)</definedName>
    <definedName name="Camry">IF(Loan_Amount*Interest_Rate*Loan_Years*Loan_Start&gt;0,1,0)</definedName>
    <definedName name="Cash">{"'1561-Factory Equipments '!$A$5:$AH$196"}</definedName>
    <definedName name="cat">{"'Eng (page2)'!$A$1:$D$52"}</definedName>
    <definedName name="CBWorkbookPriority">-940395132</definedName>
    <definedName name="CC" localSheetId="4">1/EUReXToBEF</definedName>
    <definedName name="CC">1/EUReXToBEF</definedName>
    <definedName name="CIQWBGuid">"48757540-5896-451b-bb53-8946bd033845"</definedName>
    <definedName name="claims" localSheetId="4">OFFSET(RefCell,0,0,cRow,cColumn)</definedName>
    <definedName name="claims">OFFSET(RefCell,0,0,cRow,cColumn)</definedName>
    <definedName name="Claims_Key" localSheetId="4">OFFSET(RefCell,0,0,cRow,1)</definedName>
    <definedName name="Claims_Key">OFFSET(RefCell,0,0,cRow,1)</definedName>
    <definedName name="CLVC3">0.1</definedName>
    <definedName name="co">204</definedName>
    <definedName name="Comm" localSheetId="4">BlankMacro1</definedName>
    <definedName name="Comm">BlankMacro1</definedName>
    <definedName name="Component">"Group (Segmented)"</definedName>
    <definedName name="cp">550</definedName>
    <definedName name="CPNMB">"1"</definedName>
    <definedName name="CPPC2001">{"'Model'!$A$1:$N$53"}</definedName>
    <definedName name="csDesignMode">1</definedName>
    <definedName name="cut">{"'Eng (page2)'!$A$1:$D$52"}</definedName>
    <definedName name="Cutoff">9.99</definedName>
    <definedName name="dddddd">{"'Eng (page2)'!$A$1:$D$52"}</definedName>
    <definedName name="Decisions">1</definedName>
    <definedName name="def">{"'Eng (page2)'!$A$1:$D$52"}</definedName>
    <definedName name="DEMeXToEUR" localSheetId="4">1/EUReXToDEM</definedName>
    <definedName name="DEMeXToEUR">1/EUReXToDEM</definedName>
    <definedName name="Depr">0</definedName>
    <definedName name="djsks" localSheetId="4">BlankMacro1</definedName>
    <definedName name="djsks">BlankMacro1</definedName>
    <definedName name="DME_Dirty">"False"</definedName>
    <definedName name="DME_LocalFile">"True"</definedName>
    <definedName name="Document_array">{"Phat.xls"}</definedName>
    <definedName name="dooe">{"'Eng (page2)'!$A$1:$D$52"}</definedName>
    <definedName name="DVNAM">""</definedName>
    <definedName name="DVTYP">"PRINTER"</definedName>
    <definedName name="eeee">{"'Eng (page2)'!$A$1:$D$52"}</definedName>
    <definedName name="eqwew">{"Doi chieu 04-05 tai Mien Nam.xls","Sheet1"}</definedName>
    <definedName name="ertetz" localSheetId="4">1/EUReXToDEM</definedName>
    <definedName name="ertetz">1/EUReXToDEM</definedName>
    <definedName name="ESPeXToEUR" localSheetId="4">1/EUReXToESP</definedName>
    <definedName name="ESPeXToEUR">1/EUReXToESP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MEMORYCVW__ACCOUNT.XLS">"MMR"</definedName>
    <definedName name="EV__MEMORYCVW__ACCOUNT.XLS_ACCDETAIL">"F_TOP"</definedName>
    <definedName name="EV__MEMORYCVW__ACCOUNT.XLS_ACCOUNT">"BS"</definedName>
    <definedName name="EV__MEMORYCVW__ACCOUNT.XLS_CATEGORY">"ACTUAL"</definedName>
    <definedName name="EV__MEMORYCVW__ACCOUNT.XLS_DATASRC">"D_TOP"</definedName>
    <definedName name="EV__MEMORYCVW__ACCOUNT.XLS_ENTITY">"M730"</definedName>
    <definedName name="EV__MEMORYCVW__ACCOUNT.XLS_GROUPS">"LC"</definedName>
    <definedName name="EV__MEMORYCVW__ACCOUNT.XLS_INTCO">"TPTOP"</definedName>
    <definedName name="EV__MEMORYCVW__ACCOUNT.XLS_MEASURES">"YTD"</definedName>
    <definedName name="EV__MEMORYCVW__ACCOUNT.XLS_SEGMENTS">"SEG_PROD"</definedName>
    <definedName name="EV__MEMORYCVW__ACCOUNT.XLS_TIME">"2009.OCT"</definedName>
    <definedName name="EV__MEMORYCVW__BOOK2">"MMR"</definedName>
    <definedName name="EV__MEMORYCVW__BOOK2_ACCDETAIL">"F_TOP"</definedName>
    <definedName name="EV__MEMORYCVW__BOOK2_ACCOUNT">"BS"</definedName>
    <definedName name="EV__MEMORYCVW__BOOK2_CATEGORY">"ACTUAL"</definedName>
    <definedName name="EV__MEMORYCVW__BOOK2_DATASRC">"D_TOP"</definedName>
    <definedName name="EV__MEMORYCVW__BOOK2_ENTITY">"GROUP"</definedName>
    <definedName name="EV__MEMORYCVW__BOOK2_GROUPS">"EUR"</definedName>
    <definedName name="EV__MEMORYCVW__BOOK2_INTCO">"TPTOP"</definedName>
    <definedName name="EV__MEMORYCVW__BOOK2_MEASURES">"YTD"</definedName>
    <definedName name="EV__MEMORYCVW__BOOK2_SEGMENTS">"TOT_SEG"</definedName>
    <definedName name="EV__MEMORYCVW__BOOK2_TIME">"2010.FEB"</definedName>
    <definedName name="EV__MEMORYCVW__BOOK3">"MMR"</definedName>
    <definedName name="EV__MEMORYCVW__BOOK3_ACCDETAIL">"F_TOP"</definedName>
    <definedName name="EV__MEMORYCVW__BOOK3_ACCOUNT">"BS"</definedName>
    <definedName name="EV__MEMORYCVW__BOOK3_CATEGORY">"ACTUAL"</definedName>
    <definedName name="EV__MEMORYCVW__BOOK3_DATASRC">"D_TOP"</definedName>
    <definedName name="EV__MEMORYCVW__BOOK3_ENTITY">"GROUP"</definedName>
    <definedName name="EV__MEMORYCVW__BOOK3_GROUPS">"EUR"</definedName>
    <definedName name="EV__MEMORYCVW__BOOK3_INTCO">"TPTOP"</definedName>
    <definedName name="EV__MEMORYCVW__BOOK3_MEASURES">"YTD"</definedName>
    <definedName name="EV__MEMORYCVW__BOOK3_SEGMENTS">"TOT_SEG"</definedName>
    <definedName name="EV__MEMORYCVW__BOOK3_TIME">"2010.FEB"</definedName>
    <definedName name="EV__MEMORYCVW__BOOK4">"MMR"</definedName>
    <definedName name="EV__MEMORYCVW__BOOK4_ACCDETAIL">"F_TOP"</definedName>
    <definedName name="EV__MEMORYCVW__BOOK4_ACCOUNT">"BS"</definedName>
    <definedName name="EV__MEMORYCVW__BOOK4_CATEGORY">"ACTUAL"</definedName>
    <definedName name="EV__MEMORYCVW__BOOK4_DATASRC">"D_TOP"</definedName>
    <definedName name="EV__MEMORYCVW__BOOK4_ENTITY">"GROUP"</definedName>
    <definedName name="EV__MEMORYCVW__BOOK4_GROUPS">"EUR"</definedName>
    <definedName name="EV__MEMORYCVW__BOOK4_INTCO">"TPTOP"</definedName>
    <definedName name="EV__MEMORYCVW__BOOK4_MEASURES">"YTD"</definedName>
    <definedName name="EV__MEMORYCVW__BOOK4_SEGMENTS">"TOT_SEG"</definedName>
    <definedName name="EV__MEMORYCVW__BOOK4_TIME">"2010.JAN"</definedName>
    <definedName name="EV__MEMORYCVW__BOOK5">"MMR"</definedName>
    <definedName name="EV__MEMORYCVW__BOOK5_ACCDETAIL">"F_TOP"</definedName>
    <definedName name="EV__MEMORYCVW__BOOK5_ACCOUNT">"BS"</definedName>
    <definedName name="EV__MEMORYCVW__BOOK5_CATEGORY">"ACTUAL"</definedName>
    <definedName name="EV__MEMORYCVW__BOOK5_DATASRC">"D_TOP"</definedName>
    <definedName name="EV__MEMORYCVW__BOOK5_ENTITY">"GROUP"</definedName>
    <definedName name="EV__MEMORYCVW__BOOK5_GROUPS">"EUR"</definedName>
    <definedName name="EV__MEMORYCVW__BOOK5_INTCO">"TPTOP"</definedName>
    <definedName name="EV__MEMORYCVW__BOOK5_MEASURES">"YTD"</definedName>
    <definedName name="EV__MEMORYCVW__BOOK5_SEGMENTS">"PROD"</definedName>
    <definedName name="EV__MEMORYCVW__BOOK5_TIME">"2010.JAN"</definedName>
    <definedName name="EV__MEMORYCVW__CLASSEUR2">"MMR"</definedName>
    <definedName name="EV__MEMORYCVW__CLASSEUR2_ACCDETAIL">"F_TOP"</definedName>
    <definedName name="EV__MEMORYCVW__CLASSEUR2_ACCOUNT">"BS"</definedName>
    <definedName name="EV__MEMORYCVW__CLASSEUR2_CATEGORY">"ACTUAL"</definedName>
    <definedName name="EV__MEMORYCVW__CLASSEUR2_DATASRC">"D_TOP"</definedName>
    <definedName name="EV__MEMORYCVW__CLASSEUR2_ENTITY">"M800"</definedName>
    <definedName name="EV__MEMORYCVW__CLASSEUR2_GROUPS">"LC"</definedName>
    <definedName name="EV__MEMORYCVW__CLASSEUR2_INTCO">"TPTOP"</definedName>
    <definedName name="EV__MEMORYCVW__CLASSEUR2_MEASURES">"YTD"</definedName>
    <definedName name="EV__MEMORYCVW__CLASSEUR2_SEGMENTS">"SEG_PROD"</definedName>
    <definedName name="EV__MEMORYCVW__CLASSEUR2_TIME">"2009.DEC"</definedName>
    <definedName name="EV__MEMORYCVW__CLASSEUR3">"MMR"</definedName>
    <definedName name="EV__MEMORYCVW__CLASSEUR3_ACCDETAIL">"F_TOP"</definedName>
    <definedName name="EV__MEMORYCVW__CLASSEUR3_ACCOUNT">"BS"</definedName>
    <definedName name="EV__MEMORYCVW__CLASSEUR3_CATEGORY">"ACTUAL"</definedName>
    <definedName name="EV__MEMORYCVW__CLASSEUR3_DATASRC">"D_TOP"</definedName>
    <definedName name="EV__MEMORYCVW__CLASSEUR3_ENTITY">"M100"</definedName>
    <definedName name="EV__MEMORYCVW__CLASSEUR3_GROUPS">"LC"</definedName>
    <definedName name="EV__MEMORYCVW__CLASSEUR3_INTCO">"TPTOP"</definedName>
    <definedName name="EV__MEMORYCVW__CLASSEUR3_MEASURES">"YTD"</definedName>
    <definedName name="EV__MEMORYCVW__CLASSEUR3_SEGMENTS">"SEG_PROD"</definedName>
    <definedName name="EV__MEMORYCVW__CLASSEUR3_TIME">"2010.JAN"</definedName>
    <definedName name="EV__MEMORYCVW__INFO">"IFRS"</definedName>
    <definedName name="EV__MEMORYCVW__PROD_ANALYSIS_NEW1">"MMR"</definedName>
    <definedName name="EV__MEMORYCVW__PROD_ANALYSIS_NEW1_ACCDETAIL">"F_TOP"</definedName>
    <definedName name="EV__MEMORYCVW__PROD_ANALYSIS_NEW1_ACCOUNT">"P0660"</definedName>
    <definedName name="EV__MEMORYCVW__PROD_ANALYSIS_NEW1_CATEGORY">"ACTUAL"</definedName>
    <definedName name="EV__MEMORYCVW__PROD_ANALYSIS_NEW1_DATASRC">"D_TOP"</definedName>
    <definedName name="EV__MEMORYCVW__PROD_ANALYSIS_NEW1_ENTITY">"M411"</definedName>
    <definedName name="EV__MEMORYCVW__PROD_ANALYSIS_NEW1_GROUPS">"LC"</definedName>
    <definedName name="EV__MEMORYCVW__PROD_ANALYSIS_NEW1_INTCO">"TPTOP"</definedName>
    <definedName name="EV__MEMORYCVW__PROD_ANALYSIS_NEW1_MEASURES">"YTD"</definedName>
    <definedName name="EV__MEMORYCVW__PROD_ANALYSIS_NEW1_SEGMENTS">"SEG_PROD"</definedName>
    <definedName name="EV__MEMORYCVW__PROD_ANALYSIS_NEW1_TIME">"2009.NOV"</definedName>
    <definedName name="EV__MEMORYCVW__SGA_PACK_2010JAN.XLS">"MMR"</definedName>
    <definedName name="EV__MEMORYCVW__SGA_PACK_2010JAN.XLS_ACCDETAIL">"F_TOP"</definedName>
    <definedName name="EV__MEMORYCVW__SGA_PACK_2010JAN.XLS_ACCOUNT">"BS"</definedName>
    <definedName name="EV__MEMORYCVW__SGA_PACK_2010JAN.XLS_CATEGORY">"ACTUAL"</definedName>
    <definedName name="EV__MEMORYCVW__SGA_PACK_2010JAN.XLS_DATASRC">"D_TOP"</definedName>
    <definedName name="EV__MEMORYCVW__SGA_PACK_2010JAN.XLS_ENTITY">"GROUP"</definedName>
    <definedName name="EV__MEMORYCVW__SGA_PACK_2010JAN.XLS_GROUPS">"EUR"</definedName>
    <definedName name="EV__MEMORYCVW__SGA_PACK_2010JAN.XLS_INTCO">"TPTOP"</definedName>
    <definedName name="EV__MEMORYCVW__SGA_PACK_2010JAN.XLS_MEASURES">"YTD"</definedName>
    <definedName name="EV__MEMORYCVW__SGA_PACK_2010JAN.XLS_SEGMENTS">"TOT_SEG"</definedName>
    <definedName name="EV__MEMORYCVW__SGA_PACK_2010JAN.XLS_TIME">"2010.JAN"</definedName>
    <definedName name="EV__MEMORYCVW__WCR_ANALYSIS_201001.XLS">"MMR"</definedName>
    <definedName name="EV__MEMORYCVW__WCR_ANALYSIS_201001.XLS_ACCDETAIL">"F_TOP"</definedName>
    <definedName name="EV__MEMORYCVW__WCR_ANALYSIS_201001.XLS_ACCOUNT">"P0661"</definedName>
    <definedName name="EV__MEMORYCVW__WCR_ANALYSIS_201001.XLS_CATEGORY">"ACTUAL"</definedName>
    <definedName name="EV__MEMORYCVW__WCR_ANALYSIS_201001.XLS_DATASRC">"D_TOP"</definedName>
    <definedName name="EV__MEMORYCVW__WCR_ANALYSIS_201001.XLS_ENTITY">"M405"</definedName>
    <definedName name="EV__MEMORYCVW__WCR_ANALYSIS_201001.XLS_GROUPS">"LC"</definedName>
    <definedName name="EV__MEMORYCVW__WCR_ANALYSIS_201001.XLS_INTCO">"TPTOP"</definedName>
    <definedName name="EV__MEMORYCVW__WCR_ANALYSIS_201001.XLS_MEASURES">"YTD"</definedName>
    <definedName name="EV__MEMORYCVW__WCR_ANALYSIS_201001.XLS_SEGMENTS">"SEGNA"</definedName>
    <definedName name="EV__MEMORYCVW__WCR_ANALYSIS_201001.XLS_TIME">"2009.DEC"</definedName>
    <definedName name="EV__WBEVMODE__">0</definedName>
    <definedName name="EV__WBREFOPTIONS__">134217732</definedName>
    <definedName name="EV__WBVERSION__">0</definedName>
    <definedName name="EX_Aus">0.5467</definedName>
    <definedName name="ex_rate">8.32</definedName>
    <definedName name="ExactAddinConnection">"003"</definedName>
    <definedName name="ExactAddinConnection.003">"CPNT01;003;anchalee.s;1"</definedName>
    <definedName name="ExactAddinReports">17</definedName>
    <definedName name="Excel_BuiltIn_Print_Titles_0">NA()</definedName>
    <definedName name="fe">{"'Eng (page2)'!$A$1:$D$52"}</definedName>
    <definedName name="ff">{"'Sheet1'!$L$16"}</definedName>
    <definedName name="FIMeXToEUR" localSheetId="4">1/EUReXToFIM</definedName>
    <definedName name="FIMeXToEUR">1/EUReXToFIM</definedName>
    <definedName name="FIT" localSheetId="4">BlankMacro1</definedName>
    <definedName name="FIT">BlankMacro1</definedName>
    <definedName name="FITT2" localSheetId="4">BlankMacro1</definedName>
    <definedName name="FITT2">BlankMacro1</definedName>
    <definedName name="FITTING2" localSheetId="4">BlankMacro1</definedName>
    <definedName name="FITTING2">BlankMacro1</definedName>
    <definedName name="FLG" localSheetId="4">BlankMacro1</definedName>
    <definedName name="FLG">BlankMacro1</definedName>
    <definedName name="FMTYP">"*STD"</definedName>
    <definedName name="FRFeXToEUR" localSheetId="4">1/EUReXToFRF</definedName>
    <definedName name="FRFeXToEUR">1/EUReXToFRF</definedName>
    <definedName name="frtz" localSheetId="4">1/EUReXToLUF</definedName>
    <definedName name="frtz">1/EUReXToLUF</definedName>
    <definedName name="FY">1999</definedName>
    <definedName name="gdfgd" localSheetId="4">BlankMacro1</definedName>
    <definedName name="gdfgd">BlankMacro1</definedName>
    <definedName name="geogsp">"Chart 2"</definedName>
    <definedName name="gh">{"'Eng (page2)'!$A$1:$D$52"}</definedName>
    <definedName name="ghuu">{"'Eng (page2)'!$A$1:$D$52"}</definedName>
    <definedName name="goi" localSheetId="4">Scheduled_Payment+Extra_Payment</definedName>
    <definedName name="goi">Scheduled_Payment+Extra_Payment</definedName>
    <definedName name="grkh">{"'Eng (page2)'!$A$1:$D$52"}</definedName>
    <definedName name="h">{"'Sheet1'!$L$16"}</definedName>
    <definedName name="Heä_soá_laép_xaø_H">1.7</definedName>
    <definedName name="Height">1</definedName>
    <definedName name="hijo">{"'Eng (page2)'!$A$1:$D$52"}</definedName>
    <definedName name="hjhgjhgjh" localSheetId="4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ML">{"'Eng (page2)'!$A$1:$D$52"}</definedName>
    <definedName name="HTML_CodePage">874</definedName>
    <definedName name="HTML_Control">{"'SCBMF'!$A$1:$I$51","'SCBDA'!$A$1:$I$45","'SCBBA'!$A$1:$I$37"}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"PARKPOOM KARNASOOT"</definedName>
    <definedName name="HTML_OBDlg2">TRUE</definedName>
    <definedName name="HTML_OBDlg3">TRUE</definedName>
    <definedName name="HTML_OBDlg4">TRUE</definedName>
    <definedName name="HTML_OS">0</definedName>
    <definedName name="HTML_PathFile">"C:\HTML\scbam.htm"</definedName>
    <definedName name="HTML_PathTemplate">"\\Der2\vol1\DATABANK\DOWNLOAD\HEAD6-1.HTM"</definedName>
    <definedName name="HTML_Title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uy">{"'Sheet1'!$L$16"}</definedName>
    <definedName name="HWSheet">1</definedName>
    <definedName name="IEPeXToEUR" localSheetId="4">1/EUReXToIEP</definedName>
    <definedName name="IEPeXToEUR">1/EUReXToIEP</definedName>
    <definedName name="inf">1.01</definedName>
    <definedName name="ingot">4500</definedName>
    <definedName name="int_ext_sel">1</definedName>
    <definedName name="Interest_">1.02</definedName>
    <definedName name="invert_e">{"'SCBMF'!$A$1:$I$51","'SCBDA'!$A$1:$I$45","'SCBBA'!$A$1:$I$37"}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QB_BOOKMARK_COUNT">1</definedName>
    <definedName name="ITLeXToEUR" localSheetId="4">1/EUReXToITL</definedName>
    <definedName name="ITLeXToEUR">1/EUReXToITL</definedName>
    <definedName name="JBNAM">"INTERIMATB"</definedName>
    <definedName name="JBNMB">"903226"</definedName>
    <definedName name="jfkd">{"'Eng (page2)'!$A$1:$D$52"}</definedName>
    <definedName name="jhhj" localSheetId="4">OFFSET(Full_Print,0,0,'Eng 7'!Last_Row)</definedName>
    <definedName name="jhhj">OFFSET(Full_Print,0,0,Last_Row)</definedName>
    <definedName name="jjj">{"'ITOCHU8'!$E$228:$S$350"}</definedName>
    <definedName name="jkh" localSheetId="4">1/EUReXToATS</definedName>
    <definedName name="jkh">1/EUReXToATS</definedName>
    <definedName name="jkmhcd">{"'Eng (page2)'!$A$1:$D$52"}</definedName>
    <definedName name="ka">2</definedName>
    <definedName name="ked">{"'Model'!$A$1:$N$53"}</definedName>
    <definedName name="kie">{"'Eng (page2)'!$A$1:$D$52"}</definedName>
    <definedName name="klk">{"'Eng (page2)'!$A$1:$D$52"}</definedName>
    <definedName name="KLO">{"'Eng (page2)'!$A$1:$D$52"}</definedName>
    <definedName name="kp">{"'Eng (page2)'!$A$1:$D$52"}</definedName>
    <definedName name="kyhhj" localSheetId="4">BlankMacro1</definedName>
    <definedName name="kyhhj">BlankMacro1</definedName>
    <definedName name="Last_Row" localSheetId="4">IF('Eng 7'!Values_Entered,Header_Row+'Eng 7'!Number_of_Payments,Header_Row)</definedName>
    <definedName name="Last_Row">IF(Values_Entered,Header_Row+Number_of_Payments,Header_Row)</definedName>
    <definedName name="LC">{"'Sheet1'!$L$16"}</definedName>
    <definedName name="limcount">1</definedName>
    <definedName name="Limit_Margin">0.07</definedName>
    <definedName name="lllgg" localSheetId="4">BlankMacro1</definedName>
    <definedName name="lllgg">BlankMacro1</definedName>
    <definedName name="LongDate">"4th of Nov 1994"</definedName>
    <definedName name="lpfac">0.5</definedName>
    <definedName name="LUFeXToEUR" localSheetId="4">1/EUReXToLUF</definedName>
    <definedName name="LUFeXToEUR">1/EUReXToLUF</definedName>
    <definedName name="Materiallities">2000000</definedName>
    <definedName name="mb">1000000</definedName>
    <definedName name="meme">{"'Eng (page2)'!$A$1:$D$52"}</definedName>
    <definedName name="Monthname">"February"</definedName>
    <definedName name="mpfac">0.6</definedName>
    <definedName name="Mydata2" localSheetId="4">OFFSET(Mydata1,1,0)</definedName>
    <definedName name="Mydata2">OFFSET(Mydata1,1,0)</definedName>
    <definedName name="Mydata3" localSheetId="4">OFFSET(Mydata1,2,0)</definedName>
    <definedName name="Mydata3">OFFSET(Mydata1,2,0)</definedName>
    <definedName name="Mydata4" localSheetId="4">OFFSET(Mydata1,3,0)</definedName>
    <definedName name="Mydata4">OFFSET(Mydata1,3,0)</definedName>
    <definedName name="n" localSheetId="4">1/EUReXToATS</definedName>
    <definedName name="n">1/EUReXToATS</definedName>
    <definedName name="NEOMAT_CO._LTD.">"NEOMAT CO.,LTD."</definedName>
    <definedName name="NewName">{"PMT_48","A",FALSE,"Amortization Table";"PMT_360","B",FALSE,"Amortization Table";"PMT_20","C",FALSE,"Amortization Table";"PMT_48","D",FALSE,"Amortization Table"}</definedName>
    <definedName name="ninhson">{"'Sheet1'!$L$16"}</definedName>
    <definedName name="NLGeXToEUR" localSheetId="4">1/EUReXToNLG</definedName>
    <definedName name="NLGeXToEUR">1/EUReXToNLG</definedName>
    <definedName name="norma1">{"'Sheet1'!$A$1:$H$77"}</definedName>
    <definedName name="Number_of_Payments" localSheetId="4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"Classical.xls"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o" localSheetId="4">1/EUReXToATS</definedName>
    <definedName name="o">1/EUReXToATS</definedName>
    <definedName name="olj">{"'Eng (page2)'!$A$1:$D$52"}</definedName>
    <definedName name="opeak">10.5</definedName>
    <definedName name="OQLIB">"QUSRSYS"</definedName>
    <definedName name="OQNAM">"SYDCUSTM2"</definedName>
    <definedName name="OS.Chg">25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4">BlankMacro1</definedName>
    <definedName name="PIP">BlankMacro1</definedName>
    <definedName name="PIPE2" localSheetId="4">BlankMacro1</definedName>
    <definedName name="PIPE2">BlankMacro1</definedName>
    <definedName name="po">{"'Eng (page2)'!$A$1:$D$52"}</definedName>
    <definedName name="_xlnm.Print_Area" localSheetId="0">'Eng2-3'!$A$1:$L$107</definedName>
    <definedName name="_xlnm.Print_Area" localSheetId="1">'Eng4(3M)'!$A$1:$J$48</definedName>
    <definedName name="Print_Area_Reset" localSheetId="4">OFFSET(Full_Print,0,0,'Eng 7'!Last_Row)</definedName>
    <definedName name="Print_Area_Reset">OFFSET(Full_Print,0,0,Last_Row)</definedName>
    <definedName name="PRIOR">" 5"</definedName>
    <definedName name="PRJE1">{"'Eng (page2)'!$A$1:$D$52"}</definedName>
    <definedName name="probe" localSheetId="4">1/EUReXToATS</definedName>
    <definedName name="probe">1/EUReXToATS</definedName>
    <definedName name="PTEeXToEUR" localSheetId="4">1/EUReXToPTE</definedName>
    <definedName name="PTEeXToEUR">1/EUReXToPTE</definedName>
    <definedName name="Q" localSheetId="4">1/EUReXToDEM</definedName>
    <definedName name="Q">1/EUReXToDEM</definedName>
    <definedName name="qqqq">{"'Eng (page2)'!$A$1:$D$52"}</definedName>
    <definedName name="qw">0</definedName>
    <definedName name="RDVers">"2.10a"</definedName>
    <definedName name="Repeat.Sign">8</definedName>
    <definedName name="ReportCreated">TRUE</definedName>
    <definedName name="RiskDet">TRUE</definedName>
    <definedName name="RMCOptions">"*010000000000000"</definedName>
    <definedName name="round">1</definedName>
    <definedName name="rrrr">{"'Eng (page2)'!$A$1:$D$52"}</definedName>
    <definedName name="RSymbol">" /"</definedName>
    <definedName name="RTimes">16</definedName>
    <definedName name="rtz" localSheetId="4">1/EUReXToNLG</definedName>
    <definedName name="rtz">1/EUReXToNLG</definedName>
    <definedName name="S.PACK___PRINT_PUBLIC_COMPANY_LIMITED">"S.PACK PRINT PUBLIC COMPANY LIMITED"</definedName>
    <definedName name="SAPBEXdnldView">"3Y0T31REH35G7WOAIY0JRGBPH"</definedName>
    <definedName name="SAPBEXhrIndnt">1</definedName>
    <definedName name="SAPBEXrevision">21</definedName>
    <definedName name="SAPBEXsysID">"EG4"</definedName>
    <definedName name="SAPBEXwbID">"AK9T7TEBNQJHITZPP3SKEI1H6"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d" localSheetId="4">1/EUReXToITL</definedName>
    <definedName name="sd">1/EUReXToITL</definedName>
    <definedName name="secsplit">"Chart 3"</definedName>
    <definedName name="SectionName">"First Quarter"</definedName>
    <definedName name="sell">{"'Eng (page2)'!$A$1:$D$52"}</definedName>
    <definedName name="software">{"'Eng (page2)'!$A$1:$D$52"}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q">0.195*1.21</definedName>
    <definedName name="ss" localSheetId="4">1/EUReXToBEF</definedName>
    <definedName name="ss">1/EUReXToBEF</definedName>
    <definedName name="SSP21_tsk">"Text Box 20"</definedName>
    <definedName name="sss">{"'Eng (page2)'!$A$1:$D$52"}</definedName>
    <definedName name="sta">0.1</definedName>
    <definedName name="stamp">{"'Eng (page2)'!$A$1:$D$52"}</definedName>
    <definedName name="STATE">"*SAVED"</definedName>
    <definedName name="TableName">"Dummy"</definedName>
    <definedName name="TaxTV">10%</definedName>
    <definedName name="TaxXL">5%</definedName>
    <definedName name="TCol">20</definedName>
    <definedName name="TCVN">"Text Box 43"</definedName>
    <definedName name="TextRefCopyRangeCount">1</definedName>
    <definedName name="thanakorn">{"'Eng (page2)'!$A$1:$D$52"}</definedName>
    <definedName name="TM1REBUILDOPTION">1</definedName>
    <definedName name="tom">{"'Eng (page2)'!$A$1:$D$52"}</definedName>
    <definedName name="Total_Payment" localSheetId="4">Scheduled_Payment+Extra_Payment</definedName>
    <definedName name="Total_Payment">Scheduled_Payment+Extra_Payment</definedName>
    <definedName name="TOTPG">"12"</definedName>
    <definedName name="TQ">{"'Sheet1'!$L$16"}</definedName>
    <definedName name="tre4r564t">{"'Eng (page2)'!$A$1:$D$52"}</definedName>
    <definedName name="tun">{"'Model'!$A$1:$N$53"}</definedName>
    <definedName name="TYT" localSheetId="4">BlankMacro1</definedName>
    <definedName name="TYT">BlankMacro1</definedName>
    <definedName name="ujj">{"'Eng (page2)'!$A$1:$D$52"}</definedName>
    <definedName name="unitt" localSheetId="4">BlankMacro1</definedName>
    <definedName name="unitt">BlankMacro1</definedName>
    <definedName name="unnamed">"$"</definedName>
    <definedName name="unnamed_1">"$"</definedName>
    <definedName name="unnamed_2">"$"</definedName>
    <definedName name="Uor">{"'Eng (page2)'!$A$1:$D$52"}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ersionno">1</definedName>
    <definedName name="Waiting">"Picture 1"</definedName>
    <definedName name="walkthrough">{"'Eng (page2)'!$A$1:$D$52"}</definedName>
    <definedName name="walkthrough1">{"'Eng (page2)'!$A$1:$D$52"}</definedName>
    <definedName name="weee">{"'Eng (page2)'!$A$1:$D$52"}</definedName>
    <definedName name="Width">1</definedName>
    <definedName name="WIRE1">5</definedName>
    <definedName name="wrn.David.">{"PMT_48","A",FALSE,"Amortization Table";"PMT_360","B",FALSE,"Amortization Table";"PMT_20","C",FALSE,"Amortization Table";"PMT_48","D",FALSE,"Amortization Table"}</definedName>
    <definedName name="XCCT">0.5</definedName>
    <definedName name="XRefColumnsCount">6</definedName>
    <definedName name="XRefCopyRangeCount">8</definedName>
    <definedName name="XRefPasteRangeCount">3</definedName>
    <definedName name="xxx" localSheetId="4">1/EUReXToESP</definedName>
    <definedName name="xxx">1/EUReXToESP</definedName>
    <definedName name="ydrz" localSheetId="4">1/EUReXToPTE</definedName>
    <definedName name="ydrz">1/EUReXToPTE</definedName>
    <definedName name="Year">2000</definedName>
    <definedName name="yx" localSheetId="4">1/EUReXToFRF</definedName>
    <definedName name="yx">1/EUReXToFRF</definedName>
    <definedName name="yxx" localSheetId="4">1/EUReXToIEP</definedName>
    <definedName name="yxx">1/EUReXToIEP</definedName>
    <definedName name="ZZ" localSheetId="4">1/EUReXToIEP</definedName>
    <definedName name="ZZ">1/EUReXToIEP</definedName>
    <definedName name="いいいいｋ">{"'Eng (page2)'!$A$1:$D$52"}</definedName>
    <definedName name="เงินเดือน">{"'Eng (page2)'!$A$1:$D$52"}</definedName>
    <definedName name="แบบสอบถาม28_2_44">"$"</definedName>
    <definedName name="ผิดพลาด">"บกพร่อง"</definedName>
    <definedName name="ฟ">{"'Eng (page2)'!$A$1:$D$52"}</definedName>
    <definedName name="ร">{"'Model'!$A$1:$N$53"}</definedName>
    <definedName name="금액">"사용자입력(금액)"</definedName>
    <definedName name="날짜">"사용자입력(날짜)"</definedName>
    <definedName name="낫널">"Not Null 오류체크 유의사항"</definedName>
    <definedName name="문자">"사용자입력(문자열)"</definedName>
    <definedName name="문자열">"사용자입력(문자열)"</definedName>
    <definedName name="미수수익">{"'보고양식'!$A$58:$K$111"}</definedName>
    <definedName name="백분율">"사용자입력(백분율)"</definedName>
    <definedName name="숫자">"사용자입력(숫자)"</definedName>
    <definedName name="아이디">"사용자입력(ID)"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평가">{"'보고양식'!$A$58:$K$111"}</definedName>
    <definedName name="피팅" localSheetId="4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5" l="1"/>
  <c r="F58" i="5"/>
  <c r="O31" i="6"/>
  <c r="K31" i="6"/>
  <c r="I31" i="6"/>
  <c r="G31" i="6"/>
  <c r="Q28" i="6"/>
  <c r="Q27" i="6"/>
  <c r="Q26" i="6"/>
  <c r="Q25" i="6"/>
  <c r="Q22" i="6"/>
  <c r="O19" i="6"/>
  <c r="M19" i="6"/>
  <c r="K19" i="6"/>
  <c r="I19" i="6"/>
  <c r="G19" i="6"/>
  <c r="Q17" i="6"/>
  <c r="Q16" i="6"/>
  <c r="Q13" i="6"/>
  <c r="F15" i="3"/>
  <c r="F23" i="3" s="1"/>
  <c r="Q19" i="6" l="1"/>
  <c r="F26" i="3"/>
  <c r="F15" i="2"/>
  <c r="H103" i="1"/>
  <c r="H78" i="1"/>
  <c r="H71" i="1"/>
  <c r="H39" i="1"/>
  <c r="H25" i="1"/>
  <c r="L39" i="1"/>
  <c r="J39" i="1"/>
  <c r="F23" i="2" l="1"/>
  <c r="F26" i="2" s="1"/>
  <c r="F29" i="2" s="1"/>
  <c r="F33" i="2" s="1"/>
  <c r="F29" i="3"/>
  <c r="F12" i="5"/>
  <c r="F27" i="5" s="1"/>
  <c r="F38" i="5" s="1"/>
  <c r="F44" i="5" s="1"/>
  <c r="F82" i="5" s="1"/>
  <c r="F85" i="5" s="1"/>
  <c r="H80" i="1"/>
  <c r="H105" i="1" s="1"/>
  <c r="H41" i="1"/>
  <c r="Q16" i="4"/>
  <c r="Q19" i="4"/>
  <c r="Q17" i="4"/>
  <c r="A117" i="5"/>
  <c r="J80" i="5"/>
  <c r="H80" i="5"/>
  <c r="A64" i="5"/>
  <c r="J58" i="5"/>
  <c r="H58" i="5"/>
  <c r="A3" i="5"/>
  <c r="O22" i="4"/>
  <c r="K22" i="4"/>
  <c r="I22" i="4"/>
  <c r="G22" i="4"/>
  <c r="J15" i="3"/>
  <c r="H15" i="3"/>
  <c r="J15" i="2"/>
  <c r="H15" i="2"/>
  <c r="A107" i="1"/>
  <c r="L103" i="1"/>
  <c r="J103" i="1"/>
  <c r="L78" i="1"/>
  <c r="J78" i="1"/>
  <c r="L71" i="1"/>
  <c r="J71" i="1"/>
  <c r="A51" i="1"/>
  <c r="L25" i="1"/>
  <c r="J25" i="1"/>
  <c r="J23" i="3" l="1"/>
  <c r="J26" i="3" s="1"/>
  <c r="F33" i="3"/>
  <c r="M20" i="4"/>
  <c r="H23" i="3"/>
  <c r="H26" i="3" s="1"/>
  <c r="J23" i="2"/>
  <c r="J26" i="2" s="1"/>
  <c r="J29" i="2" s="1"/>
  <c r="J33" i="2" s="1"/>
  <c r="H23" i="2"/>
  <c r="H26" i="2" s="1"/>
  <c r="H29" i="2" s="1"/>
  <c r="H33" i="2" s="1"/>
  <c r="Q13" i="4"/>
  <c r="Q18" i="4"/>
  <c r="L80" i="1"/>
  <c r="L105" i="1" s="1"/>
  <c r="J80" i="1"/>
  <c r="J105" i="1" s="1"/>
  <c r="J41" i="1"/>
  <c r="L41" i="1"/>
  <c r="J29" i="3" l="1"/>
  <c r="J33" i="3" s="1"/>
  <c r="J12" i="5"/>
  <c r="J27" i="5" s="1"/>
  <c r="J38" i="5" s="1"/>
  <c r="J44" i="5" s="1"/>
  <c r="J82" i="5" s="1"/>
  <c r="J85" i="5" s="1"/>
  <c r="H29" i="3"/>
  <c r="H33" i="3" s="1"/>
  <c r="M29" i="6" s="1"/>
  <c r="H12" i="5"/>
  <c r="H27" i="5" s="1"/>
  <c r="H38" i="5" s="1"/>
  <c r="H44" i="5" s="1"/>
  <c r="H82" i="5" s="1"/>
  <c r="H85" i="5" s="1"/>
  <c r="M22" i="4"/>
  <c r="Q20" i="4"/>
  <c r="Q22" i="4" s="1"/>
  <c r="M31" i="6" l="1"/>
  <c r="Q29" i="6"/>
  <c r="Q31" i="6" s="1"/>
</calcChain>
</file>

<file path=xl/sharedStrings.xml><?xml version="1.0" encoding="utf-8"?>
<sst xmlns="http://schemas.openxmlformats.org/spreadsheetml/2006/main" count="335" uniqueCount="173">
  <si>
    <t>Yggdrazil Group Public Company Limited</t>
  </si>
  <si>
    <t>Statement of Financial Position</t>
  </si>
  <si>
    <t>As at 30 September 2022</t>
  </si>
  <si>
    <t>Unaudited</t>
  </si>
  <si>
    <t>Audited</t>
  </si>
  <si>
    <t>30 September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</si>
  <si>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</si>
  <si>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</si>
  <si>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</si>
  <si>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</si>
  <si>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</si>
  <si>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</si>
  <si>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</si>
  <si>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</si>
  <si>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</si>
  <si>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 xml:space="preserve">Financial assets measured at fair value </t>
  </si>
  <si>
    <t xml:space="preserve">through profit or loss </t>
  </si>
  <si>
    <t>Trade and other receivables</t>
  </si>
  <si>
    <t>Contract assets</t>
  </si>
  <si>
    <t>Other current assets</t>
  </si>
  <si>
    <t>Total current assets</t>
  </si>
  <si>
    <t>Non-current assets</t>
  </si>
  <si>
    <t>Restricted fixed deposits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</si>
  <si>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</si>
  <si>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</si>
  <si>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</si>
  <si>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</si>
  <si>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</si>
  <si>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</si>
  <si>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</si>
  <si>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</t>
  </si>
  <si>
    <t xml:space="preserve">                (Mr. Tanat Juwiwat)</t>
  </si>
  <si>
    <t xml:space="preserve">                     (Mr. Saroot Tubloy)</t>
  </si>
  <si>
    <t>The accompanying notes are an integral part of these interim financial information.</t>
  </si>
  <si>
    <t>Liabilities and equity</t>
  </si>
  <si>
    <t>Current liabilities</t>
  </si>
  <si>
    <t>Trade and other payables</t>
  </si>
  <si>
    <t>Contract liabilities</t>
  </si>
  <si>
    <t>Financial 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</si>
  <si>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</si>
  <si>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</si>
  <si>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</si>
  <si>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</si>
  <si>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</si>
  <si>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</si>
  <si>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</si>
  <si>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</si>
  <si>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</si>
  <si>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</si>
  <si>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</si>
  <si>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692,000,000 shares</t>
  </si>
  <si>
    <t>of par Baht 0.50 each)</t>
  </si>
  <si>
    <t>Issued and fully paid-up share capital</t>
  </si>
  <si>
    <t>Ordinary shares, 601,997,187 shares</t>
  </si>
  <si>
    <t>Premium on paid-up capital</t>
  </si>
  <si>
    <t>Retained earnings</t>
  </si>
  <si>
    <t xml:space="preserve"> 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</si>
  <si>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</si>
  <si>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</si>
  <si>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</si>
  <si>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</si>
  <si>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</si>
  <si>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 (Unaudited)</t>
  </si>
  <si>
    <t>For the three-month period ended 30 September 2022</t>
  </si>
  <si>
    <t>Revenue from sales or services</t>
  </si>
  <si>
    <t>Cost of sales of goods or of services</t>
  </si>
  <si>
    <t>Gross profit</t>
  </si>
  <si>
    <t>Other income</t>
  </si>
  <si>
    <t>Selling expenses</t>
  </si>
  <si>
    <t>Administrative expenses</t>
  </si>
  <si>
    <t xml:space="preserve">Profit before finance costs and income tax </t>
  </si>
  <si>
    <t>Finance costs</t>
  </si>
  <si>
    <t xml:space="preserve">Profit before income tax </t>
  </si>
  <si>
    <t>Net profit for the period</t>
  </si>
  <si>
    <t xml:space="preserve">Total comprehensive income for the period </t>
  </si>
  <si>
    <t>Earnings per share</t>
  </si>
  <si>
    <t>Weighted-average ordinary shares (shares)</t>
  </si>
  <si>
    <t>Basic earnings per share</t>
  </si>
  <si>
    <t>For the nine-month period ended 30 September 2022</t>
  </si>
  <si>
    <t>Statement of Changes in Equity (Unaudited)</t>
  </si>
  <si>
    <t>Issued and</t>
  </si>
  <si>
    <t>Remeasurement of</t>
  </si>
  <si>
    <t>fully paid-up</t>
  </si>
  <si>
    <t>Premium on</t>
  </si>
  <si>
    <t>Legal</t>
  </si>
  <si>
    <t>retained</t>
  </si>
  <si>
    <t>post-employment</t>
  </si>
  <si>
    <t>share capital</t>
  </si>
  <si>
    <t xml:space="preserve">  paid-up capital</t>
  </si>
  <si>
    <t>reserve</t>
  </si>
  <si>
    <t>earnings</t>
  </si>
  <si>
    <t>benefit obligations</t>
  </si>
  <si>
    <t>Total</t>
  </si>
  <si>
    <t>Changes in equity for the period</t>
  </si>
  <si>
    <t>Dividends</t>
  </si>
  <si>
    <t>Total comprehensive income for the period</t>
  </si>
  <si>
    <t>Closing balance at 30 September 2021</t>
  </si>
  <si>
    <t>Proceeds from shares issued</t>
  </si>
  <si>
    <t>Legal reserve appropriation</t>
  </si>
  <si>
    <t>Share issued cost</t>
  </si>
  <si>
    <t>Closing balance at 30 September 2022</t>
  </si>
  <si>
    <t>Statement of Cash Flows (Unaudited)</t>
  </si>
  <si>
    <t>Cash flows from operating activities</t>
  </si>
  <si>
    <t>Profit before income tax</t>
  </si>
  <si>
    <t>Adjustments for:</t>
  </si>
  <si>
    <t>Depreciation and amortisation</t>
  </si>
  <si>
    <t>Expected credit loss</t>
  </si>
  <si>
    <t>Unrealised gain on exchange rate</t>
  </si>
  <si>
    <t>Write-off non-creditable withholding tax</t>
  </si>
  <si>
    <t>Employee benefit expense</t>
  </si>
  <si>
    <t>Interest income</t>
  </si>
  <si>
    <t>Interest expense</t>
  </si>
  <si>
    <t>in operating assets and liabilities</t>
  </si>
  <si>
    <t>Decrease (increase) in operating assets:</t>
  </si>
  <si>
    <t>Increased (decrease) in operating liabilities:</t>
  </si>
  <si>
    <t>Cash generated from operating activities</t>
  </si>
  <si>
    <t>Interest received</t>
  </si>
  <si>
    <t>Interest paid</t>
  </si>
  <si>
    <t>Employee benefit obligations paid</t>
  </si>
  <si>
    <t>Income tax paid</t>
  </si>
  <si>
    <t>Net cash generated from operating activities</t>
  </si>
  <si>
    <t>Cash flows from investing activities</t>
  </si>
  <si>
    <t>Cash receipt from financial assets</t>
  </si>
  <si>
    <t>Cash payment for financial assets</t>
  </si>
  <si>
    <t>Cash payment for purchase of equipment</t>
  </si>
  <si>
    <t>Cash payment for purchase of computer software</t>
  </si>
  <si>
    <t>Cash payment for game under development cost</t>
  </si>
  <si>
    <t>Cash receipt from restricted fixed deposits</t>
  </si>
  <si>
    <t>Cash flows from financing activities</t>
  </si>
  <si>
    <t>Dividend payment</t>
  </si>
  <si>
    <t>Cash receipt from paid-up share capital</t>
  </si>
  <si>
    <t>Cash payment for share issue cost</t>
  </si>
  <si>
    <t>Repayment of borrowings</t>
  </si>
  <si>
    <t>Repayments on lease liabilities</t>
  </si>
  <si>
    <t>Net cash generated from (used in) financing activities</t>
  </si>
  <si>
    <t>Cash and cash equivalents at the beginning of the period</t>
  </si>
  <si>
    <t>Cash and cash equivalents at the end of the period</t>
  </si>
  <si>
    <t>Non-cash transactions</t>
  </si>
  <si>
    <t xml:space="preserve">Account payable for purchases of equipment </t>
  </si>
  <si>
    <t>and computer hardware</t>
  </si>
  <si>
    <t xml:space="preserve">Investment in joint ventures </t>
  </si>
  <si>
    <t>Cash payment for investment in joint ventures</t>
  </si>
  <si>
    <t xml:space="preserve">Other comprehensive income </t>
  </si>
  <si>
    <t>-</t>
  </si>
  <si>
    <t>Cash receipt from disposal of equipment</t>
  </si>
  <si>
    <t xml:space="preserve">Opening balance at 1 January 2021 </t>
  </si>
  <si>
    <r>
      <t>Opening balance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at 1 January 2022</t>
    </r>
  </si>
  <si>
    <t>Net cash (used in) generated from investing activities</t>
  </si>
  <si>
    <t>Loss from changes in fair value of derivatives</t>
  </si>
  <si>
    <t xml:space="preserve">Net increase in cash and cash equivalents </t>
  </si>
  <si>
    <t>Separate financial information</t>
  </si>
  <si>
    <t>Gain on exchange rate</t>
  </si>
  <si>
    <t>Share of loss of joint ventures</t>
  </si>
  <si>
    <t>Income tax expense</t>
  </si>
  <si>
    <t xml:space="preserve">of par Baht 0.50 each </t>
  </si>
  <si>
    <t>(2021 : 180,000,000 shares</t>
  </si>
  <si>
    <t xml:space="preserve">of paid-up Baht 0.50 each  </t>
  </si>
  <si>
    <t xml:space="preserve">Cash payment for purchase of computer and </t>
  </si>
  <si>
    <t>computer software in advance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</si>
  <si>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</si>
  <si>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</si>
  <si>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Loss (gain) on changes in fair value of financial assets</t>
  </si>
  <si>
    <t>(Gain) on disposal of equipment</t>
  </si>
  <si>
    <t>Financial information</t>
  </si>
  <si>
    <t xml:space="preserve">method is applied </t>
  </si>
  <si>
    <t xml:space="preserve">in which the equity </t>
  </si>
  <si>
    <t>Financial information in which the equity method is applied</t>
  </si>
  <si>
    <t>accounted for using the equity method</t>
  </si>
  <si>
    <t>Share of loss of joint ventures accounted for using the equity method</t>
  </si>
  <si>
    <t xml:space="preserve">Profit from operations before change </t>
  </si>
  <si>
    <t>3, 5</t>
  </si>
  <si>
    <t>3, 13</t>
  </si>
  <si>
    <t>15, 17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</si>
</sst>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;\(#,##0\);&quot;-&quot;;@"/>
    <numFmt numFmtId="165" formatCode="#,##0;\(#,##0\)"/>
    <numFmt numFmtId="166" formatCode="#,##0.00;\(#,##0.00\);&quot;-&quot;;@"/>
    <numFmt numFmtId="167" formatCode="#,##0;\(#,##0\);\-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5" fontId="1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quotePrefix="1" applyNumberFormat="1" applyFont="1" applyFill="1" applyAlignment="1">
      <alignment horizontal="right" vertical="center"/>
    </xf>
    <xf numFmtId="16" fontId="9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9" fillId="2" borderId="0" xfId="0" applyNumberFormat="1" applyFont="1" applyFill="1" applyAlignment="1">
      <alignment horizontal="right" vertical="center"/>
    </xf>
    <xf numFmtId="164" fontId="9" fillId="2" borderId="1" xfId="0" applyNumberFormat="1" applyFont="1" applyFill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Fill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9" fillId="2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1" xfId="0" quotePrefix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167" fontId="9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7" fontId="8" fillId="0" borderId="1" xfId="0" applyNumberFormat="1" applyFont="1" applyBorder="1" applyAlignment="1">
      <alignment horizontal="right" vertical="center"/>
    </xf>
    <xf numFmtId="167" fontId="8" fillId="2" borderId="0" xfId="0" quotePrefix="1" applyNumberFormat="1" applyFont="1" applyFill="1" applyBorder="1" applyAlignment="1">
      <alignment horizontal="right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9" fillId="0" borderId="0" xfId="0" applyFont="1"/>
    <xf numFmtId="0" fontId="9" fillId="2" borderId="0" xfId="0" applyFont="1" applyFill="1"/>
    <xf numFmtId="3" fontId="9" fillId="2" borderId="0" xfId="0" applyNumberFormat="1" applyFont="1" applyFill="1"/>
    <xf numFmtId="3" fontId="9" fillId="0" borderId="0" xfId="0" applyNumberFormat="1" applyFont="1"/>
    <xf numFmtId="164" fontId="8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0" xfId="0" applyFont="1"/>
    <xf numFmtId="0" fontId="10" fillId="0" borderId="1" xfId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10 2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opLeftCell="B94" zoomScaleNormal="100" zoomScaleSheetLayoutView="100" workbookViewId="0">
      <selection activeCell="L115" sqref="L115"/>
    </sheetView>
  </sheetViews>
  <sheetFormatPr defaultColWidth="9.4140625" defaultRowHeight="16.5" customHeight="1" x14ac:dyDescent="0.35"/>
  <cols>
    <col min="1" max="4" width="1.58203125" style="43" customWidth="1"/>
    <col min="5" max="5" width="32.1640625" style="43" customWidth="1"/>
    <col min="6" max="6" width="5.83203125" style="40" customWidth="1"/>
    <col min="7" max="7" width="1.4140625" style="40" customWidth="1"/>
    <col min="8" max="8" width="17.58203125" style="41" customWidth="1"/>
    <col min="9" max="9" width="1.4140625" style="40" customWidth="1"/>
    <col min="10" max="10" width="11.75" style="41" customWidth="1"/>
    <col min="11" max="11" width="1.4140625" style="40" customWidth="1"/>
    <col min="12" max="12" width="11.75" style="42" customWidth="1"/>
    <col min="13" max="13" width="9.4140625" style="43" customWidth="1"/>
    <col min="14" max="14" width="9.4140625" style="43"/>
    <col min="15" max="15" width="10.4140625" style="43" customWidth="1"/>
    <col min="16" max="16384" width="9.4140625" style="43"/>
  </cols>
  <sheetData>
    <row r="1" spans="1:15" ht="16.5" customHeight="1" x14ac:dyDescent="0.35">
      <c r="A1" s="39" t="s">
        <v>0</v>
      </c>
      <c r="B1" s="39"/>
      <c r="C1" s="39"/>
      <c r="D1" s="39"/>
      <c r="E1" s="39"/>
    </row>
    <row r="2" spans="1:15" ht="16.5" customHeight="1" x14ac:dyDescent="0.35">
      <c r="A2" s="39" t="s">
        <v>1</v>
      </c>
      <c r="B2" s="39"/>
      <c r="C2" s="39"/>
      <c r="D2" s="39"/>
      <c r="E2" s="39"/>
    </row>
    <row r="3" spans="1:15" ht="16.5" customHeight="1" x14ac:dyDescent="0.35">
      <c r="A3" s="44" t="s">
        <v>2</v>
      </c>
      <c r="B3" s="44"/>
      <c r="C3" s="44"/>
      <c r="D3" s="44"/>
      <c r="E3" s="44"/>
      <c r="F3" s="45"/>
      <c r="G3" s="45"/>
      <c r="H3" s="46"/>
      <c r="I3" s="45"/>
      <c r="J3" s="46"/>
      <c r="K3" s="45"/>
      <c r="L3" s="47"/>
    </row>
    <row r="4" spans="1:15" ht="16.5" customHeight="1" x14ac:dyDescent="0.35">
      <c r="A4" s="39"/>
      <c r="B4" s="39"/>
      <c r="C4" s="39"/>
      <c r="D4" s="39"/>
      <c r="E4" s="39"/>
      <c r="H4" s="48"/>
      <c r="J4" s="48"/>
      <c r="L4" s="49"/>
    </row>
    <row r="5" spans="1:15" ht="16.5" customHeight="1" x14ac:dyDescent="0.35">
      <c r="L5" s="50"/>
    </row>
    <row r="6" spans="1:15" ht="16.5" customHeight="1" x14ac:dyDescent="0.35">
      <c r="H6" s="50" t="s">
        <v>163</v>
      </c>
      <c r="L6" s="50"/>
    </row>
    <row r="7" spans="1:15" ht="16.5" customHeight="1" x14ac:dyDescent="0.35">
      <c r="H7" s="115" t="s">
        <v>165</v>
      </c>
      <c r="L7" s="50"/>
    </row>
    <row r="8" spans="1:15" ht="16.5" customHeight="1" x14ac:dyDescent="0.35">
      <c r="H8" s="118" t="s">
        <v>164</v>
      </c>
      <c r="J8" s="120" t="s">
        <v>150</v>
      </c>
      <c r="K8" s="120"/>
      <c r="L8" s="120"/>
    </row>
    <row r="9" spans="1:15" ht="16.5" customHeight="1" x14ac:dyDescent="0.35">
      <c r="H9" s="51" t="s">
        <v>3</v>
      </c>
      <c r="J9" s="51" t="s">
        <v>3</v>
      </c>
      <c r="K9" s="51"/>
      <c r="L9" s="51" t="s">
        <v>4</v>
      </c>
    </row>
    <row r="10" spans="1:15" ht="16.5" customHeight="1" x14ac:dyDescent="0.35">
      <c r="H10" s="51" t="s">
        <v>5</v>
      </c>
      <c r="J10" s="51" t="s">
        <v>5</v>
      </c>
      <c r="L10" s="51" t="s">
        <v>6</v>
      </c>
      <c r="O10" s="52"/>
    </row>
    <row r="11" spans="1:15" ht="16.5" customHeight="1" x14ac:dyDescent="0.35">
      <c r="H11" s="51" t="s">
        <v>7</v>
      </c>
      <c r="J11" s="51" t="s">
        <v>7</v>
      </c>
      <c r="L11" s="51" t="s">
        <v>8</v>
      </c>
    </row>
    <row r="12" spans="1:15" ht="16.5" customHeight="1" x14ac:dyDescent="0.35">
      <c r="F12" s="53" t="s">
        <v>9</v>
      </c>
      <c r="G12" s="54"/>
      <c r="H12" s="55" t="s">
        <v>10</v>
      </c>
      <c r="I12" s="54"/>
      <c r="J12" s="55" t="s">
        <v>10</v>
      </c>
      <c r="L12" s="55" t="s">
        <v>10</v>
      </c>
    </row>
    <row r="13" spans="1:15" ht="16.5" customHeight="1" x14ac:dyDescent="0.35">
      <c r="A13" s="39" t="s">
        <v>11</v>
      </c>
      <c r="B13" s="39"/>
      <c r="C13" s="39"/>
      <c r="D13" s="39"/>
      <c r="E13" s="39"/>
      <c r="H13" s="56"/>
      <c r="J13" s="56"/>
      <c r="K13" s="57"/>
      <c r="L13" s="58"/>
    </row>
    <row r="14" spans="1:15" ht="16.5" customHeight="1" x14ac:dyDescent="0.35">
      <c r="H14" s="56"/>
      <c r="J14" s="56"/>
      <c r="K14" s="57"/>
      <c r="L14" s="58"/>
    </row>
    <row r="15" spans="1:15" ht="16.5" customHeight="1" x14ac:dyDescent="0.35">
      <c r="A15" s="39" t="s">
        <v>12</v>
      </c>
      <c r="B15" s="39"/>
      <c r="C15" s="39"/>
      <c r="D15" s="39"/>
      <c r="E15" s="39"/>
      <c r="H15" s="56"/>
      <c r="J15" s="56"/>
      <c r="K15" s="57"/>
      <c r="L15" s="58"/>
    </row>
    <row r="16" spans="1:15" ht="16.5" customHeight="1" x14ac:dyDescent="0.35">
      <c r="A16" s="39"/>
      <c r="B16" s="39"/>
      <c r="C16" s="39"/>
      <c r="D16" s="39"/>
      <c r="E16" s="39"/>
      <c r="H16" s="56"/>
      <c r="J16" s="56"/>
      <c r="K16" s="57"/>
      <c r="L16" s="58"/>
    </row>
    <row r="17" spans="1:16" ht="16.5" customHeight="1" x14ac:dyDescent="0.35">
      <c r="A17" s="43" t="s">
        <v>13</v>
      </c>
      <c r="H17" s="56">
        <v>215617070</v>
      </c>
      <c r="J17" s="56">
        <v>215617070</v>
      </c>
      <c r="K17" s="57"/>
      <c r="L17" s="58">
        <v>150712222</v>
      </c>
      <c r="O17" s="59"/>
      <c r="P17" s="58"/>
    </row>
    <row r="18" spans="1:16" ht="17.3" customHeight="1" x14ac:dyDescent="0.35">
      <c r="A18" s="43" t="s">
        <v>14</v>
      </c>
      <c r="H18" s="60">
        <v>5669821</v>
      </c>
      <c r="J18" s="60">
        <v>5669821</v>
      </c>
      <c r="K18" s="57"/>
      <c r="L18" s="58">
        <v>16650342</v>
      </c>
      <c r="P18" s="58"/>
    </row>
    <row r="19" spans="1:16" ht="16.5" customHeight="1" x14ac:dyDescent="0.35">
      <c r="A19" s="43" t="s">
        <v>15</v>
      </c>
      <c r="H19" s="56"/>
      <c r="J19" s="56"/>
      <c r="K19" s="57"/>
      <c r="L19" s="58"/>
      <c r="P19" s="58"/>
    </row>
    <row r="20" spans="1:16" ht="16.5" customHeight="1" x14ac:dyDescent="0.35">
      <c r="B20" s="43" t="s">
        <v>16</v>
      </c>
      <c r="F20" s="40" t="s">
        <v>170</v>
      </c>
      <c r="H20" s="56">
        <v>5749866</v>
      </c>
      <c r="J20" s="56">
        <v>5749866</v>
      </c>
      <c r="K20" s="57"/>
      <c r="L20" s="58">
        <v>60718075</v>
      </c>
      <c r="O20" s="59"/>
      <c r="P20" s="58"/>
    </row>
    <row r="21" spans="1:16" ht="16.5" customHeight="1" x14ac:dyDescent="0.35">
      <c r="A21" s="43" t="s">
        <v>17</v>
      </c>
      <c r="F21" s="40">
        <v>6</v>
      </c>
      <c r="H21" s="56">
        <v>37033863</v>
      </c>
      <c r="J21" s="56">
        <v>37033863</v>
      </c>
      <c r="K21" s="57"/>
      <c r="L21" s="58">
        <v>14727688</v>
      </c>
      <c r="O21" s="59"/>
      <c r="P21" s="58"/>
    </row>
    <row r="22" spans="1:16" ht="16.5" customHeight="1" x14ac:dyDescent="0.35">
      <c r="A22" s="43" t="s">
        <v>18</v>
      </c>
      <c r="F22" s="40">
        <v>7</v>
      </c>
      <c r="H22" s="56">
        <v>129247535</v>
      </c>
      <c r="J22" s="56">
        <v>129247535</v>
      </c>
      <c r="K22" s="57"/>
      <c r="L22" s="58">
        <v>80307638</v>
      </c>
      <c r="O22" s="59"/>
      <c r="P22" s="58"/>
    </row>
    <row r="23" spans="1:16" ht="16.5" customHeight="1" x14ac:dyDescent="0.35">
      <c r="A23" s="43" t="s">
        <v>19</v>
      </c>
      <c r="H23" s="61">
        <v>5954859</v>
      </c>
      <c r="J23" s="61">
        <v>5954859</v>
      </c>
      <c r="K23" s="57"/>
      <c r="L23" s="62">
        <v>6571097</v>
      </c>
      <c r="O23" s="59"/>
      <c r="P23" s="58"/>
    </row>
    <row r="24" spans="1:16" ht="16.5" customHeight="1" x14ac:dyDescent="0.35">
      <c r="H24" s="56"/>
      <c r="J24" s="56"/>
      <c r="K24" s="57"/>
      <c r="L24" s="58"/>
      <c r="P24" s="58"/>
    </row>
    <row r="25" spans="1:16" ht="16.5" customHeight="1" x14ac:dyDescent="0.35">
      <c r="A25" s="63" t="s">
        <v>20</v>
      </c>
      <c r="B25" s="63"/>
      <c r="C25" s="63"/>
      <c r="D25" s="63"/>
      <c r="F25" s="43"/>
      <c r="H25" s="61">
        <f>SUM(H17:H24)</f>
        <v>399273014</v>
      </c>
      <c r="J25" s="61">
        <f>SUM(J17:J24)</f>
        <v>399273014</v>
      </c>
      <c r="K25" s="57"/>
      <c r="L25" s="62">
        <f>SUM(L17:L24)</f>
        <v>329687062</v>
      </c>
      <c r="O25" s="59"/>
      <c r="P25" s="58"/>
    </row>
    <row r="26" spans="1:16" ht="16.5" customHeight="1" x14ac:dyDescent="0.35">
      <c r="H26" s="56"/>
      <c r="J26" s="56"/>
      <c r="K26" s="57"/>
      <c r="L26" s="58"/>
      <c r="P26" s="58"/>
    </row>
    <row r="27" spans="1:16" ht="16.5" customHeight="1" x14ac:dyDescent="0.35">
      <c r="A27" s="39" t="s">
        <v>21</v>
      </c>
      <c r="B27" s="39"/>
      <c r="C27" s="39"/>
      <c r="D27" s="39"/>
      <c r="H27" s="56"/>
      <c r="J27" s="56"/>
      <c r="K27" s="57"/>
      <c r="L27" s="58"/>
      <c r="P27" s="58"/>
    </row>
    <row r="28" spans="1:16" ht="16.5" customHeight="1" x14ac:dyDescent="0.35">
      <c r="A28" s="39"/>
      <c r="B28" s="39"/>
      <c r="C28" s="39"/>
      <c r="D28" s="39"/>
      <c r="H28" s="56"/>
      <c r="J28" s="56"/>
      <c r="K28" s="57"/>
      <c r="L28" s="58"/>
      <c r="P28" s="58"/>
    </row>
    <row r="29" spans="1:16" ht="16.5" customHeight="1" x14ac:dyDescent="0.35">
      <c r="A29" s="43" t="s">
        <v>15</v>
      </c>
      <c r="H29" s="56"/>
      <c r="J29" s="56"/>
      <c r="K29" s="57"/>
      <c r="L29" s="58"/>
      <c r="P29" s="58"/>
    </row>
    <row r="30" spans="1:16" ht="16.5" customHeight="1" x14ac:dyDescent="0.35">
      <c r="B30" s="43" t="s">
        <v>16</v>
      </c>
      <c r="F30" s="40" t="s">
        <v>170</v>
      </c>
      <c r="H30" s="56">
        <v>27386103</v>
      </c>
      <c r="J30" s="56">
        <v>27386103</v>
      </c>
      <c r="K30" s="57"/>
      <c r="L30" s="58">
        <v>0</v>
      </c>
      <c r="O30" s="59"/>
      <c r="P30" s="58"/>
    </row>
    <row r="31" spans="1:16" ht="16.5" customHeight="1" x14ac:dyDescent="0.35">
      <c r="A31" s="43" t="s">
        <v>22</v>
      </c>
      <c r="H31" s="56">
        <v>4001000</v>
      </c>
      <c r="J31" s="56">
        <v>4001000</v>
      </c>
      <c r="K31" s="57"/>
      <c r="L31" s="58">
        <v>4001000</v>
      </c>
      <c r="O31" s="59"/>
      <c r="P31" s="58"/>
    </row>
    <row r="32" spans="1:16" ht="16.5" customHeight="1" x14ac:dyDescent="0.35">
      <c r="A32" s="64" t="s">
        <v>140</v>
      </c>
      <c r="B32" s="64"/>
      <c r="C32" s="64"/>
      <c r="D32" s="64"/>
      <c r="E32" s="64"/>
      <c r="F32" s="40">
        <v>8</v>
      </c>
      <c r="H32" s="56">
        <v>49985189</v>
      </c>
      <c r="J32" s="56">
        <v>50000000</v>
      </c>
      <c r="K32" s="57"/>
      <c r="L32" s="58">
        <v>0</v>
      </c>
      <c r="O32" s="59"/>
      <c r="P32" s="58"/>
    </row>
    <row r="33" spans="1:16" ht="15.55" customHeight="1" x14ac:dyDescent="0.35">
      <c r="A33" s="43" t="s">
        <v>23</v>
      </c>
      <c r="F33" s="40">
        <v>9</v>
      </c>
      <c r="H33" s="56">
        <v>51267770</v>
      </c>
      <c r="J33" s="56">
        <v>51267770</v>
      </c>
      <c r="K33" s="57"/>
      <c r="L33" s="58">
        <v>56854435</v>
      </c>
      <c r="O33" s="59"/>
      <c r="P33" s="58"/>
    </row>
    <row r="34" spans="1:16" ht="16.5" customHeight="1" x14ac:dyDescent="0.35">
      <c r="A34" s="43" t="s">
        <v>24</v>
      </c>
      <c r="F34" s="40">
        <v>9</v>
      </c>
      <c r="H34" s="56">
        <v>5401220</v>
      </c>
      <c r="J34" s="56">
        <v>5401220</v>
      </c>
      <c r="K34" s="57"/>
      <c r="L34" s="58">
        <v>7473846</v>
      </c>
      <c r="O34" s="59"/>
      <c r="P34" s="58"/>
    </row>
    <row r="35" spans="1:16" ht="16.5" customHeight="1" x14ac:dyDescent="0.35">
      <c r="A35" s="43" t="s">
        <v>25</v>
      </c>
      <c r="F35" s="40">
        <v>10</v>
      </c>
      <c r="H35" s="56">
        <v>81859031</v>
      </c>
      <c r="J35" s="56">
        <v>81859031</v>
      </c>
      <c r="K35" s="57"/>
      <c r="L35" s="58">
        <v>51076541</v>
      </c>
      <c r="O35" s="59"/>
      <c r="P35" s="58"/>
    </row>
    <row r="36" spans="1:16" ht="16.5" customHeight="1" x14ac:dyDescent="0.35">
      <c r="A36" s="43" t="s">
        <v>26</v>
      </c>
      <c r="H36" s="56">
        <v>3873658</v>
      </c>
      <c r="J36" s="56">
        <v>3873658</v>
      </c>
      <c r="K36" s="57"/>
      <c r="L36" s="58">
        <v>4254663</v>
      </c>
      <c r="O36" s="59"/>
      <c r="P36" s="58"/>
    </row>
    <row r="37" spans="1:16" ht="16.5" customHeight="1" x14ac:dyDescent="0.35">
      <c r="A37" s="43" t="s">
        <v>27</v>
      </c>
      <c r="F37" s="40">
        <v>11</v>
      </c>
      <c r="H37" s="61">
        <v>19721823</v>
      </c>
      <c r="J37" s="61">
        <v>19721823</v>
      </c>
      <c r="K37" s="57"/>
      <c r="L37" s="62">
        <v>1018800</v>
      </c>
      <c r="O37" s="59"/>
      <c r="P37" s="58"/>
    </row>
    <row r="38" spans="1:16" ht="16.5" customHeight="1" x14ac:dyDescent="0.35">
      <c r="H38" s="56"/>
      <c r="J38" s="56"/>
      <c r="K38" s="57"/>
      <c r="L38" s="58"/>
      <c r="P38" s="58"/>
    </row>
    <row r="39" spans="1:16" ht="16.5" customHeight="1" x14ac:dyDescent="0.35">
      <c r="A39" s="63" t="s">
        <v>28</v>
      </c>
      <c r="B39" s="63"/>
      <c r="C39" s="63"/>
      <c r="D39" s="63"/>
      <c r="F39" s="43"/>
      <c r="G39" s="43"/>
      <c r="H39" s="61">
        <f>SUM(H30:H37)</f>
        <v>243495794</v>
      </c>
      <c r="I39" s="43"/>
      <c r="J39" s="61">
        <f>SUM(J30:J37)</f>
        <v>243510605</v>
      </c>
      <c r="K39" s="43"/>
      <c r="L39" s="62">
        <f>SUM(L30:L38)</f>
        <v>124679285</v>
      </c>
      <c r="O39" s="59"/>
      <c r="P39" s="58"/>
    </row>
    <row r="40" spans="1:16" ht="16.5" customHeight="1" x14ac:dyDescent="0.35">
      <c r="F40" s="43"/>
      <c r="G40" s="43"/>
      <c r="H40" s="56"/>
      <c r="I40" s="43"/>
      <c r="J40" s="56"/>
      <c r="K40" s="43"/>
      <c r="L40" s="58"/>
      <c r="P40" s="58"/>
    </row>
    <row r="41" spans="1:16" ht="16.5" customHeight="1" thickBot="1" x14ac:dyDescent="0.4">
      <c r="A41" s="39" t="s">
        <v>29</v>
      </c>
      <c r="B41" s="39"/>
      <c r="C41" s="39"/>
      <c r="D41" s="39"/>
      <c r="H41" s="65">
        <f>H25+H39</f>
        <v>642768808</v>
      </c>
      <c r="J41" s="65">
        <f>J25+J39</f>
        <v>642783619</v>
      </c>
      <c r="K41" s="57"/>
      <c r="L41" s="66">
        <f>L25+L39</f>
        <v>454366347</v>
      </c>
      <c r="O41" s="59"/>
      <c r="P41" s="58"/>
    </row>
    <row r="42" spans="1:16" ht="16.5" customHeight="1" thickTop="1" x14ac:dyDescent="0.35">
      <c r="A42" s="39"/>
      <c r="B42" s="39"/>
      <c r="C42" s="39"/>
      <c r="D42" s="39"/>
      <c r="H42" s="58"/>
      <c r="J42" s="58"/>
      <c r="K42" s="57"/>
      <c r="L42" s="58"/>
    </row>
    <row r="43" spans="1:16" ht="16.5" customHeight="1" x14ac:dyDescent="0.35">
      <c r="A43" s="39"/>
      <c r="B43" s="39"/>
      <c r="C43" s="39"/>
      <c r="D43" s="39"/>
      <c r="H43" s="58"/>
      <c r="J43" s="58"/>
      <c r="K43" s="57"/>
      <c r="L43" s="58"/>
    </row>
    <row r="44" spans="1:16" ht="12.75" customHeight="1" x14ac:dyDescent="0.35">
      <c r="A44" s="39"/>
      <c r="B44" s="39"/>
      <c r="C44" s="39"/>
      <c r="D44" s="39"/>
      <c r="H44" s="58"/>
      <c r="J44" s="58"/>
      <c r="K44" s="57"/>
      <c r="L44" s="58"/>
    </row>
    <row r="45" spans="1:16" ht="16.5" customHeight="1" x14ac:dyDescent="0.35">
      <c r="A45" s="43" t="s">
        <v>30</v>
      </c>
      <c r="E45" s="40"/>
      <c r="F45" s="58" t="s">
        <v>30</v>
      </c>
      <c r="G45" s="43"/>
      <c r="H45" s="57"/>
      <c r="I45" s="43"/>
      <c r="J45" s="57"/>
      <c r="K45" s="58"/>
      <c r="L45" s="43"/>
    </row>
    <row r="46" spans="1:16" ht="16.5" customHeight="1" x14ac:dyDescent="0.35">
      <c r="E46" s="43" t="s">
        <v>31</v>
      </c>
      <c r="G46" s="67"/>
      <c r="H46" s="67" t="s">
        <v>32</v>
      </c>
      <c r="I46" s="67"/>
      <c r="J46" s="67"/>
      <c r="K46" s="67"/>
      <c r="L46" s="67"/>
    </row>
    <row r="47" spans="1:16" ht="17.3" customHeight="1" x14ac:dyDescent="0.35">
      <c r="G47" s="67"/>
      <c r="H47" s="67"/>
      <c r="I47" s="67"/>
      <c r="J47" s="67"/>
      <c r="K47" s="67"/>
      <c r="L47" s="67"/>
    </row>
    <row r="48" spans="1:16" ht="22.35" customHeight="1" x14ac:dyDescent="0.35">
      <c r="A48" s="68" t="s">
        <v>33</v>
      </c>
      <c r="B48" s="68"/>
      <c r="C48" s="68"/>
      <c r="D48" s="68"/>
      <c r="E48" s="68"/>
      <c r="F48" s="68"/>
      <c r="G48" s="68"/>
      <c r="H48" s="46"/>
      <c r="I48" s="68"/>
      <c r="J48" s="46"/>
      <c r="K48" s="68"/>
      <c r="L48" s="47"/>
    </row>
    <row r="49" spans="1:15" ht="15.55" customHeight="1" x14ac:dyDescent="0.35">
      <c r="A49" s="39" t="s">
        <v>0</v>
      </c>
      <c r="B49" s="39"/>
      <c r="C49" s="39"/>
      <c r="D49" s="39"/>
    </row>
    <row r="50" spans="1:15" ht="15.55" customHeight="1" x14ac:dyDescent="0.35">
      <c r="A50" s="39" t="s">
        <v>159</v>
      </c>
      <c r="B50" s="39"/>
      <c r="C50" s="39"/>
      <c r="D50" s="39"/>
    </row>
    <row r="51" spans="1:15" ht="15.55" customHeight="1" x14ac:dyDescent="0.35">
      <c r="A51" s="44" t="str">
        <f>+A3</f>
        <v>As at 30 September 2022</v>
      </c>
      <c r="B51" s="44"/>
      <c r="C51" s="44"/>
      <c r="D51" s="44"/>
      <c r="E51" s="68"/>
      <c r="F51" s="45"/>
      <c r="G51" s="45"/>
      <c r="H51" s="46"/>
      <c r="I51" s="45"/>
      <c r="J51" s="46"/>
      <c r="K51" s="45"/>
      <c r="L51" s="47"/>
    </row>
    <row r="52" spans="1:15" ht="14.5" customHeight="1" x14ac:dyDescent="0.35"/>
    <row r="53" spans="1:15" ht="14.5" customHeight="1" x14ac:dyDescent="0.35">
      <c r="H53" s="51"/>
      <c r="J53" s="51"/>
      <c r="L53" s="50"/>
    </row>
    <row r="54" spans="1:15" ht="14.5" customHeight="1" x14ac:dyDescent="0.35">
      <c r="H54" s="50" t="s">
        <v>163</v>
      </c>
      <c r="J54" s="51"/>
      <c r="L54" s="50"/>
    </row>
    <row r="55" spans="1:15" ht="14.5" customHeight="1" x14ac:dyDescent="0.35">
      <c r="H55" s="115" t="s">
        <v>165</v>
      </c>
      <c r="L55" s="50"/>
    </row>
    <row r="56" spans="1:15" ht="14.5" customHeight="1" x14ac:dyDescent="0.35">
      <c r="H56" s="118" t="s">
        <v>164</v>
      </c>
      <c r="J56" s="120" t="s">
        <v>150</v>
      </c>
      <c r="K56" s="120"/>
      <c r="L56" s="120"/>
    </row>
    <row r="57" spans="1:15" ht="14.5" customHeight="1" x14ac:dyDescent="0.35">
      <c r="H57" s="51" t="s">
        <v>3</v>
      </c>
      <c r="J57" s="51" t="s">
        <v>3</v>
      </c>
      <c r="K57" s="51"/>
      <c r="L57" s="51" t="s">
        <v>4</v>
      </c>
    </row>
    <row r="58" spans="1:15" ht="14.5" customHeight="1" x14ac:dyDescent="0.35">
      <c r="H58" s="51" t="s">
        <v>5</v>
      </c>
      <c r="J58" s="51" t="s">
        <v>5</v>
      </c>
      <c r="L58" s="51" t="s">
        <v>6</v>
      </c>
      <c r="O58" s="52"/>
    </row>
    <row r="59" spans="1:15" ht="14.5" customHeight="1" x14ac:dyDescent="0.35">
      <c r="H59" s="51" t="s">
        <v>7</v>
      </c>
      <c r="J59" s="51" t="s">
        <v>7</v>
      </c>
      <c r="L59" s="51" t="s">
        <v>8</v>
      </c>
    </row>
    <row r="60" spans="1:15" ht="14.5" customHeight="1" x14ac:dyDescent="0.35">
      <c r="F60" s="53" t="s">
        <v>9</v>
      </c>
      <c r="G60" s="54"/>
      <c r="H60" s="55" t="s">
        <v>10</v>
      </c>
      <c r="I60" s="54"/>
      <c r="J60" s="55" t="s">
        <v>10</v>
      </c>
      <c r="K60" s="54"/>
      <c r="L60" s="55" t="s">
        <v>10</v>
      </c>
    </row>
    <row r="61" spans="1:15" ht="14.5" customHeight="1" x14ac:dyDescent="0.35">
      <c r="A61" s="39" t="s">
        <v>34</v>
      </c>
      <c r="B61" s="39"/>
      <c r="C61" s="39"/>
      <c r="D61" s="39"/>
      <c r="H61" s="56"/>
      <c r="J61" s="56"/>
      <c r="K61" s="57"/>
      <c r="L61" s="58"/>
    </row>
    <row r="62" spans="1:15" ht="8.1" customHeight="1" x14ac:dyDescent="0.35">
      <c r="A62" s="39"/>
      <c r="B62" s="39"/>
      <c r="C62" s="39"/>
      <c r="D62" s="39"/>
      <c r="H62" s="56"/>
      <c r="J62" s="56"/>
      <c r="K62" s="57"/>
      <c r="L62" s="58"/>
    </row>
    <row r="63" spans="1:15" ht="14.5" customHeight="1" x14ac:dyDescent="0.35">
      <c r="A63" s="39" t="s">
        <v>35</v>
      </c>
      <c r="B63" s="39"/>
      <c r="C63" s="39"/>
      <c r="D63" s="39"/>
      <c r="H63" s="56"/>
      <c r="J63" s="56"/>
      <c r="K63" s="57"/>
      <c r="L63" s="58"/>
    </row>
    <row r="64" spans="1:15" ht="8.1" customHeight="1" x14ac:dyDescent="0.35">
      <c r="A64" s="39"/>
      <c r="B64" s="39"/>
      <c r="C64" s="39"/>
      <c r="D64" s="39"/>
      <c r="H64" s="56"/>
      <c r="J64" s="56"/>
      <c r="K64" s="57"/>
      <c r="L64" s="58"/>
    </row>
    <row r="65" spans="1:16" ht="14.5" customHeight="1" x14ac:dyDescent="0.35">
      <c r="A65" s="43" t="s">
        <v>36</v>
      </c>
      <c r="F65" s="40">
        <v>12</v>
      </c>
      <c r="H65" s="56">
        <v>11481877</v>
      </c>
      <c r="J65" s="56">
        <v>11481877</v>
      </c>
      <c r="K65" s="57"/>
      <c r="L65" s="58">
        <v>16441277</v>
      </c>
      <c r="O65" s="59"/>
      <c r="P65" s="58"/>
    </row>
    <row r="66" spans="1:16" ht="14.5" customHeight="1" x14ac:dyDescent="0.35">
      <c r="A66" s="43" t="s">
        <v>37</v>
      </c>
      <c r="F66" s="40">
        <v>7</v>
      </c>
      <c r="H66" s="56">
        <v>2313582</v>
      </c>
      <c r="J66" s="56">
        <v>2313582</v>
      </c>
      <c r="K66" s="57"/>
      <c r="L66" s="58">
        <v>7362446</v>
      </c>
      <c r="O66" s="59"/>
      <c r="P66" s="58"/>
    </row>
    <row r="67" spans="1:16" ht="14.5" customHeight="1" x14ac:dyDescent="0.35">
      <c r="A67" s="43" t="s">
        <v>38</v>
      </c>
      <c r="F67" s="40" t="s">
        <v>171</v>
      </c>
      <c r="H67" s="60">
        <v>99871</v>
      </c>
      <c r="J67" s="60">
        <v>99871</v>
      </c>
      <c r="K67" s="57"/>
      <c r="L67" s="58">
        <v>96383</v>
      </c>
      <c r="O67" s="59"/>
      <c r="P67" s="58"/>
    </row>
    <row r="68" spans="1:16" ht="14.5" customHeight="1" x14ac:dyDescent="0.35">
      <c r="A68" s="43" t="s">
        <v>39</v>
      </c>
      <c r="H68" s="56">
        <v>2980568.2100806329</v>
      </c>
      <c r="J68" s="56">
        <v>2980568.2100806329</v>
      </c>
      <c r="K68" s="57"/>
      <c r="L68" s="69">
        <v>2878698</v>
      </c>
      <c r="O68" s="59"/>
      <c r="P68" s="58"/>
    </row>
    <row r="69" spans="1:16" ht="14.5" customHeight="1" x14ac:dyDescent="0.35">
      <c r="A69" s="43" t="s">
        <v>40</v>
      </c>
      <c r="H69" s="61">
        <v>7753409</v>
      </c>
      <c r="J69" s="61">
        <v>7753409</v>
      </c>
      <c r="K69" s="57"/>
      <c r="L69" s="62">
        <v>5250820</v>
      </c>
      <c r="O69" s="59"/>
      <c r="P69" s="58"/>
    </row>
    <row r="70" spans="1:16" ht="8.1" customHeight="1" x14ac:dyDescent="0.35">
      <c r="H70" s="56"/>
      <c r="J70" s="56"/>
      <c r="K70" s="57"/>
      <c r="L70" s="58"/>
      <c r="P70" s="58"/>
    </row>
    <row r="71" spans="1:16" ht="14.5" customHeight="1" x14ac:dyDescent="0.35">
      <c r="A71" s="63" t="s">
        <v>41</v>
      </c>
      <c r="B71" s="63"/>
      <c r="C71" s="63"/>
      <c r="D71" s="63"/>
      <c r="F71" s="43"/>
      <c r="H71" s="61">
        <f>SUM(H65:H69)</f>
        <v>24629307.210080631</v>
      </c>
      <c r="J71" s="61">
        <f>SUM(J65:J69)</f>
        <v>24629307.210080631</v>
      </c>
      <c r="K71" s="57"/>
      <c r="L71" s="62">
        <f>SUM(L65:L69)</f>
        <v>32029624</v>
      </c>
      <c r="O71" s="59"/>
      <c r="P71" s="58"/>
    </row>
    <row r="72" spans="1:16" ht="14.5" customHeight="1" x14ac:dyDescent="0.35">
      <c r="H72" s="56"/>
      <c r="J72" s="56"/>
      <c r="K72" s="57"/>
      <c r="L72" s="58"/>
      <c r="P72" s="58"/>
    </row>
    <row r="73" spans="1:16" ht="14.5" customHeight="1" x14ac:dyDescent="0.35">
      <c r="A73" s="39" t="s">
        <v>42</v>
      </c>
      <c r="B73" s="39"/>
      <c r="C73" s="39"/>
      <c r="D73" s="39"/>
      <c r="H73" s="56"/>
      <c r="J73" s="56"/>
      <c r="K73" s="57"/>
      <c r="L73" s="58"/>
      <c r="P73" s="58"/>
    </row>
    <row r="74" spans="1:16" ht="8.1" customHeight="1" x14ac:dyDescent="0.35">
      <c r="H74" s="56"/>
      <c r="J74" s="56"/>
      <c r="K74" s="57"/>
      <c r="L74" s="58"/>
      <c r="P74" s="58"/>
    </row>
    <row r="75" spans="1:16" ht="14.5" customHeight="1" x14ac:dyDescent="0.35">
      <c r="A75" s="43" t="s">
        <v>43</v>
      </c>
      <c r="H75" s="56">
        <v>2976824.7899193671</v>
      </c>
      <c r="J75" s="56">
        <v>2976824.7899193671</v>
      </c>
      <c r="K75" s="57"/>
      <c r="L75" s="69">
        <v>5225157</v>
      </c>
      <c r="O75" s="59"/>
      <c r="P75" s="58"/>
    </row>
    <row r="76" spans="1:16" ht="14.5" customHeight="1" x14ac:dyDescent="0.35">
      <c r="A76" s="43" t="s">
        <v>44</v>
      </c>
      <c r="H76" s="61">
        <v>5303683</v>
      </c>
      <c r="J76" s="61">
        <v>5303683</v>
      </c>
      <c r="K76" s="57"/>
      <c r="L76" s="62">
        <v>5046116</v>
      </c>
      <c r="O76" s="59"/>
      <c r="P76" s="58"/>
    </row>
    <row r="77" spans="1:16" ht="8.1" customHeight="1" x14ac:dyDescent="0.35">
      <c r="H77" s="56"/>
      <c r="J77" s="56"/>
      <c r="K77" s="57"/>
      <c r="L77" s="58"/>
      <c r="P77" s="58"/>
    </row>
    <row r="78" spans="1:16" ht="14.5" customHeight="1" x14ac:dyDescent="0.35">
      <c r="A78" s="63" t="s">
        <v>45</v>
      </c>
      <c r="B78" s="63"/>
      <c r="C78" s="63"/>
      <c r="D78" s="63"/>
      <c r="H78" s="61">
        <f>SUM(H75:H76)</f>
        <v>8280507.7899193671</v>
      </c>
      <c r="J78" s="61">
        <f>SUM(J75:J76)</f>
        <v>8280507.7899193671</v>
      </c>
      <c r="K78" s="57"/>
      <c r="L78" s="62">
        <f>SUM(L75:L76)</f>
        <v>10271273</v>
      </c>
      <c r="O78" s="59"/>
      <c r="P78" s="58"/>
    </row>
    <row r="79" spans="1:16" ht="8.1" customHeight="1" x14ac:dyDescent="0.35">
      <c r="E79" s="70"/>
      <c r="H79" s="56"/>
      <c r="J79" s="56"/>
      <c r="K79" s="57"/>
      <c r="L79" s="58"/>
      <c r="P79" s="58"/>
    </row>
    <row r="80" spans="1:16" ht="14.5" customHeight="1" x14ac:dyDescent="0.35">
      <c r="A80" s="39" t="s">
        <v>46</v>
      </c>
      <c r="B80" s="39"/>
      <c r="C80" s="39"/>
      <c r="D80" s="39"/>
      <c r="H80" s="61">
        <f>H71+H78</f>
        <v>32909815</v>
      </c>
      <c r="J80" s="61">
        <f>J71+J78</f>
        <v>32909815</v>
      </c>
      <c r="K80" s="57"/>
      <c r="L80" s="62">
        <f>L71+L78</f>
        <v>42300897</v>
      </c>
      <c r="O80" s="59"/>
      <c r="P80" s="58"/>
    </row>
    <row r="81" spans="1:16" ht="14.5" customHeight="1" x14ac:dyDescent="0.35">
      <c r="F81" s="43"/>
      <c r="H81" s="56"/>
      <c r="J81" s="56"/>
      <c r="K81" s="57"/>
      <c r="L81" s="58"/>
      <c r="P81" s="58"/>
    </row>
    <row r="82" spans="1:16" ht="14.5" customHeight="1" x14ac:dyDescent="0.35">
      <c r="F82" s="43"/>
      <c r="H82" s="56"/>
      <c r="J82" s="56"/>
      <c r="K82" s="57"/>
      <c r="L82" s="58"/>
      <c r="P82" s="58"/>
    </row>
    <row r="83" spans="1:16" ht="14.5" customHeight="1" x14ac:dyDescent="0.35">
      <c r="A83" s="39" t="s">
        <v>47</v>
      </c>
      <c r="B83" s="39"/>
      <c r="C83" s="39"/>
      <c r="D83" s="39"/>
      <c r="H83" s="56"/>
      <c r="J83" s="56"/>
      <c r="K83" s="57"/>
      <c r="L83" s="58"/>
      <c r="P83" s="58"/>
    </row>
    <row r="84" spans="1:16" ht="8.1" customHeight="1" x14ac:dyDescent="0.35">
      <c r="A84" s="39"/>
      <c r="B84" s="39"/>
      <c r="C84" s="39"/>
      <c r="D84" s="39"/>
      <c r="H84" s="56"/>
      <c r="J84" s="56"/>
      <c r="K84" s="57"/>
      <c r="L84" s="58"/>
      <c r="P84" s="58"/>
    </row>
    <row r="85" spans="1:16" ht="14.5" customHeight="1" x14ac:dyDescent="0.35">
      <c r="A85" s="43" t="s">
        <v>48</v>
      </c>
      <c r="F85" s="40">
        <v>15</v>
      </c>
      <c r="H85" s="71"/>
      <c r="J85" s="71"/>
      <c r="K85" s="43"/>
      <c r="L85" s="43"/>
      <c r="P85" s="58"/>
    </row>
    <row r="86" spans="1:16" ht="14.5" customHeight="1" x14ac:dyDescent="0.35">
      <c r="B86" s="43" t="s">
        <v>49</v>
      </c>
      <c r="F86" s="43"/>
      <c r="H86" s="56"/>
      <c r="J86" s="56"/>
      <c r="K86" s="57"/>
      <c r="L86" s="58"/>
      <c r="P86" s="58"/>
    </row>
    <row r="87" spans="1:16" ht="14.5" customHeight="1" x14ac:dyDescent="0.35">
      <c r="C87" s="43" t="s">
        <v>50</v>
      </c>
      <c r="F87" s="43"/>
      <c r="H87" s="71"/>
      <c r="J87" s="71"/>
      <c r="K87" s="57"/>
      <c r="L87" s="43"/>
      <c r="P87" s="58"/>
    </row>
    <row r="88" spans="1:16" ht="14.5" customHeight="1" x14ac:dyDescent="0.35">
      <c r="D88" s="43" t="s">
        <v>154</v>
      </c>
      <c r="F88" s="43"/>
      <c r="H88" s="71"/>
      <c r="J88" s="71"/>
      <c r="K88" s="57"/>
      <c r="L88" s="43"/>
      <c r="P88" s="58"/>
    </row>
    <row r="89" spans="1:16" ht="14.5" customHeight="1" x14ac:dyDescent="0.35">
      <c r="E89" s="43" t="s">
        <v>155</v>
      </c>
      <c r="F89" s="43"/>
      <c r="H89" s="71"/>
      <c r="J89" s="71"/>
      <c r="K89" s="57"/>
      <c r="L89" s="43"/>
      <c r="P89" s="58"/>
    </row>
    <row r="90" spans="1:16" ht="14.5" customHeight="1" x14ac:dyDescent="0.35">
      <c r="E90" s="43" t="s">
        <v>51</v>
      </c>
      <c r="F90" s="43"/>
      <c r="H90" s="61">
        <v>346000000</v>
      </c>
      <c r="J90" s="61">
        <v>346000000</v>
      </c>
      <c r="K90" s="57"/>
      <c r="L90" s="62">
        <v>90000000</v>
      </c>
      <c r="O90" s="59"/>
      <c r="P90" s="58"/>
    </row>
    <row r="91" spans="1:16" ht="8.1" customHeight="1" x14ac:dyDescent="0.35">
      <c r="A91" s="39"/>
      <c r="B91" s="39"/>
      <c r="C91" s="39"/>
      <c r="D91" s="39"/>
      <c r="H91" s="56"/>
      <c r="J91" s="56"/>
      <c r="K91" s="57"/>
      <c r="L91" s="58"/>
      <c r="P91" s="58"/>
    </row>
    <row r="92" spans="1:16" ht="14.5" customHeight="1" x14ac:dyDescent="0.35">
      <c r="B92" s="43" t="s">
        <v>52</v>
      </c>
      <c r="H92" s="56"/>
      <c r="J92" s="56"/>
      <c r="K92" s="57"/>
      <c r="L92" s="58"/>
      <c r="P92" s="58"/>
    </row>
    <row r="93" spans="1:16" ht="14.5" customHeight="1" x14ac:dyDescent="0.35">
      <c r="C93" s="43" t="s">
        <v>53</v>
      </c>
      <c r="H93" s="71"/>
      <c r="J93" s="71"/>
      <c r="K93" s="57"/>
      <c r="L93" s="43"/>
      <c r="P93" s="58"/>
    </row>
    <row r="94" spans="1:16" ht="14.5" customHeight="1" x14ac:dyDescent="0.35">
      <c r="D94" s="43" t="s">
        <v>156</v>
      </c>
      <c r="H94" s="56"/>
      <c r="J94" s="56"/>
      <c r="K94" s="57"/>
      <c r="L94" s="58"/>
      <c r="O94" s="59"/>
      <c r="P94" s="58"/>
    </row>
    <row r="95" spans="1:16" ht="14.5" customHeight="1" x14ac:dyDescent="0.35">
      <c r="E95" s="43" t="s">
        <v>155</v>
      </c>
      <c r="H95" s="56"/>
      <c r="J95" s="56"/>
      <c r="K95" s="57"/>
      <c r="L95" s="58"/>
      <c r="O95" s="59"/>
      <c r="P95" s="58"/>
    </row>
    <row r="96" spans="1:16" ht="14.5" customHeight="1" x14ac:dyDescent="0.35">
      <c r="E96" s="43" t="s">
        <v>51</v>
      </c>
      <c r="H96" s="56">
        <v>300998594</v>
      </c>
      <c r="J96" s="56">
        <v>300998594</v>
      </c>
      <c r="K96" s="57"/>
      <c r="L96" s="58">
        <v>90000000</v>
      </c>
      <c r="O96" s="59"/>
      <c r="P96" s="58"/>
    </row>
    <row r="97" spans="1:16" ht="14.5" customHeight="1" x14ac:dyDescent="0.35">
      <c r="A97" s="43" t="s">
        <v>54</v>
      </c>
      <c r="H97" s="56">
        <v>236245639</v>
      </c>
      <c r="J97" s="56">
        <v>236245639</v>
      </c>
      <c r="K97" s="57"/>
      <c r="L97" s="58">
        <v>239257445</v>
      </c>
      <c r="O97" s="59"/>
      <c r="P97" s="58"/>
    </row>
    <row r="98" spans="1:16" ht="14.5" customHeight="1" x14ac:dyDescent="0.35">
      <c r="A98" s="43" t="s">
        <v>55</v>
      </c>
      <c r="H98" s="56"/>
      <c r="J98" s="56"/>
      <c r="K98" s="57"/>
      <c r="L98" s="58"/>
      <c r="P98" s="58"/>
    </row>
    <row r="99" spans="1:16" ht="14.5" customHeight="1" x14ac:dyDescent="0.35">
      <c r="A99" s="43" t="s">
        <v>56</v>
      </c>
      <c r="E99" s="43" t="s">
        <v>57</v>
      </c>
      <c r="H99" s="56">
        <v>12300000</v>
      </c>
      <c r="J99" s="56">
        <v>12300000</v>
      </c>
      <c r="K99" s="57"/>
      <c r="L99" s="58">
        <v>9000000</v>
      </c>
      <c r="O99" s="59"/>
      <c r="P99" s="58"/>
    </row>
    <row r="100" spans="1:16" ht="14.5" customHeight="1" x14ac:dyDescent="0.35">
      <c r="A100" s="43" t="s">
        <v>56</v>
      </c>
      <c r="E100" s="43" t="s">
        <v>58</v>
      </c>
      <c r="H100" s="56">
        <v>58485210</v>
      </c>
      <c r="J100" s="56">
        <v>58500021</v>
      </c>
      <c r="K100" s="57"/>
      <c r="L100" s="58">
        <v>71978455</v>
      </c>
      <c r="O100" s="59"/>
      <c r="P100" s="58"/>
    </row>
    <row r="101" spans="1:16" ht="14.5" customHeight="1" x14ac:dyDescent="0.35">
      <c r="A101" s="43" t="s">
        <v>59</v>
      </c>
      <c r="H101" s="61">
        <v>1829550</v>
      </c>
      <c r="J101" s="61">
        <v>1829550</v>
      </c>
      <c r="K101" s="57"/>
      <c r="L101" s="62">
        <v>1829550</v>
      </c>
      <c r="O101" s="59"/>
      <c r="P101" s="58"/>
    </row>
    <row r="102" spans="1:16" ht="8.1" customHeight="1" x14ac:dyDescent="0.35">
      <c r="H102" s="56"/>
      <c r="J102" s="56"/>
      <c r="K102" s="57"/>
      <c r="L102" s="58"/>
      <c r="P102" s="58"/>
    </row>
    <row r="103" spans="1:16" ht="14.5" customHeight="1" x14ac:dyDescent="0.35">
      <c r="A103" s="63" t="s">
        <v>60</v>
      </c>
      <c r="B103" s="63"/>
      <c r="C103" s="63"/>
      <c r="D103" s="63"/>
      <c r="F103" s="43"/>
      <c r="H103" s="61">
        <f>SUM(H93:H101)</f>
        <v>609858993</v>
      </c>
      <c r="J103" s="61">
        <f>SUM(J93:J101)</f>
        <v>609873804</v>
      </c>
      <c r="K103" s="57"/>
      <c r="L103" s="62">
        <f>SUM(L93:L101)</f>
        <v>412065450</v>
      </c>
      <c r="O103" s="59"/>
      <c r="P103" s="58"/>
    </row>
    <row r="104" spans="1:16" ht="8.1" customHeight="1" x14ac:dyDescent="0.35">
      <c r="H104" s="56"/>
      <c r="J104" s="56"/>
      <c r="K104" s="57"/>
      <c r="L104" s="58"/>
      <c r="P104" s="58"/>
    </row>
    <row r="105" spans="1:16" ht="14.5" customHeight="1" thickBot="1" x14ac:dyDescent="0.4">
      <c r="A105" s="39" t="s">
        <v>61</v>
      </c>
      <c r="B105" s="39"/>
      <c r="C105" s="39"/>
      <c r="D105" s="39"/>
      <c r="H105" s="65">
        <f>H103+H80</f>
        <v>642768808</v>
      </c>
      <c r="J105" s="65">
        <f>J103+J80</f>
        <v>642783619</v>
      </c>
      <c r="K105" s="57"/>
      <c r="L105" s="66">
        <f>L103+L80</f>
        <v>454366347</v>
      </c>
      <c r="O105" s="59"/>
      <c r="P105" s="58"/>
    </row>
    <row r="106" spans="1:16" ht="11.25" customHeight="1" thickTop="1" x14ac:dyDescent="0.35">
      <c r="A106" s="39"/>
      <c r="B106" s="39"/>
      <c r="C106" s="39"/>
      <c r="D106" s="39"/>
      <c r="H106" s="58"/>
      <c r="J106" s="58"/>
      <c r="K106" s="57"/>
      <c r="L106" s="58"/>
    </row>
    <row r="107" spans="1:16" ht="22.35" customHeight="1" x14ac:dyDescent="0.35">
      <c r="A107" s="68" t="str">
        <f>A48</f>
        <v>The accompanying notes are an integral part of these interim financial information.</v>
      </c>
      <c r="B107" s="68"/>
      <c r="C107" s="68"/>
      <c r="D107" s="68"/>
      <c r="E107" s="68"/>
      <c r="F107" s="68"/>
      <c r="G107" s="68"/>
      <c r="H107" s="46"/>
      <c r="I107" s="68"/>
      <c r="J107" s="46"/>
      <c r="K107" s="68"/>
      <c r="L107" s="47"/>
    </row>
  </sheetData>
  <mergeCells count="2">
    <mergeCell ref="J8:L8"/>
    <mergeCell ref="J56:L56"/>
  </mergeCells>
  <pageMargins left="0.8" right="0.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D11" sqref="D11"/>
    </sheetView>
  </sheetViews>
  <sheetFormatPr defaultColWidth="9.4140625" defaultRowHeight="16.399999999999999" customHeight="1" x14ac:dyDescent="0.35"/>
  <cols>
    <col min="1" max="2" width="1.4140625" style="43" customWidth="1"/>
    <col min="3" max="3" width="35.4140625" style="43" customWidth="1"/>
    <col min="4" max="4" width="6.4140625" style="40" customWidth="1"/>
    <col min="5" max="5" width="0.83203125" style="40" customWidth="1"/>
    <col min="6" max="6" width="17.83203125" style="41" bestFit="1" customWidth="1"/>
    <col min="7" max="7" width="0.83203125" style="40" customWidth="1"/>
    <col min="8" max="8" width="11.75" style="41" customWidth="1"/>
    <col min="9" max="9" width="0.83203125" style="40" customWidth="1"/>
    <col min="10" max="10" width="12.58203125" style="41" customWidth="1"/>
    <col min="11" max="16384" width="9.4140625" style="43"/>
  </cols>
  <sheetData>
    <row r="1" spans="1:10" ht="16.399999999999999" customHeight="1" x14ac:dyDescent="0.35">
      <c r="A1" s="39" t="s">
        <v>0</v>
      </c>
      <c r="B1" s="39"/>
    </row>
    <row r="2" spans="1:10" ht="16.399999999999999" customHeight="1" x14ac:dyDescent="0.35">
      <c r="A2" s="72" t="s">
        <v>62</v>
      </c>
      <c r="B2" s="39"/>
    </row>
    <row r="3" spans="1:10" ht="16.399999999999999" customHeight="1" x14ac:dyDescent="0.35">
      <c r="A3" s="44" t="s">
        <v>63</v>
      </c>
      <c r="B3" s="44"/>
      <c r="C3" s="68"/>
      <c r="D3" s="45"/>
      <c r="E3" s="45"/>
      <c r="F3" s="46"/>
      <c r="G3" s="45"/>
      <c r="H3" s="46"/>
      <c r="I3" s="45"/>
      <c r="J3" s="46"/>
    </row>
    <row r="4" spans="1:10" ht="16.5" customHeight="1" x14ac:dyDescent="0.35">
      <c r="A4" s="39"/>
      <c r="B4" s="39"/>
      <c r="F4" s="48"/>
      <c r="H4" s="48"/>
      <c r="J4" s="48"/>
    </row>
    <row r="5" spans="1:10" ht="16.5" customHeight="1" x14ac:dyDescent="0.35"/>
    <row r="6" spans="1:10" ht="16.5" customHeight="1" x14ac:dyDescent="0.35">
      <c r="F6" s="50" t="s">
        <v>163</v>
      </c>
    </row>
    <row r="7" spans="1:10" ht="16.5" customHeight="1" x14ac:dyDescent="0.35">
      <c r="F7" s="115" t="s">
        <v>165</v>
      </c>
      <c r="H7" s="116"/>
      <c r="J7" s="50"/>
    </row>
    <row r="8" spans="1:10" ht="16.5" customHeight="1" x14ac:dyDescent="0.35">
      <c r="F8" s="117" t="s">
        <v>164</v>
      </c>
      <c r="H8" s="120" t="s">
        <v>150</v>
      </c>
      <c r="I8" s="120"/>
      <c r="J8" s="120"/>
    </row>
    <row r="9" spans="1:10" ht="16.5" customHeight="1" x14ac:dyDescent="0.35">
      <c r="F9" s="51" t="s">
        <v>7</v>
      </c>
      <c r="H9" s="51" t="s">
        <v>7</v>
      </c>
      <c r="J9" s="51" t="s">
        <v>8</v>
      </c>
    </row>
    <row r="10" spans="1:10" ht="16.5" customHeight="1" x14ac:dyDescent="0.35">
      <c r="D10" s="53" t="s">
        <v>9</v>
      </c>
      <c r="E10" s="54"/>
      <c r="F10" s="55" t="s">
        <v>10</v>
      </c>
      <c r="G10" s="54"/>
      <c r="H10" s="55" t="s">
        <v>10</v>
      </c>
      <c r="I10" s="54"/>
      <c r="J10" s="55" t="s">
        <v>10</v>
      </c>
    </row>
    <row r="11" spans="1:10" ht="16.5" customHeight="1" x14ac:dyDescent="0.35">
      <c r="D11" s="54"/>
      <c r="E11" s="54"/>
      <c r="F11" s="73"/>
      <c r="G11" s="54"/>
      <c r="H11" s="73"/>
      <c r="I11" s="54"/>
      <c r="J11" s="74"/>
    </row>
    <row r="12" spans="1:10" ht="16.5" customHeight="1" x14ac:dyDescent="0.35">
      <c r="A12" s="43" t="s">
        <v>64</v>
      </c>
      <c r="F12" s="60">
        <v>60414530</v>
      </c>
      <c r="H12" s="60">
        <v>60414530</v>
      </c>
      <c r="J12" s="41">
        <v>68852835</v>
      </c>
    </row>
    <row r="13" spans="1:10" ht="16.5" customHeight="1" x14ac:dyDescent="0.35">
      <c r="A13" s="43" t="s">
        <v>65</v>
      </c>
      <c r="F13" s="61">
        <v>-34205659</v>
      </c>
      <c r="H13" s="61">
        <v>-34205659</v>
      </c>
      <c r="J13" s="62">
        <v>-35037617</v>
      </c>
    </row>
    <row r="14" spans="1:10" ht="16.5" customHeight="1" x14ac:dyDescent="0.35">
      <c r="F14" s="60"/>
      <c r="H14" s="60"/>
    </row>
    <row r="15" spans="1:10" ht="16.5" customHeight="1" x14ac:dyDescent="0.35">
      <c r="A15" s="39" t="s">
        <v>66</v>
      </c>
      <c r="F15" s="56">
        <f>SUM(F12:F13)</f>
        <v>26208871</v>
      </c>
      <c r="H15" s="56">
        <f>SUM(H12:H13)</f>
        <v>26208871</v>
      </c>
      <c r="J15" s="58">
        <f>SUM(J12:J13)</f>
        <v>33815218</v>
      </c>
    </row>
    <row r="16" spans="1:10" ht="16.5" customHeight="1" x14ac:dyDescent="0.35">
      <c r="A16" s="43" t="s">
        <v>67</v>
      </c>
      <c r="F16" s="75">
        <v>560813</v>
      </c>
      <c r="H16" s="75">
        <v>560813</v>
      </c>
      <c r="J16" s="48">
        <v>901432</v>
      </c>
    </row>
    <row r="17" spans="1:10" ht="16.5" customHeight="1" x14ac:dyDescent="0.35">
      <c r="A17" s="43" t="s">
        <v>68</v>
      </c>
      <c r="F17" s="56">
        <v>-469964</v>
      </c>
      <c r="H17" s="56">
        <v>-469964</v>
      </c>
      <c r="J17" s="58">
        <v>-175314</v>
      </c>
    </row>
    <row r="18" spans="1:10" ht="16.5" customHeight="1" x14ac:dyDescent="0.35">
      <c r="A18" s="43" t="s">
        <v>69</v>
      </c>
      <c r="F18" s="56">
        <v>-5992787</v>
      </c>
      <c r="H18" s="56">
        <v>-5992787</v>
      </c>
      <c r="J18" s="58">
        <v>-3722500</v>
      </c>
    </row>
    <row r="19" spans="1:10" ht="16.5" customHeight="1" x14ac:dyDescent="0.35">
      <c r="A19" s="76" t="s">
        <v>151</v>
      </c>
      <c r="F19" s="77">
        <v>151309</v>
      </c>
      <c r="G19" s="78"/>
      <c r="H19" s="77">
        <v>151309</v>
      </c>
      <c r="I19" s="78"/>
      <c r="J19" s="79">
        <v>186613</v>
      </c>
    </row>
    <row r="20" spans="1:10" ht="16.5" customHeight="1" x14ac:dyDescent="0.35">
      <c r="A20" s="76" t="s">
        <v>152</v>
      </c>
      <c r="D20" s="78"/>
      <c r="E20" s="78"/>
      <c r="F20" s="77"/>
      <c r="G20" s="78"/>
      <c r="H20" s="77"/>
      <c r="I20" s="78"/>
      <c r="J20" s="79"/>
    </row>
    <row r="21" spans="1:10" ht="16.5" customHeight="1" x14ac:dyDescent="0.25">
      <c r="A21" s="76"/>
      <c r="B21" s="119" t="s">
        <v>167</v>
      </c>
      <c r="D21" s="40">
        <v>8</v>
      </c>
      <c r="F21" s="61">
        <v>-14811</v>
      </c>
      <c r="H21" s="61">
        <v>0</v>
      </c>
      <c r="J21" s="62">
        <v>0</v>
      </c>
    </row>
    <row r="22" spans="1:10" ht="16.5" customHeight="1" x14ac:dyDescent="0.35">
      <c r="F22" s="60"/>
      <c r="H22" s="60"/>
    </row>
    <row r="23" spans="1:10" ht="16.5" customHeight="1" x14ac:dyDescent="0.35">
      <c r="A23" s="39" t="s">
        <v>70</v>
      </c>
      <c r="B23" s="39"/>
      <c r="E23" s="43"/>
      <c r="F23" s="60">
        <f>SUM(F15:G21)</f>
        <v>20443431</v>
      </c>
      <c r="G23" s="43"/>
      <c r="H23" s="60">
        <f>SUM(H15:H20)</f>
        <v>20458242</v>
      </c>
      <c r="I23" s="43"/>
      <c r="J23" s="41">
        <f>SUM(J15:J20)</f>
        <v>31005449</v>
      </c>
    </row>
    <row r="24" spans="1:10" ht="16.5" customHeight="1" x14ac:dyDescent="0.35">
      <c r="A24" s="43" t="s">
        <v>71</v>
      </c>
      <c r="D24" s="43"/>
      <c r="F24" s="61">
        <v>-74803</v>
      </c>
      <c r="H24" s="61">
        <v>-74803</v>
      </c>
      <c r="J24" s="62">
        <v>-107191</v>
      </c>
    </row>
    <row r="25" spans="1:10" ht="16.5" customHeight="1" x14ac:dyDescent="0.35">
      <c r="D25" s="43"/>
      <c r="F25" s="56"/>
      <c r="H25" s="56"/>
      <c r="J25" s="58"/>
    </row>
    <row r="26" spans="1:10" ht="16.5" customHeight="1" x14ac:dyDescent="0.35">
      <c r="A26" s="39" t="s">
        <v>72</v>
      </c>
      <c r="B26" s="39"/>
      <c r="F26" s="56">
        <f>SUM(F23:F25)</f>
        <v>20368628</v>
      </c>
      <c r="H26" s="56">
        <f>SUM(H23:H25)</f>
        <v>20383439</v>
      </c>
      <c r="J26" s="58">
        <f>SUM(J23:J25)</f>
        <v>30898258</v>
      </c>
    </row>
    <row r="27" spans="1:10" ht="16.5" customHeight="1" x14ac:dyDescent="0.35">
      <c r="A27" s="43" t="s">
        <v>153</v>
      </c>
      <c r="F27" s="80">
        <v>-307624</v>
      </c>
      <c r="H27" s="80">
        <v>-307624</v>
      </c>
      <c r="J27" s="46">
        <v>-815985</v>
      </c>
    </row>
    <row r="28" spans="1:10" ht="16.5" customHeight="1" x14ac:dyDescent="0.35">
      <c r="A28" s="63"/>
      <c r="B28" s="63"/>
      <c r="D28" s="43"/>
      <c r="E28" s="43"/>
      <c r="F28" s="60"/>
      <c r="G28" s="43"/>
      <c r="H28" s="60"/>
      <c r="I28" s="43"/>
    </row>
    <row r="29" spans="1:10" ht="16.5" customHeight="1" thickBot="1" x14ac:dyDescent="0.4">
      <c r="A29" s="39" t="s">
        <v>73</v>
      </c>
      <c r="B29" s="39"/>
      <c r="F29" s="81">
        <f>SUM(F26:F28)</f>
        <v>20061004</v>
      </c>
      <c r="H29" s="81">
        <f>SUM(H26:H28)</f>
        <v>20075815</v>
      </c>
      <c r="J29" s="82">
        <f>SUM(J26:J28)</f>
        <v>30082273</v>
      </c>
    </row>
    <row r="30" spans="1:10" ht="16.5" customHeight="1" thickTop="1" x14ac:dyDescent="0.35">
      <c r="F30" s="60"/>
      <c r="H30" s="60"/>
    </row>
    <row r="31" spans="1:10" ht="16.5" customHeight="1" x14ac:dyDescent="0.35">
      <c r="A31" s="43" t="s">
        <v>142</v>
      </c>
      <c r="B31" s="39"/>
      <c r="F31" s="80">
        <v>0</v>
      </c>
      <c r="H31" s="80">
        <v>0</v>
      </c>
      <c r="J31" s="46">
        <v>0</v>
      </c>
    </row>
    <row r="32" spans="1:10" ht="16.5" customHeight="1" x14ac:dyDescent="0.35">
      <c r="F32" s="60"/>
      <c r="H32" s="60"/>
    </row>
    <row r="33" spans="1:10" ht="16.5" customHeight="1" thickBot="1" x14ac:dyDescent="0.4">
      <c r="A33" s="39" t="s">
        <v>74</v>
      </c>
      <c r="B33" s="39"/>
      <c r="F33" s="81">
        <f>SUM(F29,F31)</f>
        <v>20061004</v>
      </c>
      <c r="H33" s="81">
        <f>SUM(H29,H31)</f>
        <v>20075815</v>
      </c>
      <c r="J33" s="82">
        <f>SUM(J29,J31)</f>
        <v>30082273</v>
      </c>
    </row>
    <row r="34" spans="1:10" ht="16.5" customHeight="1" thickTop="1" x14ac:dyDescent="0.35">
      <c r="F34" s="60"/>
      <c r="H34" s="60"/>
    </row>
    <row r="35" spans="1:10" ht="16.5" customHeight="1" x14ac:dyDescent="0.35">
      <c r="F35" s="60"/>
      <c r="H35" s="60"/>
    </row>
    <row r="36" spans="1:10" ht="16.5" customHeight="1" x14ac:dyDescent="0.35">
      <c r="A36" s="39" t="s">
        <v>75</v>
      </c>
      <c r="B36" s="39"/>
      <c r="F36" s="60"/>
      <c r="H36" s="60"/>
    </row>
    <row r="37" spans="1:10" ht="16.5" customHeight="1" x14ac:dyDescent="0.35">
      <c r="F37" s="60"/>
      <c r="H37" s="60"/>
    </row>
    <row r="38" spans="1:10" ht="16.5" customHeight="1" x14ac:dyDescent="0.35">
      <c r="B38" s="43" t="s">
        <v>76</v>
      </c>
      <c r="D38" s="40">
        <v>16</v>
      </c>
      <c r="F38" s="75">
        <v>601997187</v>
      </c>
      <c r="H38" s="75">
        <v>601997187</v>
      </c>
      <c r="I38" s="67"/>
      <c r="J38" s="48">
        <v>180000000</v>
      </c>
    </row>
    <row r="39" spans="1:10" ht="16.5" customHeight="1" x14ac:dyDescent="0.35">
      <c r="B39" s="43" t="s">
        <v>77</v>
      </c>
      <c r="F39" s="83">
        <v>3.3348684069515425E-2</v>
      </c>
      <c r="H39" s="83">
        <v>3.3348684069515425E-2</v>
      </c>
      <c r="I39" s="84"/>
      <c r="J39" s="85">
        <v>0.17</v>
      </c>
    </row>
    <row r="40" spans="1:10" ht="16.5" customHeight="1" x14ac:dyDescent="0.35">
      <c r="F40" s="85"/>
      <c r="H40" s="85"/>
      <c r="I40" s="84"/>
      <c r="J40" s="85"/>
    </row>
    <row r="41" spans="1:10" ht="16.5" customHeight="1" x14ac:dyDescent="0.35">
      <c r="F41" s="85"/>
      <c r="H41" s="85"/>
      <c r="I41" s="84"/>
      <c r="J41" s="85"/>
    </row>
    <row r="42" spans="1:10" ht="16.5" customHeight="1" x14ac:dyDescent="0.35">
      <c r="F42" s="85"/>
      <c r="H42" s="85"/>
      <c r="I42" s="84"/>
      <c r="J42" s="85"/>
    </row>
    <row r="43" spans="1:10" ht="16.5" customHeight="1" x14ac:dyDescent="0.35">
      <c r="F43" s="85"/>
      <c r="H43" s="85"/>
      <c r="I43" s="84"/>
      <c r="J43" s="85"/>
    </row>
    <row r="44" spans="1:10" ht="16.5" customHeight="1" x14ac:dyDescent="0.35">
      <c r="F44" s="85"/>
      <c r="H44" s="85"/>
      <c r="I44" s="84"/>
      <c r="J44" s="85"/>
    </row>
    <row r="45" spans="1:10" ht="16.5" customHeight="1" x14ac:dyDescent="0.35">
      <c r="F45" s="85"/>
      <c r="H45" s="85"/>
      <c r="I45" s="84"/>
      <c r="J45" s="85"/>
    </row>
    <row r="46" spans="1:10" ht="16.5" customHeight="1" x14ac:dyDescent="0.35">
      <c r="F46" s="85"/>
      <c r="H46" s="85"/>
      <c r="I46" s="84"/>
      <c r="J46" s="85"/>
    </row>
    <row r="47" spans="1:10" ht="13.6" customHeight="1" x14ac:dyDescent="0.35">
      <c r="F47" s="85"/>
      <c r="H47" s="85"/>
      <c r="I47" s="84"/>
      <c r="J47" s="85"/>
    </row>
    <row r="48" spans="1:10" ht="22.35" customHeight="1" x14ac:dyDescent="0.35">
      <c r="A48" s="68" t="s">
        <v>33</v>
      </c>
      <c r="B48" s="68"/>
      <c r="C48" s="68"/>
      <c r="D48" s="68"/>
      <c r="E48" s="68"/>
      <c r="F48" s="46"/>
      <c r="G48" s="68"/>
      <c r="H48" s="46"/>
      <c r="I48" s="68"/>
      <c r="J48" s="46"/>
    </row>
  </sheetData>
  <mergeCells count="1">
    <mergeCell ref="H8:J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opLeftCell="A49" zoomScaleNormal="100" zoomScaleSheetLayoutView="100" workbookViewId="0">
      <selection activeCell="C13" sqref="C13"/>
    </sheetView>
  </sheetViews>
  <sheetFormatPr defaultColWidth="9.4140625" defaultRowHeight="16.399999999999999" customHeight="1" x14ac:dyDescent="0.35"/>
  <cols>
    <col min="1" max="2" width="1.4140625" style="43" customWidth="1"/>
    <col min="3" max="3" width="38.25" style="43" customWidth="1"/>
    <col min="4" max="4" width="6.4140625" style="40" customWidth="1"/>
    <col min="5" max="5" width="0.58203125" style="40" customWidth="1"/>
    <col min="6" max="6" width="20.58203125" style="41" customWidth="1"/>
    <col min="7" max="7" width="0.58203125" style="40" customWidth="1"/>
    <col min="8" max="8" width="14.75" style="41" customWidth="1"/>
    <col min="9" max="9" width="0.58203125" style="40" customWidth="1"/>
    <col min="10" max="10" width="14.75" style="41" customWidth="1"/>
    <col min="11" max="16384" width="9.4140625" style="43"/>
  </cols>
  <sheetData>
    <row r="1" spans="1:10" ht="16.399999999999999" customHeight="1" x14ac:dyDescent="0.35">
      <c r="A1" s="39" t="s">
        <v>0</v>
      </c>
      <c r="B1" s="39"/>
    </row>
    <row r="2" spans="1:10" ht="16.399999999999999" customHeight="1" x14ac:dyDescent="0.35">
      <c r="A2" s="72" t="s">
        <v>62</v>
      </c>
      <c r="B2" s="39"/>
    </row>
    <row r="3" spans="1:10" ht="16.399999999999999" customHeight="1" x14ac:dyDescent="0.35">
      <c r="A3" s="44" t="s">
        <v>78</v>
      </c>
      <c r="B3" s="44"/>
      <c r="C3" s="68"/>
      <c r="D3" s="45"/>
      <c r="E3" s="45"/>
      <c r="F3" s="46"/>
      <c r="G3" s="45"/>
      <c r="H3" s="46"/>
      <c r="I3" s="45"/>
      <c r="J3" s="46"/>
    </row>
    <row r="4" spans="1:10" ht="16.399999999999999" customHeight="1" x14ac:dyDescent="0.35">
      <c r="A4" s="39"/>
      <c r="B4" s="39"/>
      <c r="F4" s="48"/>
      <c r="H4" s="48"/>
      <c r="J4" s="48"/>
    </row>
    <row r="6" spans="1:10" ht="16.399999999999999" customHeight="1" x14ac:dyDescent="0.35">
      <c r="F6" s="50" t="s">
        <v>163</v>
      </c>
    </row>
    <row r="7" spans="1:10" ht="16.399999999999999" customHeight="1" x14ac:dyDescent="0.35">
      <c r="F7" s="115" t="s">
        <v>165</v>
      </c>
      <c r="H7" s="116"/>
      <c r="J7" s="50"/>
    </row>
    <row r="8" spans="1:10" ht="16.399999999999999" customHeight="1" x14ac:dyDescent="0.35">
      <c r="F8" s="117" t="s">
        <v>164</v>
      </c>
      <c r="H8" s="120" t="s">
        <v>150</v>
      </c>
      <c r="I8" s="120"/>
      <c r="J8" s="120"/>
    </row>
    <row r="9" spans="1:10" ht="16.5" customHeight="1" x14ac:dyDescent="0.35">
      <c r="F9" s="51" t="s">
        <v>7</v>
      </c>
      <c r="H9" s="51" t="s">
        <v>7</v>
      </c>
      <c r="J9" s="51" t="s">
        <v>8</v>
      </c>
    </row>
    <row r="10" spans="1:10" ht="16.5" customHeight="1" x14ac:dyDescent="0.35">
      <c r="D10" s="53" t="s">
        <v>9</v>
      </c>
      <c r="E10" s="54"/>
      <c r="F10" s="55" t="s">
        <v>10</v>
      </c>
      <c r="G10" s="54"/>
      <c r="H10" s="55" t="s">
        <v>10</v>
      </c>
      <c r="I10" s="54"/>
      <c r="J10" s="55" t="s">
        <v>10</v>
      </c>
    </row>
    <row r="11" spans="1:10" ht="16.5" customHeight="1" x14ac:dyDescent="0.35">
      <c r="D11" s="54"/>
      <c r="E11" s="54"/>
      <c r="F11" s="73"/>
      <c r="G11" s="54"/>
      <c r="H11" s="73"/>
      <c r="I11" s="54"/>
      <c r="J11" s="74"/>
    </row>
    <row r="12" spans="1:10" ht="16.5" customHeight="1" x14ac:dyDescent="0.35">
      <c r="A12" s="43" t="s">
        <v>64</v>
      </c>
      <c r="D12" s="40">
        <v>4</v>
      </c>
      <c r="F12" s="60">
        <v>234815120</v>
      </c>
      <c r="H12" s="60">
        <v>234815120</v>
      </c>
      <c r="J12" s="41">
        <v>213920136</v>
      </c>
    </row>
    <row r="13" spans="1:10" ht="16.5" customHeight="1" x14ac:dyDescent="0.35">
      <c r="A13" s="43" t="s">
        <v>65</v>
      </c>
      <c r="F13" s="61">
        <v>-127437346</v>
      </c>
      <c r="H13" s="61">
        <v>-127437346</v>
      </c>
      <c r="J13" s="62">
        <v>-120053273</v>
      </c>
    </row>
    <row r="14" spans="1:10" ht="16.5" customHeight="1" x14ac:dyDescent="0.35">
      <c r="F14" s="60"/>
      <c r="H14" s="60"/>
    </row>
    <row r="15" spans="1:10" ht="16.5" customHeight="1" x14ac:dyDescent="0.35">
      <c r="A15" s="39" t="s">
        <v>66</v>
      </c>
      <c r="F15" s="56">
        <f>SUM(F12:F13)</f>
        <v>107377774</v>
      </c>
      <c r="H15" s="56">
        <f>SUM(H12:H13)</f>
        <v>107377774</v>
      </c>
      <c r="J15" s="58">
        <f>SUM(J12:J13)</f>
        <v>93866863</v>
      </c>
    </row>
    <row r="16" spans="1:10" ht="16.5" customHeight="1" x14ac:dyDescent="0.35">
      <c r="A16" s="43" t="s">
        <v>67</v>
      </c>
      <c r="F16" s="75">
        <v>1380852</v>
      </c>
      <c r="H16" s="75">
        <v>1380852</v>
      </c>
      <c r="J16" s="48">
        <v>1425362</v>
      </c>
    </row>
    <row r="17" spans="1:10" ht="16.5" customHeight="1" x14ac:dyDescent="0.35">
      <c r="A17" s="43" t="s">
        <v>68</v>
      </c>
      <c r="F17" s="56">
        <v>-1552700</v>
      </c>
      <c r="H17" s="56">
        <v>-1552700</v>
      </c>
      <c r="J17" s="58">
        <v>-373231</v>
      </c>
    </row>
    <row r="18" spans="1:10" ht="16.5" customHeight="1" x14ac:dyDescent="0.35">
      <c r="A18" s="43" t="s">
        <v>69</v>
      </c>
      <c r="F18" s="56">
        <v>-19422010</v>
      </c>
      <c r="H18" s="56">
        <v>-19422010</v>
      </c>
      <c r="J18" s="58">
        <v>-18041517</v>
      </c>
    </row>
    <row r="19" spans="1:10" ht="16.5" customHeight="1" x14ac:dyDescent="0.35">
      <c r="A19" s="76" t="s">
        <v>151</v>
      </c>
      <c r="F19" s="77">
        <v>143147</v>
      </c>
      <c r="G19" s="78"/>
      <c r="H19" s="77">
        <v>143147</v>
      </c>
      <c r="I19" s="78"/>
      <c r="J19" s="79">
        <v>462660</v>
      </c>
    </row>
    <row r="20" spans="1:10" ht="16.5" customHeight="1" x14ac:dyDescent="0.35">
      <c r="A20" s="76" t="s">
        <v>152</v>
      </c>
      <c r="F20" s="77"/>
      <c r="G20" s="78"/>
      <c r="H20" s="77"/>
      <c r="I20" s="78"/>
      <c r="J20" s="79"/>
    </row>
    <row r="21" spans="1:10" ht="16.5" customHeight="1" x14ac:dyDescent="0.25">
      <c r="A21" s="76"/>
      <c r="B21" s="119" t="s">
        <v>167</v>
      </c>
      <c r="D21" s="40">
        <v>8</v>
      </c>
      <c r="F21" s="61">
        <v>-14811</v>
      </c>
      <c r="H21" s="61">
        <v>0</v>
      </c>
      <c r="J21" s="62">
        <v>0</v>
      </c>
    </row>
    <row r="22" spans="1:10" ht="16.5" customHeight="1" x14ac:dyDescent="0.35">
      <c r="F22" s="60"/>
      <c r="H22" s="60"/>
    </row>
    <row r="23" spans="1:10" ht="16.5" customHeight="1" x14ac:dyDescent="0.35">
      <c r="A23" s="39" t="s">
        <v>70</v>
      </c>
      <c r="B23" s="39"/>
      <c r="E23" s="43"/>
      <c r="F23" s="60">
        <f>SUM(F15:F21)</f>
        <v>87912252</v>
      </c>
      <c r="G23" s="43"/>
      <c r="H23" s="60">
        <f>SUM(H15:H20)</f>
        <v>87927063</v>
      </c>
      <c r="I23" s="43"/>
      <c r="J23" s="41">
        <f>SUM(J15:J20)</f>
        <v>77340137</v>
      </c>
    </row>
    <row r="24" spans="1:10" ht="16.5" customHeight="1" x14ac:dyDescent="0.35">
      <c r="A24" s="43" t="s">
        <v>71</v>
      </c>
      <c r="D24" s="43"/>
      <c r="F24" s="61">
        <v>-249338</v>
      </c>
      <c r="H24" s="61">
        <v>-249338</v>
      </c>
      <c r="J24" s="62">
        <v>-269358</v>
      </c>
    </row>
    <row r="25" spans="1:10" ht="16.5" customHeight="1" x14ac:dyDescent="0.35">
      <c r="D25" s="43"/>
      <c r="F25" s="56"/>
      <c r="H25" s="56"/>
      <c r="J25" s="58"/>
    </row>
    <row r="26" spans="1:10" ht="16.5" customHeight="1" x14ac:dyDescent="0.35">
      <c r="A26" s="39" t="s">
        <v>72</v>
      </c>
      <c r="B26" s="39"/>
      <c r="F26" s="56">
        <f>SUM(F23:F25)</f>
        <v>87662914</v>
      </c>
      <c r="H26" s="56">
        <f>SUM(H23:H25)</f>
        <v>87677725</v>
      </c>
      <c r="J26" s="58">
        <f>SUM(J23:J25)</f>
        <v>77070779</v>
      </c>
    </row>
    <row r="27" spans="1:10" ht="16.5" customHeight="1" x14ac:dyDescent="0.35">
      <c r="A27" s="43" t="s">
        <v>153</v>
      </c>
      <c r="D27" s="40">
        <v>14</v>
      </c>
      <c r="F27" s="80">
        <v>-1245231</v>
      </c>
      <c r="H27" s="80">
        <v>-1245231</v>
      </c>
      <c r="J27" s="46">
        <v>-254147</v>
      </c>
    </row>
    <row r="28" spans="1:10" ht="16.5" customHeight="1" x14ac:dyDescent="0.35">
      <c r="A28" s="63"/>
      <c r="B28" s="63"/>
      <c r="D28" s="43"/>
      <c r="E28" s="43"/>
      <c r="F28" s="60"/>
      <c r="G28" s="43"/>
      <c r="H28" s="60"/>
      <c r="I28" s="43"/>
    </row>
    <row r="29" spans="1:10" ht="16.5" customHeight="1" thickBot="1" x14ac:dyDescent="0.4">
      <c r="A29" s="39" t="s">
        <v>73</v>
      </c>
      <c r="B29" s="39"/>
      <c r="F29" s="81">
        <f>SUM(F26:F28)</f>
        <v>86417683</v>
      </c>
      <c r="H29" s="81">
        <f>SUM(H26:H28)</f>
        <v>86432494</v>
      </c>
      <c r="J29" s="82">
        <f>SUM(J26:J28)</f>
        <v>76816632</v>
      </c>
    </row>
    <row r="30" spans="1:10" ht="16.5" customHeight="1" thickTop="1" x14ac:dyDescent="0.35">
      <c r="F30" s="60"/>
      <c r="H30" s="60"/>
    </row>
    <row r="31" spans="1:10" ht="16.5" customHeight="1" x14ac:dyDescent="0.35">
      <c r="A31" s="43" t="s">
        <v>142</v>
      </c>
      <c r="B31" s="39"/>
      <c r="F31" s="80">
        <v>0</v>
      </c>
      <c r="H31" s="80">
        <v>0</v>
      </c>
      <c r="J31" s="46">
        <v>0</v>
      </c>
    </row>
    <row r="32" spans="1:10" ht="16.5" customHeight="1" x14ac:dyDescent="0.35">
      <c r="A32" s="39"/>
      <c r="B32" s="39"/>
      <c r="F32" s="60"/>
      <c r="H32" s="60"/>
    </row>
    <row r="33" spans="1:10" ht="16.5" customHeight="1" thickBot="1" x14ac:dyDescent="0.4">
      <c r="A33" s="39" t="s">
        <v>74</v>
      </c>
      <c r="B33" s="39"/>
      <c r="F33" s="81">
        <f>SUM(F29,F31)</f>
        <v>86417683</v>
      </c>
      <c r="H33" s="81">
        <f>SUM(H29,H31)</f>
        <v>86432494</v>
      </c>
      <c r="J33" s="82">
        <f>SUM(J29,J31)</f>
        <v>76816632</v>
      </c>
    </row>
    <row r="34" spans="1:10" ht="16.5" customHeight="1" thickTop="1" x14ac:dyDescent="0.35">
      <c r="F34" s="60"/>
      <c r="H34" s="60"/>
    </row>
    <row r="35" spans="1:10" ht="16.5" customHeight="1" x14ac:dyDescent="0.35">
      <c r="F35" s="60"/>
      <c r="H35" s="60"/>
    </row>
    <row r="36" spans="1:10" ht="16.5" customHeight="1" x14ac:dyDescent="0.35">
      <c r="A36" s="39" t="s">
        <v>75</v>
      </c>
      <c r="B36" s="39"/>
      <c r="F36" s="60"/>
      <c r="H36" s="60"/>
    </row>
    <row r="37" spans="1:10" ht="16.5" customHeight="1" x14ac:dyDescent="0.35">
      <c r="F37" s="60"/>
      <c r="H37" s="60"/>
    </row>
    <row r="38" spans="1:10" ht="16.5" customHeight="1" x14ac:dyDescent="0.35">
      <c r="B38" s="43" t="s">
        <v>76</v>
      </c>
      <c r="D38" s="40">
        <v>16</v>
      </c>
      <c r="F38" s="75">
        <v>474737742</v>
      </c>
      <c r="H38" s="75">
        <v>474737742</v>
      </c>
      <c r="I38" s="67"/>
      <c r="J38" s="48">
        <v>180000000</v>
      </c>
    </row>
    <row r="39" spans="1:10" ht="16.5" customHeight="1" x14ac:dyDescent="0.35">
      <c r="B39" s="43" t="s">
        <v>77</v>
      </c>
      <c r="F39" s="83">
        <v>0.18</v>
      </c>
      <c r="H39" s="83">
        <v>0.18</v>
      </c>
      <c r="I39" s="84"/>
      <c r="J39" s="85">
        <v>0.43</v>
      </c>
    </row>
    <row r="40" spans="1:10" ht="18" customHeight="1" x14ac:dyDescent="0.35">
      <c r="F40" s="85"/>
      <c r="H40" s="85"/>
      <c r="I40" s="84"/>
      <c r="J40" s="85"/>
    </row>
    <row r="41" spans="1:10" ht="16.5" customHeight="1" x14ac:dyDescent="0.35">
      <c r="F41" s="85"/>
      <c r="H41" s="85"/>
      <c r="I41" s="84"/>
      <c r="J41" s="85"/>
    </row>
    <row r="42" spans="1:10" ht="16.5" customHeight="1" x14ac:dyDescent="0.35">
      <c r="F42" s="85"/>
      <c r="H42" s="85"/>
      <c r="I42" s="84"/>
      <c r="J42" s="85"/>
    </row>
    <row r="43" spans="1:10" ht="16.5" customHeight="1" x14ac:dyDescent="0.35">
      <c r="F43" s="85"/>
      <c r="H43" s="85"/>
      <c r="I43" s="84"/>
      <c r="J43" s="85"/>
    </row>
    <row r="47" spans="1:10" ht="16.5" customHeight="1" x14ac:dyDescent="0.35">
      <c r="F47" s="85"/>
      <c r="H47" s="85"/>
      <c r="I47" s="84"/>
      <c r="J47" s="85"/>
    </row>
    <row r="48" spans="1:10" ht="16.5" customHeight="1" x14ac:dyDescent="0.35">
      <c r="F48" s="85"/>
      <c r="H48" s="85"/>
      <c r="I48" s="84"/>
      <c r="J48" s="85"/>
    </row>
    <row r="49" spans="1:10" ht="16.5" customHeight="1" x14ac:dyDescent="0.35">
      <c r="F49" s="85"/>
      <c r="H49" s="85"/>
      <c r="I49" s="84"/>
      <c r="J49" s="85"/>
    </row>
    <row r="50" spans="1:10" ht="16.5" customHeight="1" x14ac:dyDescent="0.35">
      <c r="F50" s="85"/>
      <c r="H50" s="85"/>
      <c r="I50" s="84"/>
      <c r="J50" s="85"/>
    </row>
    <row r="51" spans="1:10" ht="16.5" customHeight="1" x14ac:dyDescent="0.35">
      <c r="F51" s="85"/>
      <c r="H51" s="85"/>
      <c r="I51" s="84"/>
      <c r="J51" s="85"/>
    </row>
    <row r="52" spans="1:10" ht="14.3" customHeight="1" x14ac:dyDescent="0.35"/>
    <row r="53" spans="1:10" ht="22.35" customHeight="1" x14ac:dyDescent="0.35">
      <c r="A53" s="68" t="s">
        <v>33</v>
      </c>
      <c r="B53" s="68"/>
      <c r="C53" s="68"/>
      <c r="D53" s="68"/>
      <c r="E53" s="68"/>
      <c r="F53" s="46"/>
      <c r="G53" s="68"/>
      <c r="H53" s="46"/>
      <c r="I53" s="68"/>
      <c r="J53" s="46"/>
    </row>
  </sheetData>
  <mergeCells count="1">
    <mergeCell ref="H8:J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B7" zoomScaleNormal="100" zoomScaleSheetLayoutView="110" workbookViewId="0">
      <selection activeCell="I28" sqref="I28"/>
    </sheetView>
  </sheetViews>
  <sheetFormatPr defaultColWidth="9.4140625" defaultRowHeight="16.399999999999999" customHeight="1" x14ac:dyDescent="0.35"/>
  <cols>
    <col min="1" max="2" width="1.58203125" style="2" customWidth="1"/>
    <col min="3" max="3" width="18.83203125" style="1" customWidth="1"/>
    <col min="4" max="4" width="16.1640625" style="1" customWidth="1"/>
    <col min="5" max="5" width="5.4140625" style="1" customWidth="1"/>
    <col min="6" max="6" width="0.83203125" style="15" customWidth="1"/>
    <col min="7" max="7" width="12" style="10" customWidth="1"/>
    <col min="8" max="8" width="0.83203125" style="10" customWidth="1"/>
    <col min="9" max="9" width="13.1640625" style="10" customWidth="1"/>
    <col min="10" max="10" width="0.83203125" style="15" customWidth="1"/>
    <col min="11" max="11" width="11.4140625" style="10" customWidth="1"/>
    <col min="12" max="12" width="0.83203125" style="15" customWidth="1"/>
    <col min="13" max="13" width="14.1640625" style="8" customWidth="1"/>
    <col min="14" max="14" width="0.83203125" style="7" customWidth="1"/>
    <col min="15" max="15" width="25.75" style="7" customWidth="1"/>
    <col min="16" max="16" width="0.83203125" style="7" customWidth="1"/>
    <col min="17" max="17" width="12.1640625" style="8" customWidth="1"/>
    <col min="18" max="16384" width="9.4140625" style="2"/>
  </cols>
  <sheetData>
    <row r="1" spans="1:17" ht="16.5" customHeight="1" x14ac:dyDescent="0.35">
      <c r="A1" s="38" t="s">
        <v>0</v>
      </c>
    </row>
    <row r="2" spans="1:17" ht="16.5" customHeight="1" x14ac:dyDescent="0.35">
      <c r="A2" s="13" t="s">
        <v>79</v>
      </c>
    </row>
    <row r="3" spans="1:17" ht="16.5" customHeight="1" x14ac:dyDescent="0.35">
      <c r="A3" s="3" t="s">
        <v>78</v>
      </c>
      <c r="B3" s="11"/>
      <c r="C3" s="4"/>
      <c r="D3" s="4"/>
      <c r="E3" s="4"/>
      <c r="F3" s="16"/>
      <c r="G3" s="17"/>
      <c r="H3" s="17"/>
      <c r="I3" s="17"/>
      <c r="J3" s="16"/>
      <c r="K3" s="17"/>
      <c r="L3" s="16"/>
      <c r="M3" s="9"/>
      <c r="N3" s="18"/>
      <c r="O3" s="18"/>
      <c r="P3" s="18"/>
      <c r="Q3" s="9"/>
    </row>
    <row r="4" spans="1:17" ht="16.5" customHeight="1" x14ac:dyDescent="0.35">
      <c r="G4" s="12"/>
      <c r="H4" s="12"/>
      <c r="I4" s="12"/>
      <c r="J4" s="19"/>
      <c r="K4" s="12"/>
      <c r="L4" s="19"/>
      <c r="M4" s="12"/>
      <c r="N4" s="19"/>
      <c r="P4" s="19"/>
      <c r="Q4" s="12"/>
    </row>
    <row r="5" spans="1:17" ht="16.5" customHeight="1" x14ac:dyDescent="0.35">
      <c r="G5" s="12"/>
      <c r="H5" s="12"/>
      <c r="I5" s="12"/>
      <c r="J5" s="19"/>
      <c r="K5" s="12"/>
      <c r="L5" s="19"/>
      <c r="M5" s="12"/>
      <c r="N5" s="19"/>
      <c r="P5" s="19"/>
      <c r="Q5" s="12"/>
    </row>
    <row r="6" spans="1:17" ht="16.5" customHeight="1" x14ac:dyDescent="0.35">
      <c r="G6" s="121" t="s">
        <v>166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7" ht="15.55" customHeight="1" x14ac:dyDescent="0.35">
      <c r="G7" s="12"/>
      <c r="I7" s="12"/>
      <c r="J7" s="19"/>
      <c r="K7" s="12"/>
      <c r="L7" s="19"/>
      <c r="M7" s="12"/>
      <c r="N7" s="19"/>
      <c r="O7" s="20" t="s">
        <v>59</v>
      </c>
      <c r="P7" s="19"/>
      <c r="Q7" s="12"/>
    </row>
    <row r="8" spans="1:17" ht="15.55" customHeight="1" x14ac:dyDescent="0.35">
      <c r="F8" s="21"/>
      <c r="G8" s="22" t="s">
        <v>80</v>
      </c>
      <c r="H8" s="22"/>
      <c r="I8" s="22"/>
      <c r="J8" s="21"/>
      <c r="K8" s="22"/>
      <c r="L8" s="21"/>
      <c r="M8" s="22" t="s">
        <v>58</v>
      </c>
      <c r="N8" s="21"/>
      <c r="O8" s="21" t="s">
        <v>81</v>
      </c>
      <c r="P8" s="21"/>
      <c r="Q8" s="22"/>
    </row>
    <row r="9" spans="1:17" ht="15.55" customHeight="1" x14ac:dyDescent="0.35">
      <c r="F9" s="21"/>
      <c r="G9" s="22" t="s">
        <v>82</v>
      </c>
      <c r="H9" s="22"/>
      <c r="I9" s="22" t="s">
        <v>83</v>
      </c>
      <c r="J9" s="21"/>
      <c r="K9" s="22" t="s">
        <v>84</v>
      </c>
      <c r="L9" s="21"/>
      <c r="M9" s="22" t="s">
        <v>85</v>
      </c>
      <c r="N9" s="21"/>
      <c r="O9" s="21" t="s">
        <v>86</v>
      </c>
      <c r="P9" s="21"/>
      <c r="Q9" s="22"/>
    </row>
    <row r="10" spans="1:17" ht="15.55" customHeight="1" x14ac:dyDescent="0.35">
      <c r="C10" s="5"/>
      <c r="D10" s="5"/>
      <c r="E10" s="5"/>
      <c r="F10" s="21"/>
      <c r="G10" s="22" t="s">
        <v>87</v>
      </c>
      <c r="H10" s="22"/>
      <c r="I10" s="22" t="s">
        <v>88</v>
      </c>
      <c r="J10" s="21"/>
      <c r="K10" s="22" t="s">
        <v>89</v>
      </c>
      <c r="L10" s="21"/>
      <c r="M10" s="22" t="s">
        <v>90</v>
      </c>
      <c r="N10" s="21"/>
      <c r="O10" s="21" t="s">
        <v>91</v>
      </c>
      <c r="P10" s="21"/>
      <c r="Q10" s="22" t="s">
        <v>92</v>
      </c>
    </row>
    <row r="11" spans="1:17" ht="15.55" customHeight="1" x14ac:dyDescent="0.35">
      <c r="C11" s="5"/>
      <c r="D11" s="5"/>
      <c r="E11" s="23" t="s">
        <v>9</v>
      </c>
      <c r="F11" s="24"/>
      <c r="G11" s="25" t="s">
        <v>10</v>
      </c>
      <c r="H11" s="22"/>
      <c r="I11" s="25" t="s">
        <v>10</v>
      </c>
      <c r="J11" s="21"/>
      <c r="K11" s="25" t="s">
        <v>10</v>
      </c>
      <c r="L11" s="21"/>
      <c r="M11" s="25" t="s">
        <v>10</v>
      </c>
      <c r="N11" s="21"/>
      <c r="O11" s="25" t="s">
        <v>10</v>
      </c>
      <c r="P11" s="21"/>
      <c r="Q11" s="25" t="s">
        <v>10</v>
      </c>
    </row>
    <row r="12" spans="1:17" ht="6" customHeight="1" x14ac:dyDescent="0.35">
      <c r="C12" s="5"/>
      <c r="D12" s="5"/>
      <c r="E12" s="5"/>
      <c r="F12" s="24"/>
      <c r="G12" s="22"/>
      <c r="H12" s="22"/>
      <c r="I12" s="22"/>
      <c r="J12" s="24"/>
      <c r="K12" s="22"/>
      <c r="L12" s="24"/>
      <c r="M12" s="22"/>
      <c r="N12" s="21"/>
      <c r="O12" s="22"/>
      <c r="P12" s="21"/>
      <c r="Q12" s="22"/>
    </row>
    <row r="13" spans="1:17" ht="15.55" customHeight="1" x14ac:dyDescent="0.35">
      <c r="A13" s="38" t="s">
        <v>146</v>
      </c>
      <c r="B13" s="26"/>
      <c r="G13" s="14">
        <v>90000000</v>
      </c>
      <c r="H13" s="12"/>
      <c r="I13" s="14">
        <v>239257445</v>
      </c>
      <c r="J13" s="12"/>
      <c r="K13" s="14">
        <v>9000000</v>
      </c>
      <c r="L13" s="12"/>
      <c r="M13" s="14">
        <v>71978455</v>
      </c>
      <c r="O13" s="14">
        <v>1829550</v>
      </c>
      <c r="Q13" s="14">
        <f>SUM(G13:P13)</f>
        <v>412065450</v>
      </c>
    </row>
    <row r="14" spans="1:17" ht="6" customHeight="1" x14ac:dyDescent="0.35">
      <c r="C14" s="2"/>
      <c r="D14" s="2"/>
      <c r="E14" s="2"/>
      <c r="G14" s="33"/>
      <c r="I14" s="33"/>
      <c r="K14" s="33"/>
      <c r="M14" s="6"/>
      <c r="O14" s="6"/>
      <c r="Q14" s="6"/>
    </row>
    <row r="15" spans="1:17" ht="15.55" customHeight="1" x14ac:dyDescent="0.35">
      <c r="A15" s="38" t="s">
        <v>93</v>
      </c>
      <c r="B15" s="26"/>
      <c r="G15" s="14"/>
      <c r="H15" s="12"/>
      <c r="I15" s="14"/>
      <c r="J15" s="12"/>
      <c r="K15" s="14"/>
      <c r="L15" s="12"/>
      <c r="M15" s="14"/>
      <c r="O15" s="14"/>
      <c r="Q15" s="6"/>
    </row>
    <row r="16" spans="1:17" ht="15.55" customHeight="1" x14ac:dyDescent="0.35">
      <c r="A16" s="37" t="s">
        <v>97</v>
      </c>
      <c r="B16" s="26"/>
      <c r="E16" s="36">
        <v>15</v>
      </c>
      <c r="G16" s="14">
        <v>179999999</v>
      </c>
      <c r="H16" s="12"/>
      <c r="I16" s="14">
        <v>0</v>
      </c>
      <c r="J16" s="12"/>
      <c r="K16" s="14">
        <v>0</v>
      </c>
      <c r="L16" s="12"/>
      <c r="M16" s="14">
        <v>0</v>
      </c>
      <c r="O16" s="14">
        <v>0</v>
      </c>
      <c r="Q16" s="14">
        <f>SUM(G16:P16)</f>
        <v>179999999</v>
      </c>
    </row>
    <row r="17" spans="1:17" ht="15.55" customHeight="1" x14ac:dyDescent="0.35">
      <c r="A17" s="37" t="s">
        <v>94</v>
      </c>
      <c r="B17" s="26"/>
      <c r="E17" s="36" t="s">
        <v>172</v>
      </c>
      <c r="G17" s="14">
        <v>30998595</v>
      </c>
      <c r="H17" s="12"/>
      <c r="I17" s="14">
        <v>0</v>
      </c>
      <c r="J17" s="12"/>
      <c r="K17" s="14">
        <v>0</v>
      </c>
      <c r="L17" s="12"/>
      <c r="M17" s="14">
        <v>-96610928</v>
      </c>
      <c r="O17" s="14">
        <v>0</v>
      </c>
      <c r="Q17" s="14">
        <f>SUM(G17:P17)</f>
        <v>-65612333</v>
      </c>
    </row>
    <row r="18" spans="1:17" ht="15.55" customHeight="1" x14ac:dyDescent="0.35">
      <c r="A18" s="37" t="s">
        <v>98</v>
      </c>
      <c r="B18" s="26"/>
      <c r="E18" s="36">
        <v>17</v>
      </c>
      <c r="G18" s="14">
        <v>0</v>
      </c>
      <c r="H18" s="12"/>
      <c r="I18" s="14">
        <v>0</v>
      </c>
      <c r="J18" s="12"/>
      <c r="K18" s="14">
        <v>3300000</v>
      </c>
      <c r="L18" s="12"/>
      <c r="M18" s="14">
        <v>-3300000</v>
      </c>
      <c r="O18" s="14">
        <v>0</v>
      </c>
      <c r="Q18" s="14">
        <f>SUM(G18:P18)</f>
        <v>0</v>
      </c>
    </row>
    <row r="19" spans="1:17" ht="15.55" customHeight="1" x14ac:dyDescent="0.35">
      <c r="A19" s="37" t="s">
        <v>99</v>
      </c>
      <c r="B19" s="26"/>
      <c r="E19" s="36">
        <v>15</v>
      </c>
      <c r="G19" s="14">
        <v>0</v>
      </c>
      <c r="H19" s="12"/>
      <c r="I19" s="14">
        <v>-3011806</v>
      </c>
      <c r="J19" s="12"/>
      <c r="K19" s="14">
        <v>0</v>
      </c>
      <c r="L19" s="12"/>
      <c r="M19" s="14">
        <v>0</v>
      </c>
      <c r="O19" s="14">
        <v>0</v>
      </c>
      <c r="Q19" s="14">
        <f>SUM(G19:P19)</f>
        <v>-3011806</v>
      </c>
    </row>
    <row r="20" spans="1:17" ht="15.55" customHeight="1" x14ac:dyDescent="0.35">
      <c r="A20" s="37" t="s">
        <v>95</v>
      </c>
      <c r="B20" s="26"/>
      <c r="G20" s="34">
        <v>0</v>
      </c>
      <c r="H20" s="12"/>
      <c r="I20" s="34">
        <v>0</v>
      </c>
      <c r="J20" s="12"/>
      <c r="K20" s="34">
        <v>0</v>
      </c>
      <c r="L20" s="12"/>
      <c r="M20" s="34">
        <f>'Eng5(9M)'!F29</f>
        <v>86417683</v>
      </c>
      <c r="O20" s="34">
        <v>0</v>
      </c>
      <c r="Q20" s="34">
        <f>SUM(G20:P20)</f>
        <v>86417683</v>
      </c>
    </row>
    <row r="21" spans="1:17" ht="6" customHeight="1" x14ac:dyDescent="0.35">
      <c r="C21" s="2"/>
      <c r="D21" s="2"/>
      <c r="E21" s="2"/>
      <c r="G21" s="33"/>
      <c r="I21" s="33"/>
      <c r="K21" s="33"/>
      <c r="M21" s="6"/>
      <c r="O21" s="6"/>
      <c r="Q21" s="6"/>
    </row>
    <row r="22" spans="1:17" ht="15.55" customHeight="1" thickBot="1" x14ac:dyDescent="0.4">
      <c r="A22" s="31" t="s">
        <v>100</v>
      </c>
      <c r="B22" s="26"/>
      <c r="G22" s="35">
        <f>SUM(G13:G20)</f>
        <v>300998594</v>
      </c>
      <c r="H22" s="12"/>
      <c r="I22" s="35">
        <f>SUM(I13:I20)</f>
        <v>236245639</v>
      </c>
      <c r="J22" s="12"/>
      <c r="K22" s="35">
        <f>SUM(K13:K20)</f>
        <v>12300000</v>
      </c>
      <c r="M22" s="35">
        <f>SUM(M13:M20)</f>
        <v>58485210</v>
      </c>
      <c r="O22" s="35">
        <f>SUM(O13:O20)</f>
        <v>1829550</v>
      </c>
      <c r="Q22" s="35">
        <f>SUM(Q13:Q20)</f>
        <v>609858993</v>
      </c>
    </row>
    <row r="23" spans="1:17" ht="15.55" customHeight="1" thickTop="1" x14ac:dyDescent="0.35">
      <c r="A23" s="31"/>
      <c r="B23" s="26"/>
      <c r="G23" s="12"/>
      <c r="H23" s="12"/>
      <c r="I23" s="12"/>
      <c r="J23" s="12"/>
      <c r="K23" s="12"/>
      <c r="M23" s="12"/>
      <c r="O23" s="12"/>
      <c r="Q23" s="12"/>
    </row>
    <row r="24" spans="1:17" ht="15.55" customHeight="1" x14ac:dyDescent="0.35">
      <c r="A24" s="31"/>
      <c r="B24" s="26"/>
      <c r="G24" s="12"/>
      <c r="H24" s="12"/>
      <c r="I24" s="12"/>
      <c r="J24" s="12"/>
      <c r="K24" s="12"/>
      <c r="M24" s="12"/>
      <c r="O24" s="12"/>
      <c r="Q24" s="12"/>
    </row>
    <row r="25" spans="1:17" ht="15.55" customHeight="1" x14ac:dyDescent="0.35">
      <c r="A25" s="31"/>
      <c r="B25" s="26"/>
      <c r="G25" s="12"/>
      <c r="H25" s="12"/>
      <c r="I25" s="12"/>
      <c r="J25" s="12"/>
      <c r="K25" s="12"/>
      <c r="M25" s="12"/>
      <c r="O25" s="12"/>
      <c r="Q25" s="12"/>
    </row>
    <row r="26" spans="1:17" ht="15.55" customHeight="1" x14ac:dyDescent="0.35">
      <c r="A26" s="31"/>
      <c r="B26" s="26"/>
      <c r="G26" s="12"/>
      <c r="H26" s="12"/>
      <c r="I26" s="12"/>
      <c r="J26" s="12"/>
      <c r="K26" s="12"/>
      <c r="M26" s="12"/>
      <c r="O26" s="12"/>
      <c r="Q26" s="12"/>
    </row>
    <row r="27" spans="1:17" ht="15.55" customHeight="1" x14ac:dyDescent="0.35">
      <c r="A27" s="31"/>
      <c r="B27" s="26"/>
      <c r="G27" s="12"/>
      <c r="H27" s="12"/>
      <c r="I27" s="12"/>
      <c r="J27" s="12"/>
      <c r="K27" s="12"/>
      <c r="M27" s="12"/>
      <c r="O27" s="12"/>
      <c r="Q27" s="12"/>
    </row>
    <row r="28" spans="1:17" ht="15.55" customHeight="1" x14ac:dyDescent="0.35">
      <c r="A28" s="31"/>
      <c r="B28" s="26"/>
      <c r="G28" s="12"/>
      <c r="H28" s="12"/>
      <c r="I28" s="12"/>
      <c r="J28" s="12"/>
      <c r="K28" s="12"/>
      <c r="M28" s="12"/>
      <c r="O28" s="12"/>
      <c r="Q28" s="12"/>
    </row>
    <row r="29" spans="1:17" ht="15.55" customHeight="1" x14ac:dyDescent="0.35">
      <c r="A29" s="31"/>
      <c r="B29" s="26"/>
      <c r="G29" s="12"/>
      <c r="H29" s="12"/>
      <c r="I29" s="12"/>
      <c r="J29" s="12"/>
      <c r="K29" s="12"/>
      <c r="M29" s="12"/>
      <c r="O29" s="12"/>
      <c r="Q29" s="12"/>
    </row>
    <row r="30" spans="1:17" ht="15.55" customHeight="1" x14ac:dyDescent="0.35">
      <c r="A30" s="31"/>
      <c r="B30" s="26"/>
      <c r="G30" s="12"/>
      <c r="H30" s="12"/>
      <c r="I30" s="12"/>
      <c r="J30" s="12"/>
      <c r="K30" s="12"/>
      <c r="M30" s="12"/>
      <c r="O30" s="12"/>
      <c r="Q30" s="12"/>
    </row>
    <row r="31" spans="1:17" ht="15.55" customHeight="1" x14ac:dyDescent="0.35">
      <c r="A31" s="31"/>
      <c r="B31" s="26"/>
      <c r="G31" s="12"/>
      <c r="H31" s="12"/>
      <c r="I31" s="12"/>
      <c r="J31" s="12"/>
      <c r="K31" s="12"/>
      <c r="M31" s="12"/>
      <c r="O31" s="12"/>
      <c r="Q31" s="12"/>
    </row>
    <row r="32" spans="1:17" ht="15.55" customHeight="1" x14ac:dyDescent="0.35">
      <c r="A32" s="31"/>
      <c r="B32" s="26"/>
      <c r="G32" s="12"/>
      <c r="H32" s="12"/>
      <c r="I32" s="12"/>
      <c r="J32" s="12"/>
      <c r="K32" s="12"/>
      <c r="M32" s="12"/>
      <c r="O32" s="12"/>
      <c r="Q32" s="12"/>
    </row>
    <row r="33" spans="1:17" ht="15.55" customHeight="1" x14ac:dyDescent="0.35">
      <c r="A33" s="31"/>
      <c r="B33" s="26"/>
      <c r="G33" s="12"/>
      <c r="H33" s="12"/>
      <c r="I33" s="12"/>
      <c r="J33" s="12"/>
      <c r="K33" s="12"/>
      <c r="M33" s="12"/>
      <c r="O33" s="12"/>
      <c r="Q33" s="12"/>
    </row>
    <row r="34" spans="1:17" ht="15.55" customHeight="1" x14ac:dyDescent="0.35">
      <c r="A34" s="31"/>
      <c r="B34" s="26"/>
      <c r="G34" s="12"/>
      <c r="H34" s="12"/>
      <c r="I34" s="12"/>
      <c r="J34" s="12"/>
      <c r="K34" s="12"/>
      <c r="M34" s="12"/>
      <c r="O34" s="12"/>
      <c r="Q34" s="12"/>
    </row>
    <row r="35" spans="1:17" ht="15.55" customHeight="1" x14ac:dyDescent="0.35">
      <c r="A35" s="31"/>
      <c r="B35" s="26"/>
      <c r="G35" s="12"/>
      <c r="H35" s="12"/>
      <c r="I35" s="12"/>
      <c r="J35" s="12"/>
      <c r="K35" s="12"/>
      <c r="M35" s="12"/>
      <c r="O35" s="12"/>
      <c r="Q35" s="12"/>
    </row>
    <row r="36" spans="1:17" ht="15.55" customHeight="1" x14ac:dyDescent="0.35">
      <c r="A36" s="31"/>
      <c r="B36" s="26"/>
      <c r="G36" s="12"/>
      <c r="H36" s="12"/>
      <c r="I36" s="12"/>
      <c r="J36" s="12"/>
      <c r="K36" s="12"/>
      <c r="M36" s="12"/>
      <c r="O36" s="12"/>
      <c r="Q36" s="12"/>
    </row>
    <row r="37" spans="1:17" ht="4.5999999999999996" customHeight="1" x14ac:dyDescent="0.35">
      <c r="A37" s="31"/>
      <c r="B37" s="26"/>
      <c r="G37" s="12"/>
      <c r="H37" s="12"/>
      <c r="I37" s="12"/>
      <c r="J37" s="12"/>
      <c r="K37" s="12"/>
      <c r="M37" s="12"/>
      <c r="O37" s="12"/>
      <c r="Q37" s="12"/>
    </row>
    <row r="38" spans="1:17" ht="22.35" customHeight="1" x14ac:dyDescent="0.35">
      <c r="A38" s="11" t="s">
        <v>33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</sheetData>
  <mergeCells count="1">
    <mergeCell ref="G6:Q6"/>
  </mergeCells>
  <pageMargins left="0.8" right="0.8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zoomScale="85" zoomScaleNormal="85" zoomScaleSheetLayoutView="80" workbookViewId="0">
      <selection activeCell="U25" sqref="U25"/>
    </sheetView>
  </sheetViews>
  <sheetFormatPr defaultColWidth="9.4140625" defaultRowHeight="16.399999999999999" customHeight="1" x14ac:dyDescent="0.35"/>
  <cols>
    <col min="1" max="2" width="1.58203125" style="2" customWidth="1"/>
    <col min="3" max="3" width="18.83203125" style="1" customWidth="1"/>
    <col min="4" max="4" width="16.1640625" style="1" customWidth="1"/>
    <col min="5" max="5" width="5.4140625" style="1" customWidth="1"/>
    <col min="6" max="6" width="0.83203125" style="15" customWidth="1"/>
    <col min="7" max="7" width="12" style="10" customWidth="1"/>
    <col min="8" max="8" width="0.83203125" style="10" customWidth="1"/>
    <col min="9" max="9" width="13.1640625" style="10" customWidth="1"/>
    <col min="10" max="10" width="0.83203125" style="15" customWidth="1"/>
    <col min="11" max="11" width="11.4140625" style="10" customWidth="1"/>
    <col min="12" max="12" width="0.83203125" style="15" customWidth="1"/>
    <col min="13" max="13" width="14.1640625" style="8" customWidth="1"/>
    <col min="14" max="14" width="0.83203125" style="7" customWidth="1"/>
    <col min="15" max="15" width="25.75" style="7" customWidth="1"/>
    <col min="16" max="16" width="0.83203125" style="7" customWidth="1"/>
    <col min="17" max="17" width="12.1640625" style="8" customWidth="1"/>
    <col min="18" max="16384" width="9.4140625" style="2"/>
  </cols>
  <sheetData>
    <row r="1" spans="1:17" ht="16.5" customHeight="1" x14ac:dyDescent="0.35">
      <c r="A1" s="38" t="s">
        <v>0</v>
      </c>
    </row>
    <row r="2" spans="1:17" ht="16.5" customHeight="1" x14ac:dyDescent="0.35">
      <c r="A2" s="13" t="s">
        <v>79</v>
      </c>
    </row>
    <row r="3" spans="1:17" ht="16.5" customHeight="1" x14ac:dyDescent="0.35">
      <c r="A3" s="3" t="s">
        <v>78</v>
      </c>
      <c r="B3" s="11"/>
      <c r="C3" s="4"/>
      <c r="D3" s="4"/>
      <c r="E3" s="4"/>
      <c r="F3" s="16"/>
      <c r="G3" s="17"/>
      <c r="H3" s="17"/>
      <c r="I3" s="17"/>
      <c r="J3" s="16"/>
      <c r="K3" s="17"/>
      <c r="L3" s="16"/>
      <c r="M3" s="9"/>
      <c r="N3" s="18"/>
      <c r="O3" s="18"/>
      <c r="P3" s="18"/>
      <c r="Q3" s="9"/>
    </row>
    <row r="4" spans="1:17" ht="16.5" customHeight="1" x14ac:dyDescent="0.35">
      <c r="G4" s="12"/>
      <c r="H4" s="12"/>
      <c r="I4" s="12"/>
      <c r="J4" s="19"/>
      <c r="K4" s="12"/>
      <c r="L4" s="19"/>
      <c r="M4" s="12"/>
      <c r="N4" s="19"/>
      <c r="P4" s="19"/>
      <c r="Q4" s="12"/>
    </row>
    <row r="5" spans="1:17" ht="16.5" customHeight="1" x14ac:dyDescent="0.35">
      <c r="G5" s="12"/>
      <c r="H5" s="12"/>
      <c r="I5" s="12"/>
      <c r="J5" s="19"/>
      <c r="K5" s="12"/>
      <c r="L5" s="19"/>
      <c r="M5" s="12"/>
      <c r="N5" s="19"/>
      <c r="P5" s="19"/>
      <c r="Q5" s="12"/>
    </row>
    <row r="6" spans="1:17" ht="16.5" customHeight="1" x14ac:dyDescent="0.35">
      <c r="G6" s="121" t="s">
        <v>150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7" ht="15.55" customHeight="1" x14ac:dyDescent="0.35">
      <c r="G7" s="12"/>
      <c r="I7" s="12"/>
      <c r="J7" s="19"/>
      <c r="K7" s="12"/>
      <c r="L7" s="19"/>
      <c r="M7" s="12"/>
      <c r="N7" s="19"/>
      <c r="O7" s="20" t="s">
        <v>59</v>
      </c>
      <c r="P7" s="19"/>
      <c r="Q7" s="12"/>
    </row>
    <row r="8" spans="1:17" ht="15.55" customHeight="1" x14ac:dyDescent="0.35">
      <c r="F8" s="21"/>
      <c r="G8" s="22" t="s">
        <v>80</v>
      </c>
      <c r="H8" s="22"/>
      <c r="I8" s="22"/>
      <c r="J8" s="21"/>
      <c r="K8" s="22"/>
      <c r="L8" s="21"/>
      <c r="M8" s="22" t="s">
        <v>58</v>
      </c>
      <c r="N8" s="21"/>
      <c r="O8" s="21" t="s">
        <v>81</v>
      </c>
      <c r="P8" s="21"/>
      <c r="Q8" s="22"/>
    </row>
    <row r="9" spans="1:17" ht="15.55" customHeight="1" x14ac:dyDescent="0.35">
      <c r="F9" s="21"/>
      <c r="G9" s="22" t="s">
        <v>82</v>
      </c>
      <c r="H9" s="22"/>
      <c r="I9" s="22" t="s">
        <v>83</v>
      </c>
      <c r="J9" s="21"/>
      <c r="K9" s="22" t="s">
        <v>84</v>
      </c>
      <c r="L9" s="21"/>
      <c r="M9" s="22" t="s">
        <v>85</v>
      </c>
      <c r="N9" s="21"/>
      <c r="O9" s="21" t="s">
        <v>86</v>
      </c>
      <c r="P9" s="21"/>
      <c r="Q9" s="22"/>
    </row>
    <row r="10" spans="1:17" ht="15.55" customHeight="1" x14ac:dyDescent="0.35">
      <c r="C10" s="5"/>
      <c r="D10" s="5"/>
      <c r="E10" s="5"/>
      <c r="F10" s="21"/>
      <c r="G10" s="22" t="s">
        <v>87</v>
      </c>
      <c r="H10" s="22"/>
      <c r="I10" s="22" t="s">
        <v>88</v>
      </c>
      <c r="J10" s="21"/>
      <c r="K10" s="22" t="s">
        <v>89</v>
      </c>
      <c r="L10" s="21"/>
      <c r="M10" s="22" t="s">
        <v>90</v>
      </c>
      <c r="N10" s="21"/>
      <c r="O10" s="21" t="s">
        <v>91</v>
      </c>
      <c r="P10" s="21"/>
      <c r="Q10" s="22" t="s">
        <v>92</v>
      </c>
    </row>
    <row r="11" spans="1:17" ht="15.55" customHeight="1" x14ac:dyDescent="0.35">
      <c r="C11" s="5"/>
      <c r="D11" s="5"/>
      <c r="E11" s="23" t="s">
        <v>9</v>
      </c>
      <c r="F11" s="24"/>
      <c r="G11" s="25" t="s">
        <v>10</v>
      </c>
      <c r="H11" s="22"/>
      <c r="I11" s="25" t="s">
        <v>10</v>
      </c>
      <c r="J11" s="21"/>
      <c r="K11" s="25" t="s">
        <v>10</v>
      </c>
      <c r="L11" s="21"/>
      <c r="M11" s="25" t="s">
        <v>10</v>
      </c>
      <c r="N11" s="21"/>
      <c r="O11" s="25" t="s">
        <v>10</v>
      </c>
      <c r="P11" s="21"/>
      <c r="Q11" s="25" t="s">
        <v>10</v>
      </c>
    </row>
    <row r="12" spans="1:17" ht="6" customHeight="1" x14ac:dyDescent="0.35">
      <c r="C12" s="5"/>
      <c r="D12" s="5"/>
      <c r="E12" s="5"/>
      <c r="F12" s="24"/>
      <c r="G12" s="22"/>
      <c r="H12" s="22"/>
      <c r="I12" s="22"/>
      <c r="J12" s="24"/>
      <c r="K12" s="22"/>
      <c r="L12" s="24"/>
      <c r="M12" s="22"/>
      <c r="N12" s="21"/>
      <c r="O12" s="22"/>
      <c r="P12" s="21"/>
      <c r="Q12" s="22"/>
    </row>
    <row r="13" spans="1:17" ht="15.55" customHeight="1" x14ac:dyDescent="0.35">
      <c r="A13" s="38" t="s">
        <v>145</v>
      </c>
      <c r="B13" s="26"/>
      <c r="G13" s="12">
        <v>90000000</v>
      </c>
      <c r="H13" s="27"/>
      <c r="I13" s="12">
        <v>239257445</v>
      </c>
      <c r="J13" s="28"/>
      <c r="K13" s="12">
        <v>9000000</v>
      </c>
      <c r="L13" s="28"/>
      <c r="M13" s="12">
        <v>21811174</v>
      </c>
      <c r="N13" s="29"/>
      <c r="O13" s="12">
        <v>1829550</v>
      </c>
      <c r="Q13" s="12">
        <f>SUM(G13:P13)</f>
        <v>361898169</v>
      </c>
    </row>
    <row r="14" spans="1:17" ht="6" customHeight="1" x14ac:dyDescent="0.35">
      <c r="C14" s="2"/>
      <c r="D14" s="2"/>
      <c r="E14" s="2"/>
      <c r="O14" s="8"/>
    </row>
    <row r="15" spans="1:17" ht="15.55" customHeight="1" x14ac:dyDescent="0.35">
      <c r="A15" s="38" t="s">
        <v>93</v>
      </c>
      <c r="B15" s="26"/>
      <c r="G15" s="12"/>
      <c r="H15" s="12"/>
      <c r="I15" s="12"/>
      <c r="J15" s="12"/>
      <c r="K15" s="12"/>
      <c r="L15" s="12"/>
      <c r="M15" s="12"/>
      <c r="O15" s="12"/>
    </row>
    <row r="16" spans="1:17" ht="15.55" customHeight="1" x14ac:dyDescent="0.35">
      <c r="A16" s="2" t="s">
        <v>94</v>
      </c>
      <c r="B16" s="26"/>
      <c r="G16" s="12">
        <v>0</v>
      </c>
      <c r="H16" s="12"/>
      <c r="I16" s="12">
        <v>0</v>
      </c>
      <c r="J16" s="12"/>
      <c r="K16" s="12">
        <v>0</v>
      </c>
      <c r="L16" s="12"/>
      <c r="M16" s="12">
        <v>-61881466</v>
      </c>
      <c r="O16" s="12">
        <v>0</v>
      </c>
      <c r="Q16" s="12">
        <f>SUM(G16:P16)</f>
        <v>-61881466</v>
      </c>
    </row>
    <row r="17" spans="1:17" ht="15.55" customHeight="1" x14ac:dyDescent="0.35">
      <c r="A17" s="2" t="s">
        <v>95</v>
      </c>
      <c r="B17" s="26"/>
      <c r="G17" s="30" t="s">
        <v>143</v>
      </c>
      <c r="H17" s="12"/>
      <c r="I17" s="30" t="s">
        <v>143</v>
      </c>
      <c r="J17" s="12"/>
      <c r="K17" s="30" t="s">
        <v>143</v>
      </c>
      <c r="L17" s="12"/>
      <c r="M17" s="30">
        <v>76816632</v>
      </c>
      <c r="O17" s="30" t="s">
        <v>143</v>
      </c>
      <c r="Q17" s="30">
        <f>SUM(G17:P17)</f>
        <v>76816632</v>
      </c>
    </row>
    <row r="18" spans="1:17" ht="6" customHeight="1" x14ac:dyDescent="0.35">
      <c r="C18" s="2"/>
      <c r="D18" s="2"/>
      <c r="E18" s="2"/>
      <c r="O18" s="8"/>
    </row>
    <row r="19" spans="1:17" ht="15.55" customHeight="1" thickBot="1" x14ac:dyDescent="0.4">
      <c r="A19" s="31" t="s">
        <v>96</v>
      </c>
      <c r="B19" s="26"/>
      <c r="G19" s="32">
        <f>SUM(G13:G18)</f>
        <v>90000000</v>
      </c>
      <c r="H19" s="12"/>
      <c r="I19" s="32">
        <f>SUM(I13:I18)</f>
        <v>239257445</v>
      </c>
      <c r="J19" s="12"/>
      <c r="K19" s="32">
        <f>SUM(K13:K18)</f>
        <v>9000000</v>
      </c>
      <c r="M19" s="32">
        <f>SUM(M13:M18)</f>
        <v>36746340</v>
      </c>
      <c r="O19" s="32">
        <f>SUM(O13:O18)</f>
        <v>1829550</v>
      </c>
      <c r="Q19" s="32">
        <f>SUM(G19:P19)</f>
        <v>376833335</v>
      </c>
    </row>
    <row r="20" spans="1:17" ht="15.55" customHeight="1" thickTop="1" x14ac:dyDescent="0.35">
      <c r="A20" s="31"/>
      <c r="B20" s="26"/>
      <c r="G20" s="12"/>
      <c r="H20" s="12"/>
      <c r="I20" s="12"/>
      <c r="J20" s="12"/>
      <c r="K20" s="12"/>
      <c r="M20" s="12"/>
      <c r="O20" s="12"/>
      <c r="Q20" s="12"/>
    </row>
    <row r="21" spans="1:17" ht="15.55" customHeight="1" x14ac:dyDescent="0.35">
      <c r="A21" s="31"/>
      <c r="B21" s="26"/>
      <c r="G21" s="12"/>
      <c r="H21" s="12"/>
      <c r="I21" s="12"/>
      <c r="K21" s="12"/>
      <c r="M21" s="12"/>
      <c r="O21" s="12"/>
      <c r="Q21" s="12"/>
    </row>
    <row r="22" spans="1:17" ht="15.55" customHeight="1" x14ac:dyDescent="0.35">
      <c r="A22" s="38" t="s">
        <v>146</v>
      </c>
      <c r="B22" s="26"/>
      <c r="G22" s="14">
        <v>90000000</v>
      </c>
      <c r="H22" s="12"/>
      <c r="I22" s="14">
        <v>239257445</v>
      </c>
      <c r="J22" s="12"/>
      <c r="K22" s="14">
        <v>9000000</v>
      </c>
      <c r="L22" s="12"/>
      <c r="M22" s="14">
        <v>71978455</v>
      </c>
      <c r="O22" s="14">
        <v>1829550</v>
      </c>
      <c r="Q22" s="14">
        <f>SUM(G22:P22)</f>
        <v>412065450</v>
      </c>
    </row>
    <row r="23" spans="1:17" ht="6" customHeight="1" x14ac:dyDescent="0.35">
      <c r="C23" s="2"/>
      <c r="D23" s="2"/>
      <c r="E23" s="2"/>
      <c r="G23" s="33"/>
      <c r="I23" s="33"/>
      <c r="K23" s="33"/>
      <c r="M23" s="6"/>
      <c r="O23" s="6"/>
      <c r="Q23" s="6"/>
    </row>
    <row r="24" spans="1:17" ht="15.55" customHeight="1" x14ac:dyDescent="0.35">
      <c r="A24" s="38" t="s">
        <v>93</v>
      </c>
      <c r="B24" s="26"/>
      <c r="G24" s="14"/>
      <c r="H24" s="12"/>
      <c r="I24" s="14"/>
      <c r="J24" s="12"/>
      <c r="K24" s="14"/>
      <c r="L24" s="12"/>
      <c r="M24" s="14"/>
      <c r="O24" s="14"/>
      <c r="Q24" s="6"/>
    </row>
    <row r="25" spans="1:17" ht="15.55" customHeight="1" x14ac:dyDescent="0.35">
      <c r="A25" s="37" t="s">
        <v>97</v>
      </c>
      <c r="B25" s="26"/>
      <c r="E25" s="36">
        <v>15</v>
      </c>
      <c r="G25" s="14">
        <v>179999999</v>
      </c>
      <c r="H25" s="12"/>
      <c r="I25" s="14">
        <v>0</v>
      </c>
      <c r="J25" s="12"/>
      <c r="K25" s="14">
        <v>0</v>
      </c>
      <c r="L25" s="12"/>
      <c r="M25" s="14">
        <v>0</v>
      </c>
      <c r="O25" s="14">
        <v>0</v>
      </c>
      <c r="Q25" s="14">
        <f>SUM(G25:P25)</f>
        <v>179999999</v>
      </c>
    </row>
    <row r="26" spans="1:17" ht="15.55" customHeight="1" x14ac:dyDescent="0.35">
      <c r="A26" s="37" t="s">
        <v>94</v>
      </c>
      <c r="B26" s="26"/>
      <c r="E26" s="36" t="s">
        <v>172</v>
      </c>
      <c r="G26" s="14">
        <v>30998595</v>
      </c>
      <c r="H26" s="12"/>
      <c r="I26" s="14">
        <v>0</v>
      </c>
      <c r="J26" s="12"/>
      <c r="K26" s="14">
        <v>0</v>
      </c>
      <c r="L26" s="12"/>
      <c r="M26" s="14">
        <v>-96610928</v>
      </c>
      <c r="O26" s="14">
        <v>0</v>
      </c>
      <c r="Q26" s="14">
        <f>SUM(G26:P26)</f>
        <v>-65612333</v>
      </c>
    </row>
    <row r="27" spans="1:17" ht="15.55" customHeight="1" x14ac:dyDescent="0.35">
      <c r="A27" s="37" t="s">
        <v>98</v>
      </c>
      <c r="B27" s="26"/>
      <c r="E27" s="36">
        <v>17</v>
      </c>
      <c r="G27" s="14">
        <v>0</v>
      </c>
      <c r="H27" s="12"/>
      <c r="I27" s="14">
        <v>0</v>
      </c>
      <c r="J27" s="12"/>
      <c r="K27" s="14">
        <v>3300000</v>
      </c>
      <c r="L27" s="12"/>
      <c r="M27" s="14">
        <v>-3300000</v>
      </c>
      <c r="O27" s="14">
        <v>0</v>
      </c>
      <c r="Q27" s="14">
        <f>SUM(G27:P27)</f>
        <v>0</v>
      </c>
    </row>
    <row r="28" spans="1:17" ht="15.55" customHeight="1" x14ac:dyDescent="0.35">
      <c r="A28" s="37" t="s">
        <v>99</v>
      </c>
      <c r="B28" s="26"/>
      <c r="E28" s="36">
        <v>15</v>
      </c>
      <c r="G28" s="14">
        <v>0</v>
      </c>
      <c r="H28" s="12"/>
      <c r="I28" s="14">
        <v>-3011806</v>
      </c>
      <c r="J28" s="12"/>
      <c r="K28" s="14">
        <v>0</v>
      </c>
      <c r="L28" s="12"/>
      <c r="M28" s="14">
        <v>0</v>
      </c>
      <c r="O28" s="14">
        <v>0</v>
      </c>
      <c r="Q28" s="14">
        <f>SUM(G28:P28)</f>
        <v>-3011806</v>
      </c>
    </row>
    <row r="29" spans="1:17" ht="15.55" customHeight="1" x14ac:dyDescent="0.35">
      <c r="A29" s="37" t="s">
        <v>95</v>
      </c>
      <c r="B29" s="26"/>
      <c r="G29" s="34">
        <v>0</v>
      </c>
      <c r="H29" s="12"/>
      <c r="I29" s="34">
        <v>0</v>
      </c>
      <c r="J29" s="12"/>
      <c r="K29" s="34">
        <v>0</v>
      </c>
      <c r="L29" s="12"/>
      <c r="M29" s="34">
        <f>'Eng5(9M)'!H33</f>
        <v>86432494</v>
      </c>
      <c r="O29" s="34">
        <v>0</v>
      </c>
      <c r="Q29" s="34">
        <f>SUM(G29:P29)</f>
        <v>86432494</v>
      </c>
    </row>
    <row r="30" spans="1:17" ht="6" customHeight="1" x14ac:dyDescent="0.35">
      <c r="C30" s="2"/>
      <c r="D30" s="2"/>
      <c r="E30" s="2"/>
      <c r="G30" s="33"/>
      <c r="I30" s="33"/>
      <c r="K30" s="33"/>
      <c r="M30" s="6"/>
      <c r="O30" s="6"/>
      <c r="Q30" s="6"/>
    </row>
    <row r="31" spans="1:17" ht="15.55" customHeight="1" thickBot="1" x14ac:dyDescent="0.4">
      <c r="A31" s="31" t="s">
        <v>100</v>
      </c>
      <c r="B31" s="26"/>
      <c r="G31" s="35">
        <f>SUM(G22:G29)</f>
        <v>300998594</v>
      </c>
      <c r="H31" s="12"/>
      <c r="I31" s="35">
        <f>SUM(I22:I29)</f>
        <v>236245639</v>
      </c>
      <c r="J31" s="12"/>
      <c r="K31" s="35">
        <f>SUM(K22:K29)</f>
        <v>12300000</v>
      </c>
      <c r="M31" s="35">
        <f>SUM(M22:M29)</f>
        <v>58500021</v>
      </c>
      <c r="O31" s="35">
        <f>SUM(O22:O29)</f>
        <v>1829550</v>
      </c>
      <c r="Q31" s="35">
        <f>SUM(Q22:Q29)</f>
        <v>609873804</v>
      </c>
    </row>
    <row r="32" spans="1:17" ht="15.55" customHeight="1" thickTop="1" x14ac:dyDescent="0.35">
      <c r="A32" s="31"/>
      <c r="B32" s="26"/>
      <c r="G32" s="12"/>
      <c r="H32" s="12"/>
      <c r="I32" s="12"/>
      <c r="J32" s="12"/>
      <c r="K32" s="12"/>
      <c r="M32" s="12"/>
      <c r="O32" s="12"/>
      <c r="Q32" s="12"/>
    </row>
    <row r="33" spans="1:17" ht="15.55" customHeight="1" x14ac:dyDescent="0.35">
      <c r="A33" s="31"/>
      <c r="B33" s="26"/>
      <c r="G33" s="12"/>
      <c r="H33" s="12"/>
      <c r="I33" s="12"/>
      <c r="J33" s="12"/>
      <c r="K33" s="12"/>
      <c r="M33" s="12"/>
      <c r="O33" s="12"/>
      <c r="Q33" s="12"/>
    </row>
    <row r="34" spans="1:17" ht="15.55" customHeight="1" x14ac:dyDescent="0.35">
      <c r="A34" s="31"/>
      <c r="B34" s="26"/>
      <c r="G34" s="12"/>
      <c r="H34" s="12"/>
      <c r="I34" s="12"/>
      <c r="J34" s="12"/>
      <c r="K34" s="12"/>
      <c r="M34" s="12"/>
      <c r="O34" s="12"/>
      <c r="Q34" s="12"/>
    </row>
    <row r="35" spans="1:17" ht="15.55" customHeight="1" x14ac:dyDescent="0.35">
      <c r="A35" s="31"/>
      <c r="B35" s="26"/>
      <c r="G35" s="12"/>
      <c r="H35" s="12"/>
      <c r="I35" s="12"/>
      <c r="J35" s="12"/>
      <c r="K35" s="12"/>
      <c r="M35" s="12"/>
      <c r="O35" s="12"/>
      <c r="Q35" s="12"/>
    </row>
    <row r="36" spans="1:17" ht="15.55" customHeight="1" x14ac:dyDescent="0.35">
      <c r="A36" s="31"/>
      <c r="B36" s="26"/>
      <c r="G36" s="12"/>
      <c r="H36" s="12"/>
      <c r="I36" s="12"/>
      <c r="J36" s="12"/>
      <c r="K36" s="12"/>
      <c r="M36" s="12"/>
      <c r="O36" s="12"/>
      <c r="Q36" s="12"/>
    </row>
    <row r="37" spans="1:17" ht="15" customHeight="1" x14ac:dyDescent="0.35">
      <c r="A37" s="31"/>
      <c r="B37" s="26"/>
      <c r="G37" s="12"/>
      <c r="H37" s="12"/>
      <c r="I37" s="12"/>
      <c r="J37" s="12"/>
      <c r="K37" s="12"/>
      <c r="M37" s="12"/>
      <c r="O37" s="12"/>
      <c r="Q37" s="12"/>
    </row>
    <row r="38" spans="1:17" ht="6" customHeight="1" x14ac:dyDescent="0.35">
      <c r="A38" s="31"/>
      <c r="B38" s="26"/>
      <c r="G38" s="12"/>
      <c r="H38" s="12"/>
      <c r="I38" s="12"/>
      <c r="J38" s="12"/>
      <c r="K38" s="12"/>
      <c r="M38" s="12"/>
      <c r="O38" s="12"/>
      <c r="Q38" s="12"/>
    </row>
    <row r="39" spans="1:17" ht="22.35" customHeight="1" x14ac:dyDescent="0.35">
      <c r="A39" s="11" t="s">
        <v>33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</sheetData>
  <mergeCells count="1">
    <mergeCell ref="G6:Q6"/>
  </mergeCells>
  <pageMargins left="0.8" right="0.8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B1" zoomScaleNormal="100" zoomScaleSheetLayoutView="85" workbookViewId="0">
      <selection activeCell="C12" sqref="C12"/>
    </sheetView>
  </sheetViews>
  <sheetFormatPr defaultColWidth="9.4140625" defaultRowHeight="16.5" customHeight="1" x14ac:dyDescent="0.35"/>
  <cols>
    <col min="1" max="2" width="1.58203125" style="43" customWidth="1"/>
    <col min="3" max="3" width="52.4140625" style="43" customWidth="1"/>
    <col min="4" max="4" width="6.1640625" style="43" bestFit="1" customWidth="1"/>
    <col min="5" max="5" width="1" style="43" customWidth="1"/>
    <col min="6" max="6" width="17.25" style="43" customWidth="1"/>
    <col min="7" max="7" width="1" style="43" customWidth="1"/>
    <col min="8" max="8" width="11.75" style="43" customWidth="1"/>
    <col min="9" max="9" width="1" style="43" customWidth="1"/>
    <col min="10" max="10" width="11.75" style="43" customWidth="1"/>
    <col min="11" max="16384" width="9.4140625" style="43"/>
  </cols>
  <sheetData>
    <row r="1" spans="1:10" ht="16.5" customHeight="1" x14ac:dyDescent="0.35">
      <c r="A1" s="39" t="s">
        <v>0</v>
      </c>
      <c r="B1" s="39"/>
      <c r="C1" s="39"/>
      <c r="D1" s="39"/>
      <c r="F1" s="86"/>
      <c r="H1" s="86"/>
      <c r="J1" s="86"/>
    </row>
    <row r="2" spans="1:10" ht="16.5" customHeight="1" x14ac:dyDescent="0.35">
      <c r="A2" s="72" t="s">
        <v>101</v>
      </c>
      <c r="B2" s="39"/>
      <c r="C2" s="39"/>
      <c r="D2" s="39"/>
      <c r="F2" s="86"/>
      <c r="H2" s="86"/>
      <c r="J2" s="86"/>
    </row>
    <row r="3" spans="1:10" ht="16.5" customHeight="1" x14ac:dyDescent="0.35">
      <c r="A3" s="44" t="str">
        <f>+'Eng 6'!A3</f>
        <v>For the nine-month period ended 30 September 2022</v>
      </c>
      <c r="B3" s="44"/>
      <c r="C3" s="44"/>
      <c r="D3" s="44"/>
      <c r="E3" s="68"/>
      <c r="F3" s="87"/>
      <c r="G3" s="68"/>
      <c r="H3" s="87"/>
      <c r="I3" s="68"/>
      <c r="J3" s="87"/>
    </row>
    <row r="4" spans="1:10" ht="15" customHeight="1" x14ac:dyDescent="0.35">
      <c r="A4" s="39"/>
      <c r="B4" s="39"/>
      <c r="D4" s="40"/>
      <c r="F4" s="40"/>
      <c r="H4" s="40"/>
      <c r="J4" s="40"/>
    </row>
    <row r="5" spans="1:10" ht="11.25" x14ac:dyDescent="0.35">
      <c r="A5" s="39"/>
      <c r="B5" s="39"/>
      <c r="D5" s="40"/>
      <c r="F5" s="40"/>
      <c r="H5" s="40"/>
      <c r="J5" s="40"/>
    </row>
    <row r="6" spans="1:10" ht="11.25" x14ac:dyDescent="0.35">
      <c r="A6" s="39"/>
      <c r="B6" s="39"/>
      <c r="D6" s="40"/>
      <c r="F6" s="50" t="s">
        <v>163</v>
      </c>
      <c r="H6" s="40"/>
      <c r="J6" s="40"/>
    </row>
    <row r="7" spans="1:10" ht="13.6" customHeight="1" x14ac:dyDescent="0.35">
      <c r="A7" s="39"/>
      <c r="B7" s="39"/>
      <c r="D7" s="40"/>
      <c r="F7" s="115" t="s">
        <v>165</v>
      </c>
      <c r="G7" s="40"/>
      <c r="H7" s="116"/>
      <c r="I7" s="40"/>
      <c r="J7" s="50"/>
    </row>
    <row r="8" spans="1:10" ht="17.3" customHeight="1" x14ac:dyDescent="0.35">
      <c r="A8" s="39"/>
      <c r="B8" s="39"/>
      <c r="D8" s="40"/>
      <c r="F8" s="118" t="s">
        <v>164</v>
      </c>
      <c r="G8" s="40"/>
      <c r="H8" s="120" t="s">
        <v>150</v>
      </c>
      <c r="I8" s="120"/>
      <c r="J8" s="120"/>
    </row>
    <row r="9" spans="1:10" ht="16.399999999999999" customHeight="1" x14ac:dyDescent="0.35">
      <c r="F9" s="88" t="s">
        <v>7</v>
      </c>
      <c r="H9" s="88" t="s">
        <v>7</v>
      </c>
      <c r="J9" s="88" t="s">
        <v>8</v>
      </c>
    </row>
    <row r="10" spans="1:10" ht="16.399999999999999" customHeight="1" x14ac:dyDescent="0.35">
      <c r="D10" s="53" t="s">
        <v>9</v>
      </c>
      <c r="F10" s="89" t="s">
        <v>10</v>
      </c>
      <c r="H10" s="89" t="s">
        <v>10</v>
      </c>
      <c r="J10" s="89" t="s">
        <v>10</v>
      </c>
    </row>
    <row r="11" spans="1:10" ht="16.399999999999999" customHeight="1" x14ac:dyDescent="0.35">
      <c r="A11" s="39" t="s">
        <v>102</v>
      </c>
      <c r="B11" s="90"/>
      <c r="C11" s="90"/>
      <c r="D11" s="90"/>
      <c r="E11" s="90"/>
      <c r="F11" s="91"/>
      <c r="G11" s="90"/>
      <c r="H11" s="91"/>
      <c r="I11" s="90"/>
      <c r="J11" s="86"/>
    </row>
    <row r="12" spans="1:10" ht="16.399999999999999" customHeight="1" x14ac:dyDescent="0.35">
      <c r="A12" s="43" t="s">
        <v>103</v>
      </c>
      <c r="B12" s="90"/>
      <c r="C12" s="90"/>
      <c r="D12" s="92"/>
      <c r="E12" s="90"/>
      <c r="F12" s="91">
        <f>'Eng5(9M)'!F26</f>
        <v>87662914</v>
      </c>
      <c r="G12" s="90"/>
      <c r="H12" s="91">
        <f>'Eng5(9M)'!H26</f>
        <v>87677725</v>
      </c>
      <c r="I12" s="90"/>
      <c r="J12" s="86">
        <f>'Eng5(9M)'!J26</f>
        <v>77070779</v>
      </c>
    </row>
    <row r="13" spans="1:10" ht="16.399999999999999" customHeight="1" x14ac:dyDescent="0.35">
      <c r="A13" s="43" t="s">
        <v>104</v>
      </c>
      <c r="B13" s="90"/>
      <c r="C13" s="90"/>
      <c r="D13" s="92"/>
      <c r="E13" s="90"/>
      <c r="F13" s="91"/>
      <c r="G13" s="90"/>
      <c r="H13" s="91"/>
      <c r="I13" s="90"/>
      <c r="J13" s="86"/>
    </row>
    <row r="14" spans="1:10" ht="16.399999999999999" customHeight="1" x14ac:dyDescent="0.35">
      <c r="B14" s="43" t="s">
        <v>105</v>
      </c>
      <c r="C14" s="90"/>
      <c r="D14" s="92"/>
      <c r="E14" s="90"/>
      <c r="F14" s="91">
        <v>13808372</v>
      </c>
      <c r="G14" s="90"/>
      <c r="H14" s="91">
        <v>13808372</v>
      </c>
      <c r="I14" s="90"/>
      <c r="J14" s="86">
        <v>15443045</v>
      </c>
    </row>
    <row r="15" spans="1:10" ht="16.399999999999999" customHeight="1" x14ac:dyDescent="0.35">
      <c r="B15" s="43" t="s">
        <v>106</v>
      </c>
      <c r="C15" s="90"/>
      <c r="D15" s="92"/>
      <c r="E15" s="90"/>
      <c r="F15" s="91">
        <v>168778</v>
      </c>
      <c r="G15" s="90"/>
      <c r="H15" s="91">
        <v>168778</v>
      </c>
      <c r="I15" s="90"/>
      <c r="J15" s="86">
        <v>595324</v>
      </c>
    </row>
    <row r="16" spans="1:10" ht="16.399999999999999" customHeight="1" x14ac:dyDescent="0.35">
      <c r="B16" s="43" t="s">
        <v>107</v>
      </c>
      <c r="C16" s="90"/>
      <c r="D16" s="92"/>
      <c r="E16" s="90"/>
      <c r="F16" s="91">
        <v>-278294</v>
      </c>
      <c r="G16" s="90"/>
      <c r="H16" s="91">
        <v>-278294</v>
      </c>
      <c r="I16" s="90"/>
      <c r="J16" s="86">
        <v>-939114</v>
      </c>
    </row>
    <row r="17" spans="1:10" ht="16.399999999999999" customHeight="1" x14ac:dyDescent="0.35">
      <c r="B17" s="43" t="s">
        <v>108</v>
      </c>
      <c r="C17" s="90"/>
      <c r="D17" s="92"/>
      <c r="E17" s="90"/>
      <c r="F17" s="91">
        <v>301571</v>
      </c>
      <c r="G17" s="90"/>
      <c r="H17" s="91">
        <v>301571</v>
      </c>
      <c r="I17" s="90"/>
      <c r="J17" s="86">
        <v>0</v>
      </c>
    </row>
    <row r="18" spans="1:10" ht="16.399999999999999" customHeight="1" x14ac:dyDescent="0.35">
      <c r="B18" s="43" t="s">
        <v>109</v>
      </c>
      <c r="C18" s="90"/>
      <c r="D18" s="92"/>
      <c r="E18" s="90"/>
      <c r="F18" s="91">
        <v>710567</v>
      </c>
      <c r="G18" s="90"/>
      <c r="H18" s="91">
        <v>710567</v>
      </c>
      <c r="I18" s="90"/>
      <c r="J18" s="86">
        <v>687211</v>
      </c>
    </row>
    <row r="19" spans="1:10" ht="16.399999999999999" customHeight="1" x14ac:dyDescent="0.35">
      <c r="B19" s="43" t="s">
        <v>161</v>
      </c>
      <c r="C19" s="90"/>
      <c r="D19" s="92"/>
      <c r="E19" s="90"/>
      <c r="F19" s="91">
        <v>122653</v>
      </c>
      <c r="G19" s="90"/>
      <c r="H19" s="91">
        <v>122653</v>
      </c>
      <c r="I19" s="90"/>
      <c r="J19" s="86">
        <v>-113147</v>
      </c>
    </row>
    <row r="20" spans="1:10" ht="16.399999999999999" customHeight="1" x14ac:dyDescent="0.35">
      <c r="B20" s="43" t="s">
        <v>162</v>
      </c>
      <c r="C20" s="90"/>
      <c r="D20" s="92"/>
      <c r="E20" s="90"/>
      <c r="F20" s="91">
        <v>-2743</v>
      </c>
      <c r="G20" s="90"/>
      <c r="H20" s="91">
        <v>-2743</v>
      </c>
      <c r="I20" s="90"/>
      <c r="J20" s="86">
        <v>0</v>
      </c>
    </row>
    <row r="21" spans="1:10" ht="16.399999999999999" customHeight="1" x14ac:dyDescent="0.35">
      <c r="B21" s="43" t="s">
        <v>148</v>
      </c>
      <c r="C21" s="90"/>
      <c r="D21" s="92"/>
      <c r="E21" s="90"/>
      <c r="F21" s="91">
        <v>3488</v>
      </c>
      <c r="G21" s="90"/>
      <c r="H21" s="91">
        <v>3488</v>
      </c>
      <c r="I21" s="90"/>
      <c r="J21" s="86">
        <v>1312108</v>
      </c>
    </row>
    <row r="22" spans="1:10" ht="16.399999999999999" customHeight="1" x14ac:dyDescent="0.35">
      <c r="B22" s="43" t="s">
        <v>168</v>
      </c>
      <c r="C22" s="90"/>
      <c r="D22" s="92">
        <v>8</v>
      </c>
      <c r="E22" s="90"/>
      <c r="F22" s="91">
        <v>14811</v>
      </c>
      <c r="G22" s="90"/>
      <c r="H22" s="91">
        <v>0</v>
      </c>
      <c r="I22" s="90"/>
      <c r="J22" s="86">
        <v>0</v>
      </c>
    </row>
    <row r="23" spans="1:10" ht="16.399999999999999" customHeight="1" x14ac:dyDescent="0.35">
      <c r="B23" s="43" t="s">
        <v>110</v>
      </c>
      <c r="C23" s="90"/>
      <c r="D23" s="92"/>
      <c r="E23" s="90"/>
      <c r="F23" s="91">
        <v>-1169936</v>
      </c>
      <c r="G23" s="90"/>
      <c r="H23" s="91">
        <v>-1169936</v>
      </c>
      <c r="I23" s="90"/>
      <c r="J23" s="86">
        <v>-470632</v>
      </c>
    </row>
    <row r="24" spans="1:10" ht="16.399999999999999" customHeight="1" x14ac:dyDescent="0.35">
      <c r="B24" s="43" t="s">
        <v>111</v>
      </c>
      <c r="C24" s="90"/>
      <c r="D24" s="92"/>
      <c r="E24" s="90"/>
      <c r="F24" s="93">
        <v>249338</v>
      </c>
      <c r="G24" s="90"/>
      <c r="H24" s="93">
        <v>249338</v>
      </c>
      <c r="I24" s="90"/>
      <c r="J24" s="87">
        <v>269358</v>
      </c>
    </row>
    <row r="25" spans="1:10" ht="5.65" customHeight="1" x14ac:dyDescent="0.35">
      <c r="C25" s="90"/>
      <c r="D25" s="92"/>
      <c r="E25" s="90"/>
      <c r="F25" s="91"/>
      <c r="G25" s="90"/>
      <c r="H25" s="91"/>
      <c r="I25" s="90"/>
      <c r="J25" s="86"/>
    </row>
    <row r="26" spans="1:10" ht="16.399999999999999" customHeight="1" x14ac:dyDescent="0.35">
      <c r="A26" s="94" t="s">
        <v>169</v>
      </c>
      <c r="B26" s="90"/>
      <c r="C26" s="90"/>
      <c r="D26" s="92"/>
      <c r="E26" s="90"/>
      <c r="F26" s="91"/>
      <c r="G26" s="90"/>
      <c r="H26" s="91"/>
      <c r="I26" s="90"/>
      <c r="J26" s="86"/>
    </row>
    <row r="27" spans="1:10" ht="16.399999999999999" customHeight="1" x14ac:dyDescent="0.35">
      <c r="A27" s="95"/>
      <c r="B27" s="70" t="s">
        <v>112</v>
      </c>
      <c r="C27" s="90"/>
      <c r="D27" s="92"/>
      <c r="E27" s="90"/>
      <c r="F27" s="91">
        <f>SUM(F12:F24)</f>
        <v>101591519</v>
      </c>
      <c r="G27" s="90"/>
      <c r="H27" s="91">
        <f>SUM(H12:H24)</f>
        <v>101591519</v>
      </c>
      <c r="I27" s="90"/>
      <c r="J27" s="86">
        <f>SUM(J12:J24)</f>
        <v>93854932</v>
      </c>
    </row>
    <row r="28" spans="1:10" ht="16.399999999999999" customHeight="1" x14ac:dyDescent="0.35">
      <c r="A28" s="39" t="s">
        <v>113</v>
      </c>
      <c r="B28" s="90"/>
      <c r="C28" s="90"/>
      <c r="D28" s="92"/>
      <c r="E28" s="90"/>
      <c r="F28" s="91"/>
      <c r="G28" s="90"/>
      <c r="H28" s="91"/>
      <c r="I28" s="90"/>
      <c r="J28" s="86"/>
    </row>
    <row r="29" spans="1:10" ht="16.399999999999999" customHeight="1" x14ac:dyDescent="0.35">
      <c r="B29" s="96" t="s">
        <v>17</v>
      </c>
      <c r="C29" s="90"/>
      <c r="D29" s="92"/>
      <c r="E29" s="90"/>
      <c r="F29" s="91">
        <v>-20048412</v>
      </c>
      <c r="G29" s="90"/>
      <c r="H29" s="91">
        <v>-20048412</v>
      </c>
      <c r="I29" s="90"/>
      <c r="J29" s="86">
        <v>-18793244</v>
      </c>
    </row>
    <row r="30" spans="1:10" ht="16.399999999999999" customHeight="1" x14ac:dyDescent="0.35">
      <c r="B30" s="96" t="s">
        <v>18</v>
      </c>
      <c r="C30" s="90"/>
      <c r="D30" s="92"/>
      <c r="E30" s="90"/>
      <c r="F30" s="91">
        <v>-51217627</v>
      </c>
      <c r="G30" s="90"/>
      <c r="H30" s="91">
        <v>-51217627</v>
      </c>
      <c r="I30" s="90"/>
      <c r="J30" s="86">
        <v>4154302</v>
      </c>
    </row>
    <row r="31" spans="1:10" ht="16.399999999999999" customHeight="1" x14ac:dyDescent="0.35">
      <c r="B31" s="96" t="s">
        <v>19</v>
      </c>
      <c r="C31" s="90"/>
      <c r="D31" s="92"/>
      <c r="E31" s="90"/>
      <c r="F31" s="91">
        <v>314304</v>
      </c>
      <c r="G31" s="90"/>
      <c r="H31" s="91">
        <v>314304</v>
      </c>
      <c r="I31" s="90"/>
      <c r="J31" s="86">
        <v>-6683069</v>
      </c>
    </row>
    <row r="32" spans="1:10" ht="16.399999999999999" customHeight="1" x14ac:dyDescent="0.35">
      <c r="B32" s="96" t="s">
        <v>27</v>
      </c>
      <c r="C32" s="90"/>
      <c r="D32" s="92"/>
      <c r="E32" s="90"/>
      <c r="F32" s="91">
        <v>-127900</v>
      </c>
      <c r="G32" s="90"/>
      <c r="H32" s="91">
        <v>-127900</v>
      </c>
      <c r="I32" s="90"/>
      <c r="J32" s="86">
        <v>-108000</v>
      </c>
    </row>
    <row r="33" spans="1:10" ht="16.399999999999999" customHeight="1" x14ac:dyDescent="0.35">
      <c r="A33" s="39" t="s">
        <v>114</v>
      </c>
      <c r="B33" s="96"/>
      <c r="C33" s="90"/>
      <c r="D33" s="92"/>
      <c r="E33" s="90"/>
      <c r="F33" s="91"/>
      <c r="G33" s="90"/>
      <c r="H33" s="91"/>
      <c r="I33" s="90"/>
      <c r="J33" s="86"/>
    </row>
    <row r="34" spans="1:10" ht="16.399999999999999" customHeight="1" x14ac:dyDescent="0.35">
      <c r="B34" s="96" t="s">
        <v>36</v>
      </c>
      <c r="C34" s="90"/>
      <c r="D34" s="92"/>
      <c r="E34" s="90"/>
      <c r="F34" s="91">
        <v>-4353395</v>
      </c>
      <c r="G34" s="90"/>
      <c r="H34" s="91">
        <v>-4353395</v>
      </c>
      <c r="I34" s="90"/>
      <c r="J34" s="86">
        <v>6351355</v>
      </c>
    </row>
    <row r="35" spans="1:10" ht="16.399999999999999" customHeight="1" x14ac:dyDescent="0.35">
      <c r="B35" s="96" t="s">
        <v>37</v>
      </c>
      <c r="C35" s="90"/>
      <c r="D35" s="92"/>
      <c r="E35" s="90"/>
      <c r="F35" s="91">
        <v>-5048864</v>
      </c>
      <c r="G35" s="90"/>
      <c r="H35" s="91">
        <v>-5048864</v>
      </c>
      <c r="I35" s="90"/>
      <c r="J35" s="86">
        <v>6465958</v>
      </c>
    </row>
    <row r="36" spans="1:10" ht="16.399999999999999" customHeight="1" x14ac:dyDescent="0.35">
      <c r="B36" s="96" t="s">
        <v>40</v>
      </c>
      <c r="C36" s="90"/>
      <c r="D36" s="92"/>
      <c r="E36" s="90"/>
      <c r="F36" s="93">
        <v>2502589</v>
      </c>
      <c r="G36" s="90"/>
      <c r="H36" s="93">
        <v>2502589</v>
      </c>
      <c r="I36" s="90"/>
      <c r="J36" s="87">
        <v>616855</v>
      </c>
    </row>
    <row r="37" spans="1:10" ht="5.65" customHeight="1" x14ac:dyDescent="0.35">
      <c r="B37" s="90"/>
      <c r="C37" s="90"/>
      <c r="D37" s="92"/>
      <c r="E37" s="90"/>
      <c r="F37" s="91"/>
      <c r="G37" s="90"/>
      <c r="H37" s="91"/>
      <c r="I37" s="90"/>
      <c r="J37" s="86"/>
    </row>
    <row r="38" spans="1:10" ht="16.399999999999999" customHeight="1" x14ac:dyDescent="0.35">
      <c r="A38" s="39" t="s">
        <v>115</v>
      </c>
      <c r="B38" s="90"/>
      <c r="C38" s="90"/>
      <c r="D38" s="92"/>
      <c r="E38" s="90"/>
      <c r="F38" s="91">
        <f>SUM(F27:F36)</f>
        <v>23612214</v>
      </c>
      <c r="G38" s="90"/>
      <c r="H38" s="91">
        <f>SUM(H27:H36)</f>
        <v>23612214</v>
      </c>
      <c r="I38" s="90"/>
      <c r="J38" s="86">
        <f>SUM(J27:J36)</f>
        <v>85859089</v>
      </c>
    </row>
    <row r="39" spans="1:10" ht="16.399999999999999" customHeight="1" x14ac:dyDescent="0.35">
      <c r="A39" s="43" t="s">
        <v>116</v>
      </c>
      <c r="B39" s="90"/>
      <c r="C39" s="90"/>
      <c r="D39" s="92"/>
      <c r="E39" s="90"/>
      <c r="F39" s="91">
        <v>1299419</v>
      </c>
      <c r="G39" s="90"/>
      <c r="H39" s="91">
        <v>1299419</v>
      </c>
      <c r="I39" s="90"/>
      <c r="J39" s="86">
        <v>515862</v>
      </c>
    </row>
    <row r="40" spans="1:10" ht="16.399999999999999" customHeight="1" x14ac:dyDescent="0.35">
      <c r="A40" s="43" t="s">
        <v>117</v>
      </c>
      <c r="B40" s="90"/>
      <c r="C40" s="90"/>
      <c r="D40" s="92"/>
      <c r="E40" s="90"/>
      <c r="F40" s="91">
        <v>-249338</v>
      </c>
      <c r="G40" s="90"/>
      <c r="H40" s="91">
        <v>-249338</v>
      </c>
      <c r="I40" s="90"/>
      <c r="J40" s="86">
        <v>-386643</v>
      </c>
    </row>
    <row r="41" spans="1:10" ht="16.399999999999999" customHeight="1" x14ac:dyDescent="0.35">
      <c r="A41" s="43" t="s">
        <v>118</v>
      </c>
      <c r="B41" s="90"/>
      <c r="C41" s="90"/>
      <c r="D41" s="92"/>
      <c r="E41" s="90"/>
      <c r="F41" s="91">
        <v>-453000</v>
      </c>
      <c r="G41" s="90"/>
      <c r="H41" s="91">
        <v>-453000</v>
      </c>
      <c r="I41" s="90"/>
      <c r="J41" s="86">
        <v>-210000</v>
      </c>
    </row>
    <row r="42" spans="1:10" ht="16.399999999999999" customHeight="1" x14ac:dyDescent="0.35">
      <c r="A42" s="43" t="s">
        <v>119</v>
      </c>
      <c r="B42" s="90"/>
      <c r="C42" s="90"/>
      <c r="D42" s="92"/>
      <c r="E42" s="90"/>
      <c r="F42" s="93">
        <v>-863863</v>
      </c>
      <c r="G42" s="90"/>
      <c r="H42" s="93">
        <v>-863863</v>
      </c>
      <c r="I42" s="90"/>
      <c r="J42" s="87">
        <v>-1764047</v>
      </c>
    </row>
    <row r="43" spans="1:10" ht="5.65" customHeight="1" x14ac:dyDescent="0.35">
      <c r="B43" s="90"/>
      <c r="C43" s="90"/>
      <c r="D43" s="92"/>
      <c r="E43" s="90"/>
      <c r="F43" s="91"/>
      <c r="G43" s="90"/>
      <c r="H43" s="91"/>
      <c r="I43" s="90"/>
      <c r="J43" s="86"/>
    </row>
    <row r="44" spans="1:10" ht="16.399999999999999" customHeight="1" x14ac:dyDescent="0.35">
      <c r="A44" s="39" t="s">
        <v>120</v>
      </c>
      <c r="B44" s="63"/>
      <c r="C44" s="97"/>
      <c r="D44" s="98"/>
      <c r="E44" s="97"/>
      <c r="F44" s="93">
        <f>SUM(F38:F42)</f>
        <v>23345432</v>
      </c>
      <c r="G44" s="97"/>
      <c r="H44" s="93">
        <f>SUM(H38:H42)</f>
        <v>23345432</v>
      </c>
      <c r="I44" s="97"/>
      <c r="J44" s="87">
        <f>SUM(J38:J42)</f>
        <v>84014261</v>
      </c>
    </row>
    <row r="45" spans="1:10" ht="9" customHeight="1" x14ac:dyDescent="0.35">
      <c r="A45" s="95"/>
      <c r="D45" s="40"/>
      <c r="F45" s="99"/>
      <c r="H45" s="99"/>
      <c r="J45" s="100"/>
    </row>
    <row r="46" spans="1:10" ht="16.399999999999999" customHeight="1" x14ac:dyDescent="0.35">
      <c r="A46" s="39" t="s">
        <v>121</v>
      </c>
      <c r="D46" s="40"/>
      <c r="F46" s="91"/>
      <c r="H46" s="91"/>
      <c r="J46" s="86"/>
    </row>
    <row r="47" spans="1:10" ht="16.399999999999999" customHeight="1" x14ac:dyDescent="0.35">
      <c r="A47" s="43" t="s">
        <v>122</v>
      </c>
      <c r="D47" s="40"/>
      <c r="F47" s="91">
        <v>65826077</v>
      </c>
      <c r="H47" s="91">
        <v>65826077</v>
      </c>
      <c r="J47" s="86">
        <v>76754997</v>
      </c>
    </row>
    <row r="48" spans="1:10" s="64" customFormat="1" ht="16.399999999999999" customHeight="1" x14ac:dyDescent="0.35">
      <c r="A48" s="64" t="s">
        <v>141</v>
      </c>
      <c r="D48" s="101">
        <v>8</v>
      </c>
      <c r="F48" s="91">
        <v>-50000000</v>
      </c>
      <c r="H48" s="91">
        <v>-50000000</v>
      </c>
      <c r="J48" s="102">
        <v>0</v>
      </c>
    </row>
    <row r="49" spans="1:10" ht="16.399999999999999" customHeight="1" x14ac:dyDescent="0.35">
      <c r="A49" s="43" t="s">
        <v>123</v>
      </c>
      <c r="D49" s="103"/>
      <c r="F49" s="91">
        <v>-27386103</v>
      </c>
      <c r="H49" s="91">
        <v>-27386103</v>
      </c>
      <c r="J49" s="86">
        <v>0</v>
      </c>
    </row>
    <row r="50" spans="1:10" ht="16.399999999999999" customHeight="1" x14ac:dyDescent="0.35">
      <c r="A50" s="43" t="s">
        <v>124</v>
      </c>
      <c r="D50" s="40"/>
      <c r="F50" s="91">
        <v>-3857063</v>
      </c>
      <c r="H50" s="91">
        <v>-3857063</v>
      </c>
      <c r="J50" s="86">
        <v>-3654636</v>
      </c>
    </row>
    <row r="51" spans="1:10" ht="16.399999999999999" customHeight="1" x14ac:dyDescent="0.35">
      <c r="A51" s="43" t="s">
        <v>125</v>
      </c>
      <c r="D51" s="103">
        <v>10</v>
      </c>
      <c r="F51" s="91">
        <v>-3248276</v>
      </c>
      <c r="H51" s="91">
        <v>-3248276</v>
      </c>
      <c r="J51" s="86">
        <v>-1632830</v>
      </c>
    </row>
    <row r="52" spans="1:10" ht="16.399999999999999" customHeight="1" x14ac:dyDescent="0.35">
      <c r="A52" s="43" t="s">
        <v>126</v>
      </c>
      <c r="D52" s="103">
        <v>10</v>
      </c>
      <c r="F52" s="91">
        <v>-30438110</v>
      </c>
      <c r="H52" s="91">
        <v>-30438110</v>
      </c>
      <c r="J52" s="86">
        <v>-23254288</v>
      </c>
    </row>
    <row r="53" spans="1:10" ht="16.399999999999999" customHeight="1" x14ac:dyDescent="0.35">
      <c r="A53" s="76" t="s">
        <v>157</v>
      </c>
      <c r="F53" s="91"/>
      <c r="H53" s="91"/>
      <c r="J53" s="86"/>
    </row>
    <row r="54" spans="1:10" ht="16.399999999999999" customHeight="1" x14ac:dyDescent="0.35">
      <c r="A54" s="76"/>
      <c r="B54" s="43" t="s">
        <v>158</v>
      </c>
      <c r="D54" s="103">
        <v>11</v>
      </c>
      <c r="F54" s="91">
        <v>-18575123</v>
      </c>
      <c r="H54" s="91">
        <v>-18575123</v>
      </c>
      <c r="J54" s="86">
        <v>0</v>
      </c>
    </row>
    <row r="55" spans="1:10" ht="16.399999999999999" customHeight="1" x14ac:dyDescent="0.35">
      <c r="A55" s="76" t="s">
        <v>144</v>
      </c>
      <c r="D55" s="103"/>
      <c r="F55" s="91">
        <v>8616</v>
      </c>
      <c r="H55" s="91">
        <v>8616</v>
      </c>
      <c r="J55" s="86">
        <v>0</v>
      </c>
    </row>
    <row r="56" spans="1:10" ht="16.399999999999999" customHeight="1" x14ac:dyDescent="0.35">
      <c r="A56" s="43" t="s">
        <v>127</v>
      </c>
      <c r="D56" s="103"/>
      <c r="F56" s="93">
        <v>0</v>
      </c>
      <c r="H56" s="93">
        <v>0</v>
      </c>
      <c r="J56" s="87">
        <v>322742</v>
      </c>
    </row>
    <row r="57" spans="1:10" ht="5.65" customHeight="1" x14ac:dyDescent="0.35">
      <c r="D57" s="40"/>
      <c r="F57" s="91"/>
      <c r="H57" s="91"/>
      <c r="J57" s="86"/>
    </row>
    <row r="58" spans="1:10" ht="16.399999999999999" customHeight="1" x14ac:dyDescent="0.35">
      <c r="A58" s="39" t="s">
        <v>147</v>
      </c>
      <c r="B58" s="39"/>
      <c r="D58" s="40"/>
      <c r="F58" s="93">
        <f>SUM(F47:F56)</f>
        <v>-67669982</v>
      </c>
      <c r="H58" s="93">
        <f>SUM(H47:H56)</f>
        <v>-67669982</v>
      </c>
      <c r="J58" s="87">
        <f>SUM(J47:J56)</f>
        <v>48535985</v>
      </c>
    </row>
    <row r="59" spans="1:10" ht="11.25" x14ac:dyDescent="0.35">
      <c r="A59" s="39"/>
      <c r="B59" s="39"/>
      <c r="D59" s="40"/>
      <c r="F59" s="40"/>
      <c r="H59" s="40"/>
      <c r="J59" s="40"/>
    </row>
    <row r="60" spans="1:10" ht="4.5999999999999996" customHeight="1" x14ac:dyDescent="0.35">
      <c r="A60" s="39"/>
      <c r="B60" s="39"/>
      <c r="D60" s="40"/>
      <c r="F60" s="40"/>
      <c r="H60" s="40"/>
      <c r="J60" s="40"/>
    </row>
    <row r="61" spans="1:10" ht="22.35" customHeight="1" x14ac:dyDescent="0.35">
      <c r="A61" s="104" t="s">
        <v>33</v>
      </c>
      <c r="B61" s="68"/>
      <c r="C61" s="68"/>
      <c r="D61" s="68"/>
      <c r="E61" s="68"/>
      <c r="F61" s="105"/>
      <c r="G61" s="68"/>
      <c r="H61" s="105"/>
      <c r="I61" s="68"/>
      <c r="J61" s="105"/>
    </row>
    <row r="62" spans="1:10" ht="16.5" customHeight="1" x14ac:dyDescent="0.35">
      <c r="A62" s="39" t="s">
        <v>0</v>
      </c>
      <c r="B62" s="39"/>
      <c r="C62" s="39"/>
      <c r="D62" s="39"/>
      <c r="F62" s="86"/>
      <c r="H62" s="86"/>
      <c r="J62" s="86"/>
    </row>
    <row r="63" spans="1:10" ht="16.5" customHeight="1" x14ac:dyDescent="0.35">
      <c r="A63" s="72" t="s">
        <v>160</v>
      </c>
      <c r="B63" s="39"/>
      <c r="C63" s="39"/>
      <c r="D63" s="39"/>
      <c r="F63" s="86"/>
      <c r="H63" s="86"/>
      <c r="J63" s="86"/>
    </row>
    <row r="64" spans="1:10" ht="16.5" customHeight="1" x14ac:dyDescent="0.35">
      <c r="A64" s="44" t="str">
        <f>+'Eng 6'!A3</f>
        <v>For the nine-month period ended 30 September 2022</v>
      </c>
      <c r="B64" s="44"/>
      <c r="C64" s="44"/>
      <c r="D64" s="44"/>
      <c r="E64" s="68"/>
      <c r="F64" s="87"/>
      <c r="G64" s="68"/>
      <c r="H64" s="87"/>
      <c r="I64" s="68"/>
      <c r="J64" s="87"/>
    </row>
    <row r="65" spans="1:10" ht="16.5" customHeight="1" x14ac:dyDescent="0.35">
      <c r="F65" s="86"/>
      <c r="H65" s="86"/>
      <c r="J65" s="86"/>
    </row>
    <row r="66" spans="1:10" ht="16.5" customHeight="1" x14ac:dyDescent="0.35">
      <c r="F66" s="86"/>
      <c r="H66" s="86"/>
      <c r="J66" s="86"/>
    </row>
    <row r="67" spans="1:10" ht="16.5" customHeight="1" x14ac:dyDescent="0.35">
      <c r="F67" s="50" t="s">
        <v>163</v>
      </c>
      <c r="H67" s="86"/>
      <c r="J67" s="86"/>
    </row>
    <row r="68" spans="1:10" ht="13.6" customHeight="1" x14ac:dyDescent="0.35">
      <c r="A68" s="39"/>
      <c r="B68" s="39"/>
      <c r="D68" s="40"/>
      <c r="F68" s="115" t="s">
        <v>165</v>
      </c>
      <c r="G68" s="40"/>
      <c r="H68" s="41"/>
      <c r="I68" s="40"/>
      <c r="J68" s="50"/>
    </row>
    <row r="69" spans="1:10" ht="17.3" customHeight="1" x14ac:dyDescent="0.35">
      <c r="A69" s="39"/>
      <c r="B69" s="39"/>
      <c r="D69" s="40"/>
      <c r="F69" s="118" t="s">
        <v>164</v>
      </c>
      <c r="G69" s="40"/>
      <c r="H69" s="120" t="s">
        <v>150</v>
      </c>
      <c r="I69" s="120"/>
      <c r="J69" s="120"/>
    </row>
    <row r="70" spans="1:10" ht="16.5" customHeight="1" x14ac:dyDescent="0.35">
      <c r="F70" s="88" t="s">
        <v>7</v>
      </c>
      <c r="H70" s="88" t="s">
        <v>7</v>
      </c>
      <c r="J70" s="88" t="s">
        <v>8</v>
      </c>
    </row>
    <row r="71" spans="1:10" ht="16.5" customHeight="1" x14ac:dyDescent="0.35">
      <c r="D71" s="53" t="s">
        <v>9</v>
      </c>
      <c r="F71" s="89" t="s">
        <v>10</v>
      </c>
      <c r="H71" s="89" t="s">
        <v>10</v>
      </c>
      <c r="J71" s="89" t="s">
        <v>10</v>
      </c>
    </row>
    <row r="72" spans="1:10" ht="16.5" customHeight="1" x14ac:dyDescent="0.35">
      <c r="D72" s="54"/>
      <c r="F72" s="106"/>
      <c r="H72" s="106"/>
      <c r="J72" s="107"/>
    </row>
    <row r="73" spans="1:10" ht="16.5" customHeight="1" x14ac:dyDescent="0.35">
      <c r="A73" s="39" t="s">
        <v>128</v>
      </c>
      <c r="D73" s="40"/>
      <c r="F73" s="91"/>
      <c r="H73" s="91"/>
      <c r="J73" s="86"/>
    </row>
    <row r="74" spans="1:10" ht="16.5" customHeight="1" x14ac:dyDescent="0.35">
      <c r="A74" s="94" t="s">
        <v>129</v>
      </c>
      <c r="D74" s="103">
        <v>17</v>
      </c>
      <c r="F74" s="91">
        <v>-65612333</v>
      </c>
      <c r="H74" s="91">
        <v>-65612333</v>
      </c>
      <c r="J74" s="86">
        <v>-61881466</v>
      </c>
    </row>
    <row r="75" spans="1:10" ht="16.5" customHeight="1" x14ac:dyDescent="0.35">
      <c r="A75" s="43" t="s">
        <v>130</v>
      </c>
      <c r="D75" s="103">
        <v>15</v>
      </c>
      <c r="F75" s="91">
        <v>179999999</v>
      </c>
      <c r="H75" s="91">
        <v>179999999</v>
      </c>
      <c r="J75" s="86">
        <v>0</v>
      </c>
    </row>
    <row r="76" spans="1:10" ht="16.5" customHeight="1" x14ac:dyDescent="0.35">
      <c r="A76" s="43" t="s">
        <v>131</v>
      </c>
      <c r="D76" s="40">
        <v>15</v>
      </c>
      <c r="F76" s="91">
        <v>-3011806</v>
      </c>
      <c r="H76" s="91">
        <v>-3011806</v>
      </c>
      <c r="J76" s="86">
        <v>0</v>
      </c>
    </row>
    <row r="77" spans="1:10" ht="16.5" customHeight="1" x14ac:dyDescent="0.35">
      <c r="A77" s="43" t="s">
        <v>132</v>
      </c>
      <c r="C77" s="39"/>
      <c r="D77" s="40"/>
      <c r="F77" s="91">
        <v>0</v>
      </c>
      <c r="H77" s="91">
        <v>0</v>
      </c>
      <c r="J77" s="86">
        <v>-2833352</v>
      </c>
    </row>
    <row r="78" spans="1:10" ht="16.5" customHeight="1" x14ac:dyDescent="0.35">
      <c r="A78" s="43" t="s">
        <v>133</v>
      </c>
      <c r="C78" s="39"/>
      <c r="D78" s="40"/>
      <c r="F78" s="93">
        <v>-2146462</v>
      </c>
      <c r="H78" s="93">
        <v>-2146462</v>
      </c>
      <c r="J78" s="87">
        <v>-1848313</v>
      </c>
    </row>
    <row r="79" spans="1:10" ht="16.5" customHeight="1" x14ac:dyDescent="0.35">
      <c r="D79" s="40"/>
      <c r="F79" s="91"/>
      <c r="H79" s="91"/>
      <c r="J79" s="86"/>
    </row>
    <row r="80" spans="1:10" ht="16.5" customHeight="1" x14ac:dyDescent="0.35">
      <c r="A80" s="39" t="s">
        <v>134</v>
      </c>
      <c r="B80" s="39"/>
      <c r="D80" s="40"/>
      <c r="F80" s="93">
        <f>SUM(F74:F78)</f>
        <v>109229398</v>
      </c>
      <c r="H80" s="93">
        <f>SUM(H74:H78)</f>
        <v>109229398</v>
      </c>
      <c r="J80" s="87">
        <f>SUM(J74:J78)</f>
        <v>-66563131</v>
      </c>
    </row>
    <row r="81" spans="1:10" ht="16.5" customHeight="1" x14ac:dyDescent="0.35">
      <c r="A81" s="108"/>
      <c r="D81" s="40"/>
      <c r="F81" s="91"/>
      <c r="H81" s="91"/>
      <c r="J81" s="86"/>
    </row>
    <row r="82" spans="1:10" ht="16.5" customHeight="1" x14ac:dyDescent="0.35">
      <c r="A82" s="39" t="s">
        <v>149</v>
      </c>
      <c r="B82" s="39"/>
      <c r="D82" s="40"/>
      <c r="F82" s="91">
        <f>+F44+F58+F80</f>
        <v>64904848</v>
      </c>
      <c r="H82" s="91">
        <f>+H44+H58+H80</f>
        <v>64904848</v>
      </c>
      <c r="J82" s="86">
        <f>+J44+J58+J80</f>
        <v>65987115</v>
      </c>
    </row>
    <row r="83" spans="1:10" ht="16.5" customHeight="1" x14ac:dyDescent="0.35">
      <c r="A83" s="43" t="s">
        <v>135</v>
      </c>
      <c r="D83" s="40"/>
      <c r="F83" s="93">
        <v>150712222</v>
      </c>
      <c r="H83" s="93">
        <v>150712222</v>
      </c>
      <c r="J83" s="87">
        <v>80485416</v>
      </c>
    </row>
    <row r="84" spans="1:10" ht="16.5" customHeight="1" x14ac:dyDescent="0.35">
      <c r="D84" s="40"/>
      <c r="F84" s="91"/>
      <c r="H84" s="91"/>
      <c r="J84" s="86"/>
    </row>
    <row r="85" spans="1:10" ht="16.5" customHeight="1" thickBot="1" x14ac:dyDescent="0.4">
      <c r="A85" s="39" t="s">
        <v>136</v>
      </c>
      <c r="D85" s="40"/>
      <c r="F85" s="109">
        <f>SUM(F82:F83)</f>
        <v>215617070</v>
      </c>
      <c r="H85" s="109">
        <f>SUM(H82:H83)</f>
        <v>215617070</v>
      </c>
      <c r="J85" s="110">
        <f>SUM(J82:J83)</f>
        <v>146472531</v>
      </c>
    </row>
    <row r="86" spans="1:10" ht="16.5" customHeight="1" thickTop="1" x14ac:dyDescent="0.35">
      <c r="A86" s="39"/>
      <c r="D86" s="40"/>
      <c r="F86" s="91"/>
      <c r="H86" s="91"/>
      <c r="J86" s="86"/>
    </row>
    <row r="87" spans="1:10" ht="16.5" customHeight="1" x14ac:dyDescent="0.35">
      <c r="F87" s="71"/>
      <c r="H87" s="71"/>
    </row>
    <row r="88" spans="1:10" ht="16.5" customHeight="1" x14ac:dyDescent="0.25">
      <c r="A88" s="39" t="s">
        <v>137</v>
      </c>
      <c r="B88" s="39"/>
      <c r="C88" s="111"/>
      <c r="D88" s="111"/>
      <c r="E88" s="111"/>
      <c r="F88" s="112"/>
      <c r="G88" s="111"/>
      <c r="H88" s="112"/>
      <c r="I88" s="111"/>
      <c r="J88" s="111"/>
    </row>
    <row r="89" spans="1:10" ht="16.5" customHeight="1" x14ac:dyDescent="0.25">
      <c r="A89" s="39"/>
      <c r="B89" s="39"/>
      <c r="C89" s="111"/>
      <c r="D89" s="111"/>
      <c r="E89" s="111"/>
      <c r="F89" s="112"/>
      <c r="G89" s="111"/>
      <c r="H89" s="112"/>
      <c r="I89" s="111"/>
      <c r="J89" s="111"/>
    </row>
    <row r="90" spans="1:10" ht="16.5" customHeight="1" x14ac:dyDescent="0.25">
      <c r="A90" s="43" t="s">
        <v>138</v>
      </c>
      <c r="B90" s="39"/>
      <c r="C90" s="111"/>
      <c r="D90" s="111"/>
      <c r="E90" s="111"/>
      <c r="F90" s="113"/>
      <c r="G90" s="111"/>
      <c r="H90" s="113"/>
      <c r="I90" s="111"/>
      <c r="J90" s="114"/>
    </row>
    <row r="91" spans="1:10" ht="16.5" customHeight="1" x14ac:dyDescent="0.25">
      <c r="B91" s="43" t="s">
        <v>139</v>
      </c>
      <c r="F91" s="113">
        <v>256700</v>
      </c>
      <c r="H91" s="113">
        <v>256700</v>
      </c>
      <c r="J91" s="114">
        <v>309100</v>
      </c>
    </row>
    <row r="92" spans="1:10" ht="16.5" customHeight="1" x14ac:dyDescent="0.35">
      <c r="A92" s="76"/>
      <c r="F92" s="86"/>
      <c r="H92" s="86"/>
      <c r="J92" s="86"/>
    </row>
    <row r="117" spans="1:10" ht="22.35" customHeight="1" x14ac:dyDescent="0.35">
      <c r="A117" s="68" t="str">
        <f>+A61</f>
        <v>The accompanying notes are an integral part of these interim financial information.</v>
      </c>
      <c r="B117" s="68"/>
      <c r="C117" s="68"/>
      <c r="D117" s="68"/>
      <c r="E117" s="68"/>
      <c r="F117" s="68"/>
      <c r="G117" s="68"/>
      <c r="H117" s="68"/>
      <c r="I117" s="68"/>
      <c r="J117" s="68"/>
    </row>
  </sheetData>
  <mergeCells count="2">
    <mergeCell ref="H8:J8"/>
    <mergeCell ref="H69:J69"/>
  </mergeCells>
  <pageMargins left="0.8" right="0.5" top="0.5" bottom="0.6" header="0.49" footer="0.4"/>
  <pageSetup paperSize="9" scale="85" firstPageNumber="8" fitToHeight="2" orientation="portrait" useFirstPageNumber="1" horizontalDpi="1200" verticalDpi="1200" r:id="rId1"/>
  <headerFooter>
    <oddFooter>&amp;R&amp;"Arial,Regular"&amp;10&amp;P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Eng2-3</vt:lpstr>
      <vt:lpstr>Eng4(3M)</vt:lpstr>
      <vt:lpstr>Eng5(9M)</vt:lpstr>
      <vt:lpstr>Eng 6</vt:lpstr>
      <vt:lpstr>Eng 7</vt:lpstr>
      <vt:lpstr>Eng8-9</vt:lpstr>
      <vt:lpstr>'Eng2-3'!Print_Area</vt:lpstr>
      <vt:lpstr>'Eng4(3M)'!Print_Area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Kantika Aungprateep ( Kung )</cp:lastModifiedBy>
  <cp:lastPrinted>2022-11-10T02:47:18Z</cp:lastPrinted>
  <dcterms:created xsi:type="dcterms:W3CDTF">2022-09-01T03:40:39Z</dcterms:created>
  <dcterms:modified xsi:type="dcterms:W3CDTF">2022-11-12T11:33:41Z</dcterms:modified>
</cp:coreProperties>
</file>